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C:\Users\Dr. Esra\Downloads\"/>
    </mc:Choice>
  </mc:AlternateContent>
  <bookViews>
    <workbookView xWindow="0" yWindow="0" windowWidth="2370" windowHeight="0" activeTab="1"/>
  </bookViews>
  <sheets>
    <sheet name="Arama Sonuçları" sheetId="1" r:id="rId1"/>
    <sheet name="Sayfa1" sheetId="2" r:id="rId2"/>
    <sheet name="Sayfa2" sheetId="3" r:id="rId3"/>
  </sheets>
  <calcPr calcId="191029"/>
</workbook>
</file>

<file path=xl/calcChain.xml><?xml version="1.0" encoding="utf-8"?>
<calcChain xmlns="http://schemas.openxmlformats.org/spreadsheetml/2006/main">
  <c r="P3" i="2" l="1"/>
  <c r="P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P402" i="2"/>
  <c r="P403" i="2"/>
  <c r="P404" i="2"/>
  <c r="P405" i="2"/>
  <c r="P406" i="2"/>
  <c r="P407" i="2"/>
  <c r="P408" i="2"/>
  <c r="P409" i="2"/>
  <c r="P410" i="2"/>
  <c r="P411" i="2"/>
  <c r="P412" i="2"/>
  <c r="P413" i="2"/>
  <c r="P414" i="2"/>
  <c r="P415" i="2"/>
  <c r="P416" i="2"/>
  <c r="P417" i="2"/>
  <c r="P418" i="2"/>
  <c r="P419" i="2"/>
  <c r="P420" i="2"/>
  <c r="P421" i="2"/>
  <c r="P422" i="2"/>
  <c r="P423" i="2"/>
  <c r="P424" i="2"/>
  <c r="P425" i="2"/>
  <c r="P426" i="2"/>
  <c r="P427" i="2"/>
  <c r="P428" i="2"/>
  <c r="P429" i="2"/>
  <c r="P430" i="2"/>
  <c r="P431" i="2"/>
  <c r="P432" i="2"/>
  <c r="P433" i="2"/>
  <c r="P434" i="2"/>
  <c r="P435" i="2"/>
  <c r="P436" i="2"/>
  <c r="P437" i="2"/>
  <c r="P438" i="2"/>
  <c r="P439" i="2"/>
  <c r="P440" i="2"/>
  <c r="P441" i="2"/>
  <c r="P442" i="2"/>
  <c r="P443" i="2"/>
  <c r="P444" i="2"/>
  <c r="P445" i="2"/>
  <c r="P446" i="2"/>
  <c r="P447" i="2"/>
  <c r="P448" i="2"/>
  <c r="P449" i="2"/>
  <c r="P450" i="2"/>
  <c r="P451" i="2"/>
  <c r="P452" i="2"/>
  <c r="P453" i="2"/>
  <c r="P454" i="2"/>
  <c r="P455" i="2"/>
  <c r="P456" i="2"/>
  <c r="P457" i="2"/>
  <c r="P458" i="2"/>
  <c r="P459" i="2"/>
  <c r="P460" i="2"/>
  <c r="P461" i="2"/>
  <c r="P462" i="2"/>
  <c r="P463" i="2"/>
  <c r="P464" i="2"/>
  <c r="P465" i="2"/>
  <c r="P466" i="2"/>
  <c r="P467" i="2"/>
  <c r="P468" i="2"/>
  <c r="P469" i="2"/>
  <c r="P470" i="2"/>
  <c r="P471" i="2"/>
  <c r="P472" i="2"/>
  <c r="P473" i="2"/>
  <c r="P474" i="2"/>
  <c r="P475" i="2"/>
  <c r="P476" i="2"/>
  <c r="P477" i="2"/>
  <c r="P478" i="2"/>
  <c r="P479" i="2"/>
  <c r="P480" i="2"/>
  <c r="P481" i="2"/>
  <c r="P482" i="2"/>
  <c r="P483" i="2"/>
  <c r="P484" i="2"/>
  <c r="P485" i="2"/>
  <c r="P486" i="2"/>
  <c r="P487" i="2"/>
  <c r="P488" i="2"/>
  <c r="P489" i="2"/>
  <c r="P490" i="2"/>
  <c r="P491" i="2"/>
  <c r="P492" i="2"/>
  <c r="P493" i="2"/>
  <c r="P494" i="2"/>
  <c r="P495" i="2"/>
  <c r="P496" i="2"/>
  <c r="P497" i="2"/>
  <c r="P498" i="2"/>
  <c r="P499" i="2"/>
  <c r="P500" i="2"/>
  <c r="P501" i="2"/>
  <c r="P502" i="2"/>
  <c r="P503" i="2"/>
  <c r="P504" i="2"/>
  <c r="P505" i="2"/>
  <c r="P506" i="2"/>
  <c r="P507" i="2"/>
  <c r="P508" i="2"/>
  <c r="P509" i="2"/>
  <c r="P510" i="2"/>
  <c r="P511" i="2"/>
  <c r="P512" i="2"/>
  <c r="P513" i="2"/>
  <c r="P514" i="2"/>
  <c r="P515" i="2"/>
  <c r="P516" i="2"/>
  <c r="P517" i="2"/>
  <c r="P518" i="2"/>
  <c r="P519" i="2"/>
  <c r="P520" i="2"/>
  <c r="P521" i="2"/>
  <c r="P522" i="2"/>
  <c r="P523" i="2"/>
  <c r="P524" i="2"/>
  <c r="P525" i="2"/>
  <c r="P526" i="2"/>
  <c r="P527" i="2"/>
  <c r="P528" i="2"/>
  <c r="P529" i="2"/>
  <c r="P530" i="2"/>
  <c r="P531" i="2"/>
  <c r="P532" i="2"/>
  <c r="P533" i="2"/>
  <c r="P534" i="2"/>
  <c r="P535" i="2"/>
  <c r="P536" i="2"/>
  <c r="P537" i="2"/>
  <c r="P538" i="2"/>
  <c r="P539" i="2"/>
  <c r="P540" i="2"/>
  <c r="P541" i="2"/>
  <c r="P542" i="2"/>
  <c r="P543" i="2"/>
  <c r="P544" i="2"/>
  <c r="P545" i="2"/>
  <c r="P546" i="2"/>
  <c r="P547" i="2"/>
  <c r="P548" i="2"/>
  <c r="P549" i="2"/>
  <c r="P550" i="2"/>
  <c r="P551" i="2"/>
  <c r="P552" i="2"/>
  <c r="P553" i="2"/>
  <c r="P554" i="2"/>
  <c r="P555" i="2"/>
  <c r="P556" i="2"/>
  <c r="P557" i="2"/>
  <c r="P558" i="2"/>
  <c r="P559" i="2"/>
  <c r="P560" i="2"/>
  <c r="P561" i="2"/>
  <c r="P562" i="2"/>
  <c r="P563" i="2"/>
  <c r="P564" i="2"/>
  <c r="P565" i="2"/>
  <c r="P566" i="2"/>
  <c r="P567" i="2"/>
  <c r="P568" i="2"/>
  <c r="P569" i="2"/>
  <c r="P570" i="2"/>
  <c r="P571" i="2"/>
  <c r="P572" i="2"/>
  <c r="P573" i="2"/>
  <c r="P574" i="2"/>
  <c r="P575" i="2"/>
  <c r="P576" i="2"/>
  <c r="P577" i="2"/>
  <c r="P578" i="2"/>
  <c r="P579" i="2"/>
  <c r="P580" i="2"/>
  <c r="P581" i="2"/>
  <c r="P582" i="2"/>
  <c r="P583" i="2"/>
  <c r="P584" i="2"/>
  <c r="P585" i="2"/>
  <c r="P586" i="2"/>
  <c r="P587" i="2"/>
  <c r="P588" i="2"/>
  <c r="P589" i="2"/>
  <c r="P590" i="2"/>
  <c r="P591" i="2"/>
  <c r="P592" i="2"/>
  <c r="P593" i="2"/>
  <c r="P594" i="2"/>
  <c r="P595" i="2"/>
  <c r="P596" i="2"/>
  <c r="P597" i="2"/>
  <c r="P598" i="2"/>
  <c r="P599" i="2"/>
  <c r="P600" i="2"/>
  <c r="P601" i="2"/>
  <c r="P602" i="2"/>
  <c r="P603" i="2"/>
  <c r="P604" i="2"/>
  <c r="P605" i="2"/>
  <c r="P606" i="2"/>
  <c r="P607" i="2"/>
  <c r="P608" i="2"/>
  <c r="P609" i="2"/>
  <c r="P610" i="2"/>
  <c r="P611" i="2"/>
  <c r="P612" i="2"/>
  <c r="P613" i="2"/>
  <c r="P614" i="2"/>
  <c r="P615" i="2"/>
  <c r="P616" i="2"/>
  <c r="P617" i="2"/>
  <c r="P618" i="2"/>
  <c r="P619" i="2"/>
  <c r="P620" i="2"/>
  <c r="P621" i="2"/>
  <c r="P622" i="2"/>
  <c r="P623" i="2"/>
  <c r="P624" i="2"/>
  <c r="P625" i="2"/>
  <c r="P626" i="2"/>
  <c r="P627" i="2"/>
  <c r="P628" i="2"/>
  <c r="P629" i="2"/>
  <c r="P630" i="2"/>
  <c r="P631" i="2"/>
  <c r="P632" i="2"/>
  <c r="P633" i="2"/>
  <c r="P634" i="2"/>
  <c r="P635" i="2"/>
  <c r="P636" i="2"/>
  <c r="P637" i="2"/>
  <c r="P2" i="2"/>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2" i="2"/>
  <c r="F257" i="2" l="1"/>
  <c r="F254" i="1" l="1"/>
  <c r="F244" i="2"/>
  <c r="F610" i="2"/>
  <c r="F581" i="2"/>
  <c r="F258" i="2"/>
  <c r="F746" i="1" l="1"/>
  <c r="F932" i="1"/>
  <c r="F1109" i="1"/>
  <c r="F428"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3" i="1"/>
  <c r="F252" i="1"/>
  <c r="F251" i="1"/>
  <c r="F250" i="1"/>
  <c r="F249" i="1"/>
  <c r="F248" i="1"/>
  <c r="F247" i="1"/>
  <c r="F246" i="1"/>
  <c r="F245" i="1"/>
  <c r="F611" i="1"/>
  <c r="F1120" i="1"/>
  <c r="F1119" i="1"/>
  <c r="F1118" i="1"/>
  <c r="F1117" i="1"/>
  <c r="F1116" i="1"/>
  <c r="F1115" i="1"/>
  <c r="F1114" i="1"/>
  <c r="F1113" i="1"/>
  <c r="F1112" i="1"/>
  <c r="F1111" i="1"/>
  <c r="F1110"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1121" i="1"/>
  <c r="F1687" i="1"/>
  <c r="F1686" i="1"/>
  <c r="F1685" i="1"/>
  <c r="F1684" i="1"/>
  <c r="F1683" i="1"/>
  <c r="F1682" i="1"/>
  <c r="F1681" i="1"/>
  <c r="F1680" i="1"/>
  <c r="F1679" i="1"/>
  <c r="F1678" i="1"/>
  <c r="F1677" i="1"/>
  <c r="F1676" i="1"/>
  <c r="F1675" i="1"/>
  <c r="F1674" i="1"/>
  <c r="F1673" i="1"/>
  <c r="F1672" i="1"/>
  <c r="F1671" i="1"/>
  <c r="F1670" i="1"/>
  <c r="F1669" i="1"/>
  <c r="F1668" i="1"/>
  <c r="F1667" i="1"/>
  <c r="F1666" i="1"/>
  <c r="F1665" i="1"/>
  <c r="F1664" i="1"/>
  <c r="F1663" i="1"/>
  <c r="F1662" i="1"/>
  <c r="F1661" i="1"/>
  <c r="F1660" i="1"/>
  <c r="F1659" i="1"/>
  <c r="F1658" i="1"/>
  <c r="F1657" i="1"/>
  <c r="F1656" i="1"/>
  <c r="F1655" i="1"/>
  <c r="F1654" i="1"/>
  <c r="F1653" i="1"/>
  <c r="F1652" i="1"/>
  <c r="F1651" i="1"/>
  <c r="F1650" i="1"/>
  <c r="F1649" i="1"/>
  <c r="F1648" i="1"/>
  <c r="F1647" i="1"/>
  <c r="F1646" i="1"/>
  <c r="F1645" i="1"/>
  <c r="F1644" i="1"/>
  <c r="F1643" i="1"/>
  <c r="F1642" i="1"/>
  <c r="F1641" i="1"/>
  <c r="F1640" i="1"/>
  <c r="F1639" i="1"/>
  <c r="F1638" i="1"/>
  <c r="F1637" i="1"/>
  <c r="F1636" i="1"/>
  <c r="F1635" i="1"/>
  <c r="F1634" i="1"/>
  <c r="F1633" i="1"/>
  <c r="F1632" i="1"/>
  <c r="F1631" i="1"/>
  <c r="F1630" i="1"/>
  <c r="F1629" i="1"/>
  <c r="F1628" i="1"/>
  <c r="F1627" i="1"/>
  <c r="F1626" i="1"/>
  <c r="F1625" i="1"/>
  <c r="F1624" i="1"/>
  <c r="F1623" i="1"/>
  <c r="F1622" i="1"/>
  <c r="F1621" i="1"/>
  <c r="F1620" i="1"/>
  <c r="F1619" i="1"/>
  <c r="F1618" i="1"/>
  <c r="F1617" i="1"/>
  <c r="F1616" i="1"/>
  <c r="F1615" i="1"/>
  <c r="F1614" i="1"/>
  <c r="F1613" i="1"/>
  <c r="F1612" i="1"/>
  <c r="F1611" i="1"/>
  <c r="F1610" i="1"/>
  <c r="F1609" i="1"/>
  <c r="F1608" i="1"/>
  <c r="F1607" i="1"/>
  <c r="F1606" i="1"/>
  <c r="F1605" i="1"/>
  <c r="F1604" i="1"/>
  <c r="F1603" i="1"/>
  <c r="F1602" i="1"/>
  <c r="F1601" i="1"/>
  <c r="F1600" i="1"/>
  <c r="F1599" i="1"/>
  <c r="F1598" i="1"/>
  <c r="F1597" i="1"/>
  <c r="F1596" i="1"/>
  <c r="F1595" i="1"/>
  <c r="F1594" i="1"/>
  <c r="F1593" i="1"/>
  <c r="F1592" i="1"/>
  <c r="F1591" i="1"/>
  <c r="F1590" i="1"/>
  <c r="F1589" i="1"/>
  <c r="F1588" i="1"/>
  <c r="F1587" i="1"/>
  <c r="F1586" i="1"/>
  <c r="F1585" i="1"/>
  <c r="F1584" i="1"/>
  <c r="F1583" i="1"/>
  <c r="F1582" i="1"/>
  <c r="F1581" i="1"/>
  <c r="F1580" i="1"/>
  <c r="F1579" i="1"/>
  <c r="F1578" i="1"/>
  <c r="F1577" i="1"/>
  <c r="F1576" i="1"/>
  <c r="F1575" i="1"/>
  <c r="F1574" i="1"/>
  <c r="F1573" i="1"/>
  <c r="F1572" i="1"/>
  <c r="F1571" i="1"/>
  <c r="F1570" i="1"/>
  <c r="F1569" i="1"/>
  <c r="F1568" i="1"/>
  <c r="F1567" i="1"/>
  <c r="F1566" i="1"/>
  <c r="F1565" i="1"/>
  <c r="F1564" i="1"/>
  <c r="F1563" i="1"/>
  <c r="F1562" i="1"/>
  <c r="F1561" i="1"/>
  <c r="F1560" i="1"/>
  <c r="F1559" i="1"/>
  <c r="F1558" i="1"/>
  <c r="F1557" i="1"/>
  <c r="F1556" i="1"/>
  <c r="F1555" i="1"/>
  <c r="F1554" i="1"/>
  <c r="F1553" i="1"/>
  <c r="F1552" i="1"/>
  <c r="F1551" i="1"/>
  <c r="F1550" i="1"/>
  <c r="F1549" i="1"/>
  <c r="F1548" i="1"/>
  <c r="F1547" i="1"/>
  <c r="F1546" i="1"/>
  <c r="F1545" i="1"/>
  <c r="F1544" i="1"/>
  <c r="F1543" i="1"/>
  <c r="F1542" i="1"/>
  <c r="F1541" i="1"/>
  <c r="F1540" i="1"/>
  <c r="F1539" i="1"/>
  <c r="F1538" i="1"/>
  <c r="F1537" i="1"/>
  <c r="F1536" i="1"/>
  <c r="F1535" i="1"/>
  <c r="F1534" i="1"/>
  <c r="F1533" i="1"/>
  <c r="F1532" i="1"/>
  <c r="F1531" i="1"/>
  <c r="F1530" i="1"/>
  <c r="F1529" i="1"/>
  <c r="F1528" i="1"/>
  <c r="F1527" i="1"/>
  <c r="F1526" i="1"/>
  <c r="F1525" i="1"/>
  <c r="F1524" i="1"/>
  <c r="F1523" i="1"/>
  <c r="F1522" i="1"/>
  <c r="F1521" i="1"/>
  <c r="F1520" i="1"/>
  <c r="F1519" i="1"/>
  <c r="F1518" i="1"/>
  <c r="F1517" i="1"/>
  <c r="F1516" i="1"/>
  <c r="F1515" i="1"/>
  <c r="F1514" i="1"/>
  <c r="F1513" i="1"/>
  <c r="F1512" i="1"/>
  <c r="F1511" i="1"/>
  <c r="F1510" i="1"/>
  <c r="F1509" i="1"/>
  <c r="F1508" i="1"/>
  <c r="F1507" i="1"/>
  <c r="F1506" i="1"/>
  <c r="F1505" i="1"/>
  <c r="F1504" i="1"/>
  <c r="F1503" i="1"/>
  <c r="F1502" i="1"/>
  <c r="F1501" i="1"/>
  <c r="F1500" i="1"/>
  <c r="F1499" i="1"/>
  <c r="F1498" i="1"/>
  <c r="F1497" i="1"/>
  <c r="F1496" i="1"/>
  <c r="F1495" i="1"/>
  <c r="F1494" i="1"/>
  <c r="F1493" i="1"/>
  <c r="F1492" i="1"/>
  <c r="F1491" i="1"/>
  <c r="F1490" i="1"/>
  <c r="F1489" i="1"/>
  <c r="F1488" i="1"/>
  <c r="F1487" i="1"/>
  <c r="F1486" i="1"/>
  <c r="F1485" i="1"/>
  <c r="F1484" i="1"/>
  <c r="F1483" i="1"/>
  <c r="F1482" i="1"/>
  <c r="F1481" i="1"/>
  <c r="F1480" i="1"/>
  <c r="F1479" i="1"/>
  <c r="F1478" i="1"/>
  <c r="F1477" i="1"/>
  <c r="F1476" i="1"/>
  <c r="F1475" i="1"/>
  <c r="F1474" i="1"/>
  <c r="F1473" i="1"/>
  <c r="F1472" i="1"/>
  <c r="F1471" i="1"/>
  <c r="F1470" i="1"/>
  <c r="F1469" i="1"/>
  <c r="F1468" i="1"/>
  <c r="F1467" i="1"/>
  <c r="F1466" i="1"/>
  <c r="F1465" i="1"/>
  <c r="F1464" i="1"/>
  <c r="F1463" i="1"/>
  <c r="F1462" i="1"/>
  <c r="F1461" i="1"/>
  <c r="F1460" i="1"/>
  <c r="F1459" i="1"/>
  <c r="F1458" i="1"/>
  <c r="F1457" i="1"/>
  <c r="F1456" i="1"/>
  <c r="F1455" i="1"/>
  <c r="F1454" i="1"/>
  <c r="F1453" i="1"/>
  <c r="F1452" i="1"/>
  <c r="F1451" i="1"/>
  <c r="F1450" i="1"/>
  <c r="F1449" i="1"/>
  <c r="F1448" i="1"/>
  <c r="F1447" i="1"/>
  <c r="F1446" i="1"/>
  <c r="F1445" i="1"/>
  <c r="F1444" i="1"/>
  <c r="F1443" i="1"/>
  <c r="F1442" i="1"/>
  <c r="F1441" i="1"/>
  <c r="F1440" i="1"/>
  <c r="F1439" i="1"/>
  <c r="F1438" i="1"/>
  <c r="F1437" i="1"/>
  <c r="F1436" i="1"/>
  <c r="F1435" i="1"/>
  <c r="F1434" i="1"/>
  <c r="F1433" i="1"/>
  <c r="F1432" i="1"/>
  <c r="F1431" i="1"/>
  <c r="F1430" i="1"/>
  <c r="F1429" i="1"/>
  <c r="F1428" i="1"/>
  <c r="F1427" i="1"/>
  <c r="F1426" i="1"/>
  <c r="F1425" i="1"/>
  <c r="F1424" i="1"/>
  <c r="F1423" i="1"/>
  <c r="F1422" i="1"/>
  <c r="F1421" i="1"/>
  <c r="F1420" i="1"/>
  <c r="F1419" i="1"/>
  <c r="F1418" i="1"/>
  <c r="F1417" i="1"/>
  <c r="F1416" i="1"/>
  <c r="F1415" i="1"/>
  <c r="F1414" i="1"/>
  <c r="F1413" i="1"/>
  <c r="F1412" i="1"/>
  <c r="F1411" i="1"/>
  <c r="F1410" i="1"/>
  <c r="F1409" i="1"/>
  <c r="F1408" i="1"/>
  <c r="F1407" i="1"/>
  <c r="F1406" i="1"/>
  <c r="F1405" i="1"/>
  <c r="F1404" i="1"/>
  <c r="F1403" i="1"/>
  <c r="F1402" i="1"/>
  <c r="F1401" i="1"/>
  <c r="F1400" i="1"/>
  <c r="F1399" i="1"/>
  <c r="F1398" i="1"/>
  <c r="F1397" i="1"/>
  <c r="F1396" i="1"/>
  <c r="F1395" i="1"/>
  <c r="F1394" i="1"/>
  <c r="F1393" i="1"/>
  <c r="F1392" i="1"/>
  <c r="F1391" i="1"/>
  <c r="F1390" i="1"/>
  <c r="F1389" i="1"/>
  <c r="F1388" i="1"/>
  <c r="F1387" i="1"/>
  <c r="F1386" i="1"/>
  <c r="F1385" i="1"/>
  <c r="F1384" i="1"/>
  <c r="F1383" i="1"/>
  <c r="F1382" i="1"/>
  <c r="F1381" i="1"/>
  <c r="F1380" i="1"/>
  <c r="F1379" i="1"/>
  <c r="F1378" i="1"/>
  <c r="F1377" i="1"/>
  <c r="F1376" i="1"/>
  <c r="F1375" i="1"/>
  <c r="F1374" i="1"/>
  <c r="F1373" i="1"/>
  <c r="F1372" i="1"/>
  <c r="F1371" i="1"/>
  <c r="F1370" i="1"/>
  <c r="F1369" i="1"/>
  <c r="F1368" i="1"/>
  <c r="F1367" i="1"/>
  <c r="F1366" i="1"/>
  <c r="F1365" i="1"/>
  <c r="F1364" i="1"/>
  <c r="F1363" i="1"/>
  <c r="F1362" i="1"/>
  <c r="F1361" i="1"/>
  <c r="F1360" i="1"/>
  <c r="F1359" i="1"/>
  <c r="F1358" i="1"/>
  <c r="F1357" i="1"/>
  <c r="F1356" i="1"/>
  <c r="F1355" i="1"/>
  <c r="F1354" i="1"/>
  <c r="F1353" i="1"/>
  <c r="F1352" i="1"/>
  <c r="F1351" i="1"/>
  <c r="F1350" i="1"/>
  <c r="F1349" i="1"/>
  <c r="F1348" i="1"/>
  <c r="F1347" i="1"/>
  <c r="F1346" i="1"/>
  <c r="F1345" i="1"/>
  <c r="F1344" i="1"/>
  <c r="F1343" i="1"/>
  <c r="F1342" i="1"/>
  <c r="F1341" i="1"/>
  <c r="F1340" i="1"/>
  <c r="F1339" i="1"/>
  <c r="F1338" i="1"/>
  <c r="F1337" i="1"/>
  <c r="F1336" i="1"/>
  <c r="F1335" i="1"/>
  <c r="F1334" i="1"/>
  <c r="F1333" i="1"/>
  <c r="F1332" i="1"/>
  <c r="F1331" i="1"/>
  <c r="F1330" i="1"/>
  <c r="F1329" i="1"/>
  <c r="F1328" i="1"/>
  <c r="F1327" i="1"/>
  <c r="F1326" i="1"/>
  <c r="F1325" i="1"/>
  <c r="F1324" i="1"/>
  <c r="F1323" i="1"/>
  <c r="F1322" i="1"/>
  <c r="F1321" i="1"/>
  <c r="F1320" i="1"/>
  <c r="F1319" i="1"/>
  <c r="F1318" i="1"/>
  <c r="F1317" i="1"/>
  <c r="F1316" i="1"/>
  <c r="F1315" i="1"/>
  <c r="F1314" i="1"/>
  <c r="F1313" i="1"/>
  <c r="F1312" i="1"/>
  <c r="F1311" i="1"/>
  <c r="F1310" i="1"/>
  <c r="F1309" i="1"/>
  <c r="F1308" i="1"/>
  <c r="F1307" i="1"/>
  <c r="F1306" i="1"/>
  <c r="F1305" i="1"/>
  <c r="F1304" i="1"/>
  <c r="F1303" i="1"/>
  <c r="F1302" i="1"/>
  <c r="F1301" i="1"/>
  <c r="F1300" i="1"/>
  <c r="F1299" i="1"/>
  <c r="F1298" i="1"/>
  <c r="F1297" i="1"/>
  <c r="F1296" i="1"/>
  <c r="F1295" i="1"/>
  <c r="F1294" i="1"/>
  <c r="F1293" i="1"/>
  <c r="F1292" i="1"/>
  <c r="F1291" i="1"/>
  <c r="F1290" i="1"/>
  <c r="F1289" i="1"/>
  <c r="F1288" i="1"/>
  <c r="F1287" i="1"/>
  <c r="F1286" i="1"/>
  <c r="F1285" i="1"/>
  <c r="F1284" i="1"/>
  <c r="F1283" i="1"/>
  <c r="F1282" i="1"/>
  <c r="F1281" i="1"/>
  <c r="F1280" i="1"/>
  <c r="F1279" i="1"/>
  <c r="F1278" i="1"/>
  <c r="F1277" i="1"/>
  <c r="F1276" i="1"/>
  <c r="F1275" i="1"/>
  <c r="F1274" i="1"/>
  <c r="F1273" i="1"/>
  <c r="F1272" i="1"/>
  <c r="F1271" i="1"/>
  <c r="F1270" i="1"/>
  <c r="F1269" i="1"/>
  <c r="F1268" i="1"/>
  <c r="F1267" i="1"/>
  <c r="F1266" i="1"/>
  <c r="F1265" i="1"/>
  <c r="F1264" i="1"/>
  <c r="F1263" i="1"/>
  <c r="F1262" i="1"/>
  <c r="F1261" i="1"/>
  <c r="F1260" i="1"/>
  <c r="F1259" i="1"/>
  <c r="F1258" i="1"/>
  <c r="F1257" i="1"/>
  <c r="F1256" i="1"/>
  <c r="F1255" i="1"/>
  <c r="F1254" i="1"/>
  <c r="F1253" i="1"/>
  <c r="F1252" i="1"/>
  <c r="F1251" i="1"/>
  <c r="F1250" i="1"/>
  <c r="F1249" i="1"/>
  <c r="F1248" i="1"/>
  <c r="F1247" i="1"/>
  <c r="F1246" i="1"/>
  <c r="F1245" i="1"/>
  <c r="F1244" i="1"/>
  <c r="F1243" i="1"/>
  <c r="F1242" i="1"/>
  <c r="F1241" i="1"/>
  <c r="F1240" i="1"/>
  <c r="F1239" i="1"/>
  <c r="F1238" i="1"/>
  <c r="F1237" i="1"/>
  <c r="F1236" i="1"/>
  <c r="F1235" i="1"/>
  <c r="F1234" i="1"/>
  <c r="F1233" i="1"/>
  <c r="F1232"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7" i="1"/>
  <c r="F1186" i="1"/>
  <c r="F1185" i="1"/>
  <c r="F1184" i="1"/>
  <c r="F1183" i="1"/>
  <c r="F1182" i="1"/>
  <c r="F1181" i="1"/>
  <c r="F1180" i="1"/>
  <c r="F1179" i="1"/>
  <c r="F1178" i="1"/>
  <c r="F1177" i="1"/>
  <c r="F1176" i="1"/>
  <c r="F1175" i="1"/>
  <c r="F1174" i="1"/>
  <c r="F1173" i="1"/>
  <c r="F1172" i="1"/>
  <c r="F1171" i="1"/>
  <c r="F1170" i="1"/>
  <c r="F1169" i="1"/>
  <c r="F1168" i="1"/>
  <c r="F1167" i="1"/>
  <c r="F1166" i="1"/>
  <c r="F1165" i="1"/>
  <c r="F1164" i="1"/>
  <c r="F1163" i="1"/>
  <c r="F1162" i="1"/>
  <c r="F1161" i="1"/>
  <c r="F1160" i="1"/>
  <c r="F1159"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688" i="1"/>
  <c r="F2250" i="1"/>
  <c r="F2249" i="1"/>
  <c r="F2248" i="1"/>
  <c r="F2247" i="1"/>
  <c r="F2246" i="1"/>
  <c r="F2245" i="1"/>
  <c r="F2244" i="1"/>
  <c r="F2243" i="1"/>
  <c r="F2242" i="1"/>
  <c r="F2241" i="1"/>
  <c r="F2240" i="1"/>
  <c r="F2239" i="1"/>
  <c r="F2238" i="1"/>
  <c r="F2237" i="1"/>
  <c r="F2236" i="1"/>
  <c r="F2235" i="1"/>
  <c r="F2234" i="1"/>
  <c r="F2233" i="1"/>
  <c r="F2232" i="1"/>
  <c r="F2231" i="1"/>
  <c r="F2230" i="1"/>
  <c r="F2229" i="1"/>
  <c r="F2228" i="1"/>
  <c r="F2227" i="1"/>
  <c r="F2226" i="1"/>
  <c r="F2225" i="1"/>
  <c r="F2224" i="1"/>
  <c r="F2223" i="1"/>
  <c r="F2222" i="1"/>
  <c r="F2221" i="1"/>
  <c r="F2220" i="1"/>
  <c r="F2219" i="1"/>
  <c r="F2218" i="1"/>
  <c r="F2217" i="1"/>
  <c r="F2216" i="1"/>
  <c r="F2215" i="1"/>
  <c r="F2214" i="1"/>
  <c r="F2213" i="1"/>
  <c r="F2212" i="1"/>
  <c r="F2211" i="1"/>
  <c r="F2210" i="1"/>
  <c r="F2209" i="1"/>
  <c r="F2208" i="1"/>
  <c r="F2207" i="1"/>
  <c r="F2206" i="1"/>
  <c r="F2205" i="1"/>
  <c r="F2204" i="1"/>
  <c r="F2203" i="1"/>
  <c r="F2202" i="1"/>
  <c r="F2201" i="1"/>
  <c r="F2200" i="1"/>
  <c r="F2199" i="1"/>
  <c r="F2198" i="1"/>
  <c r="F2197" i="1"/>
  <c r="F2196" i="1"/>
  <c r="F2195" i="1"/>
  <c r="F2194" i="1"/>
  <c r="F2193" i="1"/>
  <c r="F2192" i="1"/>
  <c r="F2191" i="1"/>
  <c r="F2190" i="1"/>
  <c r="F2189" i="1"/>
  <c r="F2188" i="1"/>
  <c r="F2187" i="1"/>
  <c r="F2186" i="1"/>
  <c r="F2185" i="1"/>
  <c r="F2184" i="1"/>
  <c r="F2183" i="1"/>
  <c r="F2182" i="1"/>
  <c r="F2181" i="1"/>
  <c r="F2180" i="1"/>
  <c r="F2179" i="1"/>
  <c r="F2178" i="1"/>
  <c r="F2177" i="1"/>
  <c r="F2176" i="1"/>
  <c r="F2175" i="1"/>
  <c r="F2174" i="1"/>
  <c r="F2173" i="1"/>
  <c r="F2172" i="1"/>
  <c r="F2171" i="1"/>
  <c r="F2170" i="1"/>
  <c r="F2169" i="1"/>
  <c r="F2168" i="1"/>
  <c r="F2167" i="1"/>
  <c r="F2166" i="1"/>
  <c r="F2165" i="1"/>
  <c r="F2164" i="1"/>
  <c r="F2163" i="1"/>
  <c r="F2162" i="1"/>
  <c r="F2161" i="1"/>
  <c r="F2160" i="1"/>
  <c r="F2159" i="1"/>
  <c r="F2158" i="1"/>
  <c r="F2157" i="1"/>
  <c r="F2156" i="1"/>
  <c r="F2155" i="1"/>
  <c r="F2154" i="1"/>
  <c r="F2153" i="1"/>
  <c r="F2152" i="1"/>
  <c r="F2151" i="1"/>
  <c r="F2150" i="1"/>
  <c r="F2149" i="1"/>
  <c r="F2148" i="1"/>
  <c r="F2147" i="1"/>
  <c r="F2146" i="1"/>
  <c r="F2145" i="1"/>
  <c r="F2144" i="1"/>
  <c r="F2143" i="1"/>
  <c r="F2142" i="1"/>
  <c r="F2141" i="1"/>
  <c r="F2140" i="1"/>
  <c r="F2139" i="1"/>
  <c r="F2138" i="1"/>
  <c r="F2137" i="1"/>
  <c r="F2136" i="1"/>
  <c r="F2135" i="1"/>
  <c r="F2134" i="1"/>
  <c r="F2133" i="1"/>
  <c r="F2132" i="1"/>
  <c r="F2131" i="1"/>
  <c r="F2130" i="1"/>
  <c r="F2129" i="1"/>
  <c r="F2128" i="1"/>
  <c r="F2127" i="1"/>
  <c r="F2126" i="1"/>
  <c r="F2125" i="1"/>
  <c r="F2124" i="1"/>
  <c r="F2123" i="1"/>
  <c r="F2122" i="1"/>
  <c r="F2121" i="1"/>
  <c r="F2120" i="1"/>
  <c r="F2119" i="1"/>
  <c r="F2118" i="1"/>
  <c r="F2117" i="1"/>
  <c r="F2116" i="1"/>
  <c r="F2115" i="1"/>
  <c r="F2114" i="1"/>
  <c r="F2113" i="1"/>
  <c r="F2112" i="1"/>
  <c r="F2111" i="1"/>
  <c r="F2110" i="1"/>
  <c r="F2109" i="1"/>
  <c r="F2108" i="1"/>
  <c r="F2107" i="1"/>
  <c r="F2106" i="1"/>
  <c r="F2105" i="1"/>
  <c r="F2104" i="1"/>
  <c r="F2103" i="1"/>
  <c r="F2102" i="1"/>
  <c r="F2101" i="1"/>
  <c r="F2100" i="1"/>
  <c r="F2099" i="1"/>
  <c r="F2098" i="1"/>
  <c r="F2097" i="1"/>
  <c r="F2096" i="1"/>
  <c r="F2095" i="1"/>
  <c r="F2094" i="1"/>
  <c r="F2093" i="1"/>
  <c r="F2092" i="1"/>
  <c r="F2091" i="1"/>
  <c r="F2090" i="1"/>
  <c r="F2089" i="1"/>
  <c r="F2088" i="1"/>
  <c r="F2087" i="1"/>
  <c r="F2086" i="1"/>
  <c r="F2085" i="1"/>
  <c r="F2084" i="1"/>
  <c r="F2083" i="1"/>
  <c r="F2082" i="1"/>
  <c r="F2081" i="1"/>
  <c r="F2080" i="1"/>
  <c r="F2079" i="1"/>
  <c r="F2078" i="1"/>
  <c r="F2077" i="1"/>
  <c r="F2076" i="1"/>
  <c r="F2075" i="1"/>
  <c r="F2074" i="1"/>
  <c r="F2073" i="1"/>
  <c r="F2072" i="1"/>
  <c r="F2071" i="1"/>
  <c r="F2070" i="1"/>
  <c r="F2069" i="1"/>
  <c r="F2068" i="1"/>
  <c r="F2067" i="1"/>
  <c r="F2066" i="1"/>
  <c r="F2065" i="1"/>
  <c r="F2064" i="1"/>
  <c r="F2063" i="1"/>
  <c r="F2062" i="1"/>
  <c r="F2061" i="1"/>
  <c r="F2060" i="1"/>
  <c r="F2059" i="1"/>
  <c r="F2058" i="1"/>
  <c r="F2057" i="1"/>
  <c r="F2056" i="1"/>
  <c r="F2055" i="1"/>
  <c r="F2054" i="1"/>
  <c r="F2053" i="1"/>
  <c r="F2052" i="1"/>
  <c r="F2051" i="1"/>
  <c r="F2050" i="1"/>
  <c r="F2049" i="1"/>
  <c r="F2048" i="1"/>
  <c r="F2047" i="1"/>
  <c r="F2046" i="1"/>
  <c r="F2045" i="1"/>
  <c r="F2044" i="1"/>
  <c r="F2043" i="1"/>
  <c r="F2042" i="1"/>
  <c r="F2041" i="1"/>
  <c r="F2040" i="1"/>
  <c r="F2039" i="1"/>
  <c r="F2038" i="1"/>
  <c r="F2037" i="1"/>
  <c r="F2036" i="1"/>
  <c r="F2035" i="1"/>
  <c r="F2034" i="1"/>
  <c r="F2033" i="1"/>
  <c r="F2032" i="1"/>
  <c r="F2031" i="1"/>
  <c r="F2030" i="1"/>
  <c r="F2029" i="1"/>
  <c r="F2028" i="1"/>
  <c r="F2027" i="1"/>
  <c r="F2026" i="1"/>
  <c r="F2025" i="1"/>
  <c r="F2024" i="1"/>
  <c r="F2023" i="1"/>
  <c r="F2022" i="1"/>
  <c r="F2021" i="1"/>
  <c r="F2020" i="1"/>
  <c r="F2019" i="1"/>
  <c r="F2018" i="1"/>
  <c r="F2017" i="1"/>
  <c r="F2016" i="1"/>
  <c r="F2015" i="1"/>
  <c r="F2014" i="1"/>
  <c r="F2013" i="1"/>
  <c r="F2012" i="1"/>
  <c r="F2011" i="1"/>
  <c r="F2010" i="1"/>
  <c r="F2009" i="1"/>
  <c r="F2008" i="1"/>
  <c r="F2007" i="1"/>
  <c r="F2006" i="1"/>
  <c r="F2005" i="1"/>
  <c r="F2004" i="1"/>
  <c r="F2003" i="1"/>
  <c r="F2002" i="1"/>
  <c r="F2001" i="1"/>
  <c r="F2000" i="1"/>
  <c r="F1999" i="1"/>
  <c r="F1998" i="1"/>
  <c r="F1997" i="1"/>
  <c r="F1996" i="1"/>
  <c r="F1995" i="1"/>
  <c r="F1994" i="1"/>
  <c r="F1993" i="1"/>
  <c r="F1992" i="1"/>
  <c r="F1991" i="1"/>
  <c r="F1990" i="1"/>
  <c r="F1989" i="1"/>
  <c r="F1988" i="1"/>
  <c r="F1987" i="1"/>
  <c r="F1986" i="1"/>
  <c r="F1985" i="1"/>
  <c r="F1984" i="1"/>
  <c r="F1983" i="1"/>
  <c r="F1982" i="1"/>
  <c r="F1981" i="1"/>
  <c r="F1980" i="1"/>
  <c r="F1979" i="1"/>
  <c r="F1978" i="1"/>
  <c r="F1977" i="1"/>
  <c r="F1976" i="1"/>
  <c r="F1975" i="1"/>
  <c r="F1974" i="1"/>
  <c r="F1973" i="1"/>
  <c r="F1972" i="1"/>
  <c r="F1971" i="1"/>
  <c r="F1970" i="1"/>
  <c r="F1969" i="1"/>
  <c r="F1968" i="1"/>
  <c r="F1967" i="1"/>
  <c r="F1966" i="1"/>
  <c r="F1965" i="1"/>
  <c r="F1964" i="1"/>
  <c r="F1963" i="1"/>
  <c r="F1962" i="1"/>
  <c r="F1961" i="1"/>
  <c r="F1960" i="1"/>
  <c r="F1959" i="1"/>
  <c r="F1958" i="1"/>
  <c r="F1957" i="1"/>
  <c r="F1956" i="1"/>
  <c r="F1955" i="1"/>
  <c r="F1954" i="1"/>
  <c r="F1953" i="1"/>
  <c r="F1952" i="1"/>
  <c r="F1951" i="1"/>
  <c r="F1950" i="1"/>
  <c r="F1949" i="1"/>
  <c r="F1948" i="1"/>
  <c r="F1947" i="1"/>
  <c r="F1946" i="1"/>
  <c r="F1945" i="1"/>
  <c r="F1944" i="1"/>
  <c r="F1943" i="1"/>
  <c r="F1942" i="1"/>
  <c r="F1941" i="1"/>
  <c r="F1940" i="1"/>
  <c r="F1939" i="1"/>
  <c r="F1938" i="1"/>
  <c r="F1937" i="1"/>
  <c r="F1936" i="1"/>
  <c r="F1935" i="1"/>
  <c r="F1934" i="1"/>
  <c r="F1933" i="1"/>
  <c r="F1932" i="1"/>
  <c r="F1931" i="1"/>
  <c r="F1930" i="1"/>
  <c r="F1929" i="1"/>
  <c r="F1928" i="1"/>
  <c r="F1927" i="1"/>
  <c r="F1926" i="1"/>
  <c r="F1925" i="1"/>
  <c r="F1924" i="1"/>
  <c r="F1923" i="1"/>
  <c r="F1922" i="1"/>
  <c r="F1921" i="1"/>
  <c r="F1920" i="1"/>
  <c r="F1919" i="1"/>
  <c r="F1918" i="1"/>
  <c r="F1917" i="1"/>
  <c r="F1916" i="1"/>
  <c r="F1915" i="1"/>
  <c r="F1914" i="1"/>
  <c r="F1913" i="1"/>
  <c r="F1912" i="1"/>
  <c r="F1911" i="1"/>
  <c r="F1910" i="1"/>
  <c r="F1909" i="1"/>
  <c r="F1908" i="1"/>
  <c r="F1907" i="1"/>
  <c r="F1906" i="1"/>
  <c r="F1905" i="1"/>
  <c r="F1904" i="1"/>
  <c r="F1903" i="1"/>
  <c r="F1902" i="1"/>
  <c r="F1901" i="1"/>
  <c r="F1900" i="1"/>
  <c r="F1899" i="1"/>
  <c r="F1898" i="1"/>
  <c r="F1897" i="1"/>
  <c r="F1896" i="1"/>
  <c r="F1895" i="1"/>
  <c r="F1894" i="1"/>
  <c r="F1893" i="1"/>
  <c r="F1892" i="1"/>
  <c r="F1891" i="1"/>
  <c r="F1890" i="1"/>
  <c r="F1889" i="1"/>
  <c r="F1888" i="1"/>
  <c r="F1887" i="1"/>
  <c r="F1886" i="1"/>
  <c r="F1885" i="1"/>
  <c r="F1884" i="1"/>
  <c r="F1883" i="1"/>
  <c r="F1882" i="1"/>
  <c r="F1881" i="1"/>
  <c r="F1880" i="1"/>
  <c r="F1879" i="1"/>
  <c r="F1878" i="1"/>
  <c r="F1877" i="1"/>
  <c r="F1876" i="1"/>
  <c r="F1875" i="1"/>
  <c r="F1874" i="1"/>
  <c r="F1873" i="1"/>
  <c r="F1872" i="1"/>
  <c r="F1871" i="1"/>
  <c r="F1870" i="1"/>
  <c r="F1869" i="1"/>
  <c r="F1868" i="1"/>
  <c r="F1867" i="1"/>
  <c r="F1866" i="1"/>
  <c r="F1865" i="1"/>
  <c r="F1864" i="1"/>
  <c r="F1863" i="1"/>
  <c r="F1862" i="1"/>
  <c r="F1861" i="1"/>
  <c r="F1860" i="1"/>
  <c r="F1859" i="1"/>
  <c r="F1858" i="1"/>
  <c r="F1857" i="1"/>
  <c r="F1856" i="1"/>
  <c r="F1855" i="1"/>
  <c r="F1854" i="1"/>
  <c r="F1853" i="1"/>
  <c r="F1852" i="1"/>
  <c r="F1851" i="1"/>
  <c r="F1850" i="1"/>
  <c r="F1849" i="1"/>
  <c r="F1848" i="1"/>
  <c r="F1847" i="1"/>
  <c r="F1846" i="1"/>
  <c r="F1845" i="1"/>
  <c r="F1844" i="1"/>
  <c r="F1843" i="1"/>
  <c r="F1842" i="1"/>
  <c r="F1841" i="1"/>
  <c r="F1840" i="1"/>
  <c r="F1839" i="1"/>
  <c r="F1838" i="1"/>
  <c r="F1837" i="1"/>
  <c r="F1836" i="1"/>
  <c r="F1835" i="1"/>
  <c r="F1834" i="1"/>
  <c r="F1833" i="1"/>
  <c r="F1832" i="1"/>
  <c r="F1831" i="1"/>
  <c r="F1830" i="1"/>
  <c r="F1829" i="1"/>
  <c r="F1828" i="1"/>
  <c r="F1827" i="1"/>
  <c r="F1826" i="1"/>
  <c r="F1825" i="1"/>
  <c r="F1824" i="1"/>
  <c r="F1823" i="1"/>
  <c r="F1822" i="1"/>
  <c r="F1821" i="1"/>
  <c r="F1820" i="1"/>
  <c r="F1819" i="1"/>
  <c r="F1818" i="1"/>
  <c r="F1817" i="1"/>
  <c r="F1816" i="1"/>
  <c r="F1815" i="1"/>
  <c r="F1814" i="1"/>
  <c r="F1813" i="1"/>
  <c r="F1812" i="1"/>
  <c r="F1811" i="1"/>
  <c r="F1810" i="1"/>
  <c r="F1809" i="1"/>
  <c r="F1808" i="1"/>
  <c r="F1807" i="1"/>
  <c r="F1806" i="1"/>
  <c r="F1805" i="1"/>
  <c r="F1804" i="1"/>
  <c r="F1803" i="1"/>
  <c r="F1802" i="1"/>
  <c r="F1801" i="1"/>
  <c r="F1800" i="1"/>
  <c r="F1799" i="1"/>
  <c r="F1798" i="1"/>
  <c r="F1797" i="1"/>
  <c r="F1796" i="1"/>
  <c r="F1795" i="1"/>
  <c r="F1794" i="1"/>
  <c r="F1793" i="1"/>
  <c r="F1792" i="1"/>
  <c r="F1791" i="1"/>
  <c r="F1790" i="1"/>
  <c r="F1789" i="1"/>
  <c r="F1788" i="1"/>
  <c r="F1787" i="1"/>
  <c r="F1786" i="1"/>
  <c r="F1785" i="1"/>
  <c r="F1784" i="1"/>
  <c r="F1783" i="1"/>
  <c r="F1782" i="1"/>
  <c r="F1781" i="1"/>
  <c r="F1780" i="1"/>
  <c r="F1779" i="1"/>
  <c r="F1778" i="1"/>
  <c r="F1777" i="1"/>
  <c r="F1776" i="1"/>
  <c r="F1775" i="1"/>
  <c r="F1774" i="1"/>
  <c r="F1773" i="1"/>
  <c r="F1772" i="1"/>
  <c r="F1771" i="1"/>
  <c r="F1770" i="1"/>
  <c r="F1769" i="1"/>
  <c r="F1768" i="1"/>
  <c r="F1767" i="1"/>
  <c r="F1766" i="1"/>
  <c r="F1765" i="1"/>
  <c r="F1764" i="1"/>
  <c r="F1763" i="1"/>
  <c r="F1762" i="1"/>
  <c r="F1761" i="1"/>
  <c r="F1760" i="1"/>
  <c r="F1759" i="1"/>
  <c r="F1758" i="1"/>
  <c r="F1757" i="1"/>
  <c r="F1756" i="1"/>
  <c r="F1755" i="1"/>
  <c r="F1754" i="1"/>
  <c r="F1753" i="1"/>
  <c r="F1752" i="1"/>
  <c r="F1751" i="1"/>
  <c r="F1750" i="1"/>
  <c r="F1749" i="1"/>
  <c r="F1748" i="1"/>
  <c r="F1747" i="1"/>
  <c r="F1746" i="1"/>
  <c r="F1745" i="1"/>
  <c r="F1744" i="1"/>
  <c r="F1743" i="1"/>
  <c r="F1742" i="1"/>
  <c r="F1741" i="1"/>
  <c r="F1740" i="1"/>
  <c r="F1739" i="1"/>
  <c r="F1738" i="1"/>
  <c r="F1737" i="1"/>
  <c r="F1736" i="1"/>
  <c r="F1735" i="1"/>
  <c r="F1734" i="1"/>
  <c r="F1733" i="1"/>
  <c r="F1732" i="1"/>
  <c r="F1731" i="1"/>
  <c r="F1730" i="1"/>
  <c r="F1729" i="1"/>
  <c r="F1728" i="1"/>
  <c r="F1727" i="1"/>
  <c r="F1726" i="1"/>
  <c r="F1725" i="1"/>
  <c r="F1724" i="1"/>
  <c r="F1723" i="1"/>
  <c r="F1722" i="1"/>
  <c r="F1721" i="1"/>
  <c r="F1720" i="1"/>
  <c r="F1719" i="1"/>
  <c r="F1718" i="1"/>
  <c r="F1717" i="1"/>
  <c r="F1716" i="1"/>
  <c r="F1715" i="1"/>
  <c r="F1714" i="1"/>
  <c r="F1713" i="1"/>
  <c r="F1712" i="1"/>
  <c r="F1711" i="1"/>
  <c r="F1710" i="1"/>
  <c r="F1709" i="1"/>
  <c r="F1708" i="1"/>
  <c r="F1707" i="1"/>
  <c r="F1706" i="1"/>
  <c r="F1705" i="1"/>
  <c r="F1704" i="1"/>
  <c r="F1703" i="1"/>
  <c r="F1702" i="1"/>
  <c r="F1701" i="1"/>
  <c r="F1700" i="1"/>
  <c r="F1699" i="1"/>
  <c r="F1698" i="1"/>
  <c r="F1697" i="1"/>
  <c r="F1696" i="1"/>
  <c r="F1695" i="1"/>
  <c r="F1694" i="1"/>
  <c r="F1693" i="1"/>
  <c r="F1692" i="1"/>
  <c r="F1691" i="1"/>
  <c r="F1690" i="1"/>
  <c r="F1689" i="1"/>
  <c r="F2251" i="1"/>
  <c r="F2742" i="1"/>
  <c r="F2741" i="1"/>
  <c r="F2740" i="1"/>
  <c r="F2739" i="1"/>
  <c r="F2738" i="1"/>
  <c r="F2737" i="1"/>
  <c r="F2736" i="1"/>
  <c r="F2735" i="1"/>
  <c r="F2734" i="1"/>
  <c r="F2733" i="1"/>
  <c r="F2732" i="1"/>
  <c r="F2731" i="1"/>
  <c r="F2730" i="1"/>
  <c r="F2729" i="1"/>
  <c r="F2728" i="1"/>
  <c r="F2727" i="1"/>
  <c r="F2726" i="1"/>
  <c r="F2725" i="1"/>
  <c r="F2724" i="1"/>
  <c r="F2723" i="1"/>
  <c r="F2722" i="1"/>
  <c r="F2721" i="1"/>
  <c r="F2720" i="1"/>
  <c r="F2719" i="1"/>
  <c r="F2718" i="1"/>
  <c r="F2717" i="1"/>
  <c r="F2716" i="1"/>
  <c r="F2715" i="1"/>
  <c r="F2714" i="1"/>
  <c r="F2713" i="1"/>
  <c r="F2712" i="1"/>
  <c r="F2711" i="1"/>
  <c r="F2710" i="1"/>
  <c r="F2709" i="1"/>
  <c r="F2708" i="1"/>
  <c r="F2707" i="1"/>
  <c r="F2706" i="1"/>
  <c r="F2705" i="1"/>
  <c r="F2704" i="1"/>
  <c r="F2703" i="1"/>
  <c r="F2702" i="1"/>
  <c r="F2701" i="1"/>
  <c r="F2700" i="1"/>
  <c r="F2699" i="1"/>
  <c r="F2698" i="1"/>
  <c r="F2697" i="1"/>
  <c r="F2696" i="1"/>
  <c r="F2695" i="1"/>
  <c r="F2694" i="1"/>
  <c r="F2693" i="1"/>
  <c r="F2692" i="1"/>
  <c r="F2691" i="1"/>
  <c r="F2690" i="1"/>
  <c r="F2689" i="1"/>
  <c r="F2688" i="1"/>
  <c r="F2687" i="1"/>
  <c r="F2686" i="1"/>
  <c r="F2685" i="1"/>
  <c r="F2684" i="1"/>
  <c r="F2683" i="1"/>
  <c r="F2682" i="1"/>
  <c r="F2681" i="1"/>
  <c r="F2680" i="1"/>
  <c r="F2679" i="1"/>
  <c r="F2678" i="1"/>
  <c r="F2677" i="1"/>
  <c r="F2676" i="1"/>
  <c r="F2675" i="1"/>
  <c r="F2674" i="1"/>
  <c r="F2673" i="1"/>
  <c r="F2672" i="1"/>
  <c r="F2671" i="1"/>
  <c r="F2670" i="1"/>
  <c r="F2669" i="1"/>
  <c r="F2668" i="1"/>
  <c r="F2667" i="1"/>
  <c r="F2666" i="1"/>
  <c r="F2665" i="1"/>
  <c r="F2664" i="1"/>
  <c r="F2663" i="1"/>
  <c r="F2662" i="1"/>
  <c r="F2661" i="1"/>
  <c r="F2660" i="1"/>
  <c r="F2659" i="1"/>
  <c r="F2658" i="1"/>
  <c r="F2657" i="1"/>
  <c r="F2656" i="1"/>
  <c r="F2655" i="1"/>
  <c r="F2654" i="1"/>
  <c r="F2653" i="1"/>
  <c r="F2652" i="1"/>
  <c r="F2651" i="1"/>
  <c r="F2650" i="1"/>
  <c r="F2649" i="1"/>
  <c r="F2648" i="1"/>
  <c r="F2647" i="1"/>
  <c r="F2646" i="1"/>
  <c r="F2645" i="1"/>
  <c r="F2644" i="1"/>
  <c r="F2643" i="1"/>
  <c r="F2642" i="1"/>
  <c r="F2641" i="1"/>
  <c r="F2640" i="1"/>
  <c r="F2639" i="1"/>
  <c r="F2638" i="1"/>
  <c r="F2637" i="1"/>
  <c r="F2636" i="1"/>
  <c r="F2635" i="1"/>
  <c r="F2634" i="1"/>
  <c r="F2633" i="1"/>
  <c r="F2632" i="1"/>
  <c r="F2631" i="1"/>
  <c r="F2630" i="1"/>
  <c r="F2629" i="1"/>
  <c r="F2628" i="1"/>
  <c r="F2627" i="1"/>
  <c r="F2626" i="1"/>
  <c r="F2625" i="1"/>
  <c r="F2624" i="1"/>
  <c r="F2623" i="1"/>
  <c r="F2622" i="1"/>
  <c r="F2621" i="1"/>
  <c r="F2620" i="1"/>
  <c r="F2619" i="1"/>
  <c r="F2618" i="1"/>
  <c r="F2617" i="1"/>
  <c r="F2616" i="1"/>
  <c r="F2615" i="1"/>
  <c r="F2614" i="1"/>
  <c r="F2613" i="1"/>
  <c r="F2612" i="1"/>
  <c r="F2611" i="1"/>
  <c r="F2610" i="1"/>
  <c r="F2609" i="1"/>
  <c r="F2608" i="1"/>
  <c r="F2607" i="1"/>
  <c r="F2606" i="1"/>
  <c r="F2605" i="1"/>
  <c r="F2604" i="1"/>
  <c r="F2603" i="1"/>
  <c r="F2602" i="1"/>
  <c r="F2601" i="1"/>
  <c r="F2600" i="1"/>
  <c r="F2599" i="1"/>
  <c r="F2598" i="1"/>
  <c r="F2597" i="1"/>
  <c r="F2596" i="1"/>
  <c r="F2595" i="1"/>
  <c r="F2594" i="1"/>
  <c r="F2593" i="1"/>
  <c r="F2592" i="1"/>
  <c r="F2591" i="1"/>
  <c r="F2590" i="1"/>
  <c r="F2589" i="1"/>
  <c r="F2588" i="1"/>
  <c r="F2587" i="1"/>
  <c r="F2586" i="1"/>
  <c r="F2585" i="1"/>
  <c r="F2584" i="1"/>
  <c r="F2583" i="1"/>
  <c r="F2582" i="1"/>
  <c r="F2581" i="1"/>
  <c r="F2580" i="1"/>
  <c r="F2579" i="1"/>
  <c r="F2578" i="1"/>
  <c r="F2577" i="1"/>
  <c r="F2576" i="1"/>
  <c r="F2575" i="1"/>
  <c r="F2574" i="1"/>
  <c r="F2573" i="1"/>
  <c r="F2572" i="1"/>
  <c r="F2571" i="1"/>
  <c r="F2570" i="1"/>
  <c r="F2569" i="1"/>
  <c r="F2568" i="1"/>
  <c r="F2567" i="1"/>
  <c r="F2566" i="1"/>
  <c r="F2565" i="1"/>
  <c r="F2564" i="1"/>
  <c r="F2563" i="1"/>
  <c r="F2562" i="1"/>
  <c r="F2561" i="1"/>
  <c r="F2560" i="1"/>
  <c r="F2559" i="1"/>
  <c r="F2558" i="1"/>
  <c r="F2557" i="1"/>
  <c r="F2556" i="1"/>
  <c r="F2555" i="1"/>
  <c r="F2554" i="1"/>
  <c r="F2553" i="1"/>
  <c r="F2552" i="1"/>
  <c r="F2551" i="1"/>
  <c r="F2550" i="1"/>
  <c r="F2549" i="1"/>
  <c r="F2548" i="1"/>
  <c r="F2547" i="1"/>
  <c r="F2546" i="1"/>
  <c r="F2545" i="1"/>
  <c r="F2544" i="1"/>
  <c r="F2543" i="1"/>
  <c r="F2542" i="1"/>
  <c r="F2541" i="1"/>
  <c r="F2540" i="1"/>
  <c r="F2539" i="1"/>
  <c r="F2538" i="1"/>
  <c r="F2537" i="1"/>
  <c r="F2536" i="1"/>
  <c r="F2535" i="1"/>
  <c r="F2534" i="1"/>
  <c r="F2533" i="1"/>
  <c r="F2532" i="1"/>
  <c r="F2531" i="1"/>
  <c r="F2530" i="1"/>
  <c r="F2529" i="1"/>
  <c r="F2528" i="1"/>
  <c r="F2527" i="1"/>
  <c r="F2526" i="1"/>
  <c r="F2525" i="1"/>
  <c r="F2524" i="1"/>
  <c r="F2523" i="1"/>
  <c r="F2522" i="1"/>
  <c r="F2521" i="1"/>
  <c r="F2520" i="1"/>
  <c r="F2519" i="1"/>
  <c r="F2518" i="1"/>
  <c r="F2517" i="1"/>
  <c r="F2516" i="1"/>
  <c r="F2515" i="1"/>
  <c r="F2514" i="1"/>
  <c r="F2513" i="1"/>
  <c r="F2512" i="1"/>
  <c r="F2511" i="1"/>
  <c r="F2510" i="1"/>
  <c r="F2509" i="1"/>
  <c r="F2508" i="1"/>
  <c r="F2507" i="1"/>
  <c r="F2506" i="1"/>
  <c r="F2505" i="1"/>
  <c r="F2504" i="1"/>
  <c r="F2503" i="1"/>
  <c r="F2502" i="1"/>
  <c r="F2501" i="1"/>
  <c r="F2500" i="1"/>
  <c r="F2499" i="1"/>
  <c r="F2498" i="1"/>
  <c r="F2497" i="1"/>
  <c r="F2496" i="1"/>
  <c r="F2495" i="1"/>
  <c r="F2494" i="1"/>
  <c r="F2493" i="1"/>
  <c r="F2492" i="1"/>
  <c r="F2491" i="1"/>
  <c r="F2490" i="1"/>
  <c r="F2489" i="1"/>
  <c r="F2488" i="1"/>
  <c r="F2487" i="1"/>
  <c r="F2486" i="1"/>
  <c r="F2485" i="1"/>
  <c r="F2484" i="1"/>
  <c r="F2483" i="1"/>
  <c r="F2482" i="1"/>
  <c r="F2481" i="1"/>
  <c r="F2480" i="1"/>
  <c r="F2479" i="1"/>
  <c r="F2478" i="1"/>
  <c r="F2477" i="1"/>
  <c r="F2476" i="1"/>
  <c r="F2475" i="1"/>
  <c r="F2474" i="1"/>
  <c r="F2473" i="1"/>
  <c r="F2472" i="1"/>
  <c r="F2471" i="1"/>
  <c r="F2470" i="1"/>
  <c r="F2469" i="1"/>
  <c r="F2468" i="1"/>
  <c r="F2467" i="1"/>
  <c r="F2466" i="1"/>
  <c r="F2465" i="1"/>
  <c r="F2464" i="1"/>
  <c r="F2463" i="1"/>
  <c r="F2462" i="1"/>
  <c r="F2461" i="1"/>
  <c r="F2460" i="1"/>
  <c r="F2459" i="1"/>
  <c r="F2458" i="1"/>
  <c r="F2457" i="1"/>
  <c r="F2456" i="1"/>
  <c r="F2455" i="1"/>
  <c r="F2454" i="1"/>
  <c r="F2453" i="1"/>
  <c r="F2452" i="1"/>
  <c r="F2451" i="1"/>
  <c r="F2450" i="1"/>
  <c r="F2449" i="1"/>
  <c r="F2448" i="1"/>
  <c r="F2447" i="1"/>
  <c r="F2446" i="1"/>
  <c r="F2445" i="1"/>
  <c r="F2444" i="1"/>
  <c r="F2443" i="1"/>
  <c r="F2442" i="1"/>
  <c r="F2441" i="1"/>
  <c r="F2440" i="1"/>
  <c r="F2439" i="1"/>
  <c r="F2438" i="1"/>
  <c r="F2437" i="1"/>
  <c r="F2436" i="1"/>
  <c r="F2435" i="1"/>
  <c r="F2434" i="1"/>
  <c r="F2433" i="1"/>
  <c r="F2432" i="1"/>
  <c r="F2431" i="1"/>
  <c r="F2430" i="1"/>
  <c r="F2429" i="1"/>
  <c r="F2428" i="1"/>
  <c r="F2427" i="1"/>
  <c r="F2426" i="1"/>
  <c r="F2425" i="1"/>
  <c r="F2424" i="1"/>
  <c r="F2423" i="1"/>
  <c r="F2422" i="1"/>
  <c r="F2421" i="1"/>
  <c r="F2420" i="1"/>
  <c r="F2419" i="1"/>
  <c r="F2418" i="1"/>
  <c r="F2417" i="1"/>
  <c r="F2416" i="1"/>
  <c r="F2415" i="1"/>
  <c r="F2414" i="1"/>
  <c r="F2413" i="1"/>
  <c r="F2412" i="1"/>
  <c r="F2411" i="1"/>
  <c r="F2410" i="1"/>
  <c r="F2409" i="1"/>
  <c r="F2408" i="1"/>
  <c r="F2407" i="1"/>
  <c r="F2406" i="1"/>
  <c r="F2405" i="1"/>
  <c r="F2404" i="1"/>
  <c r="F2403" i="1"/>
  <c r="F2402" i="1"/>
  <c r="F2401" i="1"/>
  <c r="F2400" i="1"/>
  <c r="F2399" i="1"/>
  <c r="F2398" i="1"/>
  <c r="F2397" i="1"/>
  <c r="F2396" i="1"/>
  <c r="F2395" i="1"/>
  <c r="F2394" i="1"/>
  <c r="F2393" i="1"/>
  <c r="F2392" i="1"/>
  <c r="F2391" i="1"/>
  <c r="F2390" i="1"/>
  <c r="F2389" i="1"/>
  <c r="F2388" i="1"/>
  <c r="F2387" i="1"/>
  <c r="F2386" i="1"/>
  <c r="F2385" i="1"/>
  <c r="F2384" i="1"/>
  <c r="F2383" i="1"/>
  <c r="F2382" i="1"/>
  <c r="F2381" i="1"/>
  <c r="F2380" i="1"/>
  <c r="F2379" i="1"/>
  <c r="F2378" i="1"/>
  <c r="F2377" i="1"/>
  <c r="F2376" i="1"/>
  <c r="F2375" i="1"/>
  <c r="F2374" i="1"/>
  <c r="F2373" i="1"/>
  <c r="F2372" i="1"/>
  <c r="F2371" i="1"/>
  <c r="F2370" i="1"/>
  <c r="F2369" i="1"/>
  <c r="F2368" i="1"/>
  <c r="F2367" i="1"/>
  <c r="F2366" i="1"/>
  <c r="F2365" i="1"/>
  <c r="F2364" i="1"/>
  <c r="F2363" i="1"/>
  <c r="F2362" i="1"/>
  <c r="F2361" i="1"/>
  <c r="F2360" i="1"/>
  <c r="F2359" i="1"/>
  <c r="F2358" i="1"/>
  <c r="F2357" i="1"/>
  <c r="F2356" i="1"/>
  <c r="F2355" i="1"/>
  <c r="F2354" i="1"/>
  <c r="F2353" i="1"/>
  <c r="F2352" i="1"/>
  <c r="F2351" i="1"/>
  <c r="F2350" i="1"/>
  <c r="F2349" i="1"/>
  <c r="F2348" i="1"/>
  <c r="F2347" i="1"/>
  <c r="F2346" i="1"/>
  <c r="F2345" i="1"/>
  <c r="F2344" i="1"/>
  <c r="F2343" i="1"/>
  <c r="F2342" i="1"/>
  <c r="F2341" i="1"/>
  <c r="F2340" i="1"/>
  <c r="F2339" i="1"/>
  <c r="F2338" i="1"/>
  <c r="F2337" i="1"/>
  <c r="F2336" i="1"/>
  <c r="F2335" i="1"/>
  <c r="F2334" i="1"/>
  <c r="F2333" i="1"/>
  <c r="F2332" i="1"/>
  <c r="F2331" i="1"/>
  <c r="F2330" i="1"/>
  <c r="F2329" i="1"/>
  <c r="F2328" i="1"/>
  <c r="F2327" i="1"/>
  <c r="F2326" i="1"/>
  <c r="F2325" i="1"/>
  <c r="F2324" i="1"/>
  <c r="F2323" i="1"/>
  <c r="F2322" i="1"/>
  <c r="F2321" i="1"/>
  <c r="F2320" i="1"/>
  <c r="F2319" i="1"/>
  <c r="F2318" i="1"/>
  <c r="F2317" i="1"/>
  <c r="F2316" i="1"/>
  <c r="F2315" i="1"/>
  <c r="F2314" i="1"/>
  <c r="F2313" i="1"/>
  <c r="F2312" i="1"/>
  <c r="F2311" i="1"/>
  <c r="F2310" i="1"/>
  <c r="F2309" i="1"/>
  <c r="F2308" i="1"/>
  <c r="F2307" i="1"/>
  <c r="F2306" i="1"/>
  <c r="F2305" i="1"/>
  <c r="F2304" i="1"/>
  <c r="F2303" i="1"/>
  <c r="F2302" i="1"/>
  <c r="F2301" i="1"/>
  <c r="F2300" i="1"/>
  <c r="F2299" i="1"/>
  <c r="F2298" i="1"/>
  <c r="F2297" i="1"/>
  <c r="F2296" i="1"/>
  <c r="F2295" i="1"/>
  <c r="F2294" i="1"/>
  <c r="F2293" i="1"/>
  <c r="F2292" i="1"/>
  <c r="F2291" i="1"/>
  <c r="F2290" i="1"/>
  <c r="F2289" i="1"/>
  <c r="F2288" i="1"/>
  <c r="F2287" i="1"/>
  <c r="F2286" i="1"/>
  <c r="F2285" i="1"/>
  <c r="F2284" i="1"/>
  <c r="F2283" i="1"/>
  <c r="F2282" i="1"/>
  <c r="F2281" i="1"/>
  <c r="F2280" i="1"/>
  <c r="F2279" i="1"/>
  <c r="F2278" i="1"/>
  <c r="F2277" i="1"/>
  <c r="F2276" i="1"/>
  <c r="F2275" i="1"/>
  <c r="F2274" i="1"/>
  <c r="F2273" i="1"/>
  <c r="F2272" i="1"/>
  <c r="F2271" i="1"/>
  <c r="F2270" i="1"/>
  <c r="F2269" i="1"/>
  <c r="F2268" i="1"/>
  <c r="F2267" i="1"/>
  <c r="F2266" i="1"/>
  <c r="F2265" i="1"/>
  <c r="F2264" i="1"/>
  <c r="F2263" i="1"/>
  <c r="F2262" i="1"/>
  <c r="F2261" i="1"/>
  <c r="F2260" i="1"/>
  <c r="F2259" i="1"/>
  <c r="F2258" i="1"/>
  <c r="F2257" i="1"/>
  <c r="F2256" i="1"/>
  <c r="F2255" i="1"/>
  <c r="F2254" i="1"/>
  <c r="F2253" i="1"/>
  <c r="F2252" i="1"/>
  <c r="F2743" i="1"/>
  <c r="F3192" i="1"/>
  <c r="F3191" i="1"/>
  <c r="F3190" i="1"/>
  <c r="F3189" i="1"/>
  <c r="F3188" i="1"/>
  <c r="F3187" i="1"/>
  <c r="F3186" i="1"/>
  <c r="F3185" i="1"/>
  <c r="F3184" i="1"/>
  <c r="F3182" i="1"/>
  <c r="F3183" i="1"/>
  <c r="F3181" i="1"/>
  <c r="F3180" i="1"/>
  <c r="F3179" i="1"/>
  <c r="F3178" i="1"/>
  <c r="F3177" i="1"/>
  <c r="F3176" i="1"/>
  <c r="F3175" i="1"/>
  <c r="F3174" i="1"/>
  <c r="F3173" i="1"/>
  <c r="F3172" i="1"/>
  <c r="F3171" i="1"/>
  <c r="F3170" i="1"/>
  <c r="F3169" i="1"/>
  <c r="F3168" i="1"/>
  <c r="F3167" i="1"/>
  <c r="F3166" i="1"/>
  <c r="F3165" i="1"/>
  <c r="F3164" i="1"/>
  <c r="F3163" i="1"/>
  <c r="F3162" i="1"/>
  <c r="F3161" i="1"/>
  <c r="F3160" i="1"/>
  <c r="F3159" i="1"/>
  <c r="F3158" i="1"/>
  <c r="F3157" i="1"/>
  <c r="F3156" i="1"/>
  <c r="F3155" i="1"/>
  <c r="F3154" i="1"/>
  <c r="F3153" i="1"/>
  <c r="F3152" i="1"/>
  <c r="F3151" i="1"/>
  <c r="F3150" i="1"/>
  <c r="F3149" i="1"/>
  <c r="F3148" i="1"/>
  <c r="F3147" i="1"/>
  <c r="F3146" i="1"/>
  <c r="F3145" i="1"/>
  <c r="F3144" i="1"/>
  <c r="F3143" i="1"/>
  <c r="F3142" i="1"/>
  <c r="F3141" i="1"/>
  <c r="F3140" i="1"/>
  <c r="F3139" i="1"/>
  <c r="F3138" i="1"/>
  <c r="F3137" i="1"/>
  <c r="F3136" i="1"/>
  <c r="F3135" i="1"/>
  <c r="F3134" i="1"/>
  <c r="F3133" i="1"/>
  <c r="F3132" i="1"/>
  <c r="F3131" i="1"/>
  <c r="F3130" i="1"/>
  <c r="F3129" i="1"/>
  <c r="F3128" i="1"/>
  <c r="F3127" i="1"/>
  <c r="F3126" i="1"/>
  <c r="F3125" i="1"/>
  <c r="F3124" i="1"/>
  <c r="F3123" i="1"/>
  <c r="F3122" i="1"/>
  <c r="F3121" i="1"/>
  <c r="F3120" i="1"/>
  <c r="F3119" i="1"/>
  <c r="F3118" i="1"/>
  <c r="F3117" i="1"/>
  <c r="F3116" i="1"/>
  <c r="F3115" i="1"/>
  <c r="F3114" i="1"/>
  <c r="F3113" i="1"/>
  <c r="F3112" i="1"/>
  <c r="F3111" i="1"/>
  <c r="F3110" i="1"/>
  <c r="F3109" i="1"/>
  <c r="F3108" i="1"/>
  <c r="F3107" i="1"/>
  <c r="F3106" i="1"/>
  <c r="F3105" i="1"/>
  <c r="F3104" i="1"/>
  <c r="F3103" i="1"/>
  <c r="F3102" i="1"/>
  <c r="F3101" i="1"/>
  <c r="F3100" i="1"/>
  <c r="F3099" i="1"/>
  <c r="F3098" i="1"/>
  <c r="F3097" i="1"/>
  <c r="F3096" i="1"/>
  <c r="F3095" i="1"/>
  <c r="F3094" i="1"/>
  <c r="F3093" i="1"/>
  <c r="F3092" i="1"/>
  <c r="F3091" i="1"/>
  <c r="F3090" i="1"/>
  <c r="F3089" i="1"/>
  <c r="F3088" i="1"/>
  <c r="F3087" i="1"/>
  <c r="F3086" i="1"/>
  <c r="F3085" i="1"/>
  <c r="F3084" i="1"/>
  <c r="F3083" i="1"/>
  <c r="F3082" i="1"/>
  <c r="F3081" i="1"/>
  <c r="F3080" i="1"/>
  <c r="F3079" i="1"/>
  <c r="F3078" i="1"/>
  <c r="F3077" i="1"/>
  <c r="F3076" i="1"/>
  <c r="F3075" i="1"/>
  <c r="F3074" i="1"/>
  <c r="F3073" i="1"/>
  <c r="F3072" i="1"/>
  <c r="F3071" i="1"/>
  <c r="F3070" i="1"/>
  <c r="F3069" i="1"/>
  <c r="F3068" i="1"/>
  <c r="F3067" i="1"/>
  <c r="F3066" i="1"/>
  <c r="F3065" i="1"/>
  <c r="F3064" i="1"/>
  <c r="F3063" i="1"/>
  <c r="F3062" i="1"/>
  <c r="F3061" i="1"/>
  <c r="F3060" i="1"/>
  <c r="F3059" i="1"/>
  <c r="F3058" i="1"/>
  <c r="F3057" i="1"/>
  <c r="F3056" i="1"/>
  <c r="F3055" i="1"/>
  <c r="F3054" i="1"/>
  <c r="F3053" i="1"/>
  <c r="F3052" i="1"/>
  <c r="F3051" i="1"/>
  <c r="F3050" i="1"/>
  <c r="F3049" i="1"/>
  <c r="F3048" i="1"/>
  <c r="F3047" i="1"/>
  <c r="F3046" i="1"/>
  <c r="F3045" i="1"/>
  <c r="F3044" i="1"/>
  <c r="F3043" i="1"/>
  <c r="F3042" i="1"/>
  <c r="F3041" i="1"/>
  <c r="F3040" i="1"/>
  <c r="F3039" i="1"/>
  <c r="F3038" i="1"/>
  <c r="F3037" i="1"/>
  <c r="F3036" i="1"/>
  <c r="F3035" i="1"/>
  <c r="F3034" i="1"/>
  <c r="F3033" i="1"/>
  <c r="F3032" i="1"/>
  <c r="F3031" i="1"/>
  <c r="F3030" i="1"/>
  <c r="F3029" i="1"/>
  <c r="F3028" i="1"/>
  <c r="F3027" i="1"/>
  <c r="F3026" i="1"/>
  <c r="F3025" i="1"/>
  <c r="F3024" i="1"/>
  <c r="F3023" i="1"/>
  <c r="F3022" i="1"/>
  <c r="F3021" i="1"/>
  <c r="F3020" i="1"/>
  <c r="F3019" i="1"/>
  <c r="F3018" i="1"/>
  <c r="F3017" i="1"/>
  <c r="F3016" i="1"/>
  <c r="F3015" i="1"/>
  <c r="F3014" i="1"/>
  <c r="F3013" i="1"/>
  <c r="F3012" i="1"/>
  <c r="F3011" i="1"/>
  <c r="F3009" i="1"/>
  <c r="F3010" i="1"/>
  <c r="F3008" i="1"/>
  <c r="F3007" i="1"/>
  <c r="F3006" i="1"/>
  <c r="F3005" i="1"/>
  <c r="F3004" i="1"/>
  <c r="F3003" i="1"/>
  <c r="F3002" i="1"/>
  <c r="F3001" i="1"/>
  <c r="F3000" i="1"/>
  <c r="F2999" i="1"/>
  <c r="F2998" i="1"/>
  <c r="F2997" i="1"/>
  <c r="F2996" i="1"/>
  <c r="F2995" i="1"/>
  <c r="F2994" i="1"/>
  <c r="F2993" i="1"/>
  <c r="F2992" i="1"/>
  <c r="F2991" i="1"/>
  <c r="F2990" i="1"/>
  <c r="F2989" i="1"/>
  <c r="F2988" i="1"/>
  <c r="F2987" i="1"/>
  <c r="F2986" i="1"/>
  <c r="F2985" i="1"/>
  <c r="F2984" i="1"/>
  <c r="F2983" i="1"/>
  <c r="F2982" i="1"/>
  <c r="F2981" i="1"/>
  <c r="F2980" i="1"/>
  <c r="F2979" i="1"/>
  <c r="F2978" i="1"/>
  <c r="F2977" i="1"/>
  <c r="F2976" i="1"/>
  <c r="F2975" i="1"/>
  <c r="F2974" i="1"/>
  <c r="F2973" i="1"/>
  <c r="F2972" i="1"/>
  <c r="F2971" i="1"/>
  <c r="F2970" i="1"/>
  <c r="F2969" i="1"/>
  <c r="F2968" i="1"/>
  <c r="F2967" i="1"/>
  <c r="F2966" i="1"/>
  <c r="F2965" i="1"/>
  <c r="F2964" i="1"/>
  <c r="F2963" i="1"/>
  <c r="F2962" i="1"/>
  <c r="F2961" i="1"/>
  <c r="F2960" i="1"/>
  <c r="F2959" i="1"/>
  <c r="F2958" i="1"/>
  <c r="F2957" i="1"/>
  <c r="F2956" i="1"/>
  <c r="F2955" i="1"/>
  <c r="F2954" i="1"/>
  <c r="F2953" i="1"/>
  <c r="F2952" i="1"/>
  <c r="F2951" i="1"/>
  <c r="F2950" i="1"/>
  <c r="F2949" i="1"/>
  <c r="F2948" i="1"/>
  <c r="F2947" i="1"/>
  <c r="F2946" i="1"/>
  <c r="F2945" i="1"/>
  <c r="F2944" i="1"/>
  <c r="F2943" i="1"/>
  <c r="F2942" i="1"/>
  <c r="F2941" i="1"/>
  <c r="F2940" i="1"/>
  <c r="F2939" i="1"/>
  <c r="F2938" i="1"/>
  <c r="F2937" i="1"/>
  <c r="F2936" i="1"/>
  <c r="F2935" i="1"/>
  <c r="F2934" i="1"/>
  <c r="F2933" i="1"/>
  <c r="F2932" i="1"/>
  <c r="F2931" i="1"/>
  <c r="F2930" i="1"/>
  <c r="F2928" i="1"/>
  <c r="F2929" i="1"/>
  <c r="F2927" i="1"/>
  <c r="F2926" i="1"/>
  <c r="F2925" i="1"/>
  <c r="F2924" i="1"/>
  <c r="F2923" i="1"/>
  <c r="F2922" i="1"/>
  <c r="F2921" i="1"/>
  <c r="F2920" i="1"/>
  <c r="F2919" i="1"/>
  <c r="F2918" i="1"/>
  <c r="F2917" i="1"/>
  <c r="F2916" i="1"/>
  <c r="F2915" i="1"/>
  <c r="F2914" i="1"/>
  <c r="F2913" i="1"/>
  <c r="F2912" i="1"/>
  <c r="F2911" i="1"/>
  <c r="F2910" i="1"/>
  <c r="F2909" i="1"/>
  <c r="F2908" i="1"/>
  <c r="F2907" i="1"/>
  <c r="F2906" i="1"/>
  <c r="F2905" i="1"/>
  <c r="F2904" i="1"/>
  <c r="F2903" i="1"/>
  <c r="F2902" i="1"/>
  <c r="F2901" i="1"/>
  <c r="F2899" i="1"/>
  <c r="F2900" i="1"/>
  <c r="F2898" i="1"/>
  <c r="F2897" i="1"/>
  <c r="F2896" i="1"/>
  <c r="F2895" i="1"/>
  <c r="F2894" i="1"/>
  <c r="F2893" i="1"/>
  <c r="F2892" i="1"/>
  <c r="F2891" i="1"/>
  <c r="F2890" i="1"/>
  <c r="F2889" i="1"/>
  <c r="F2888" i="1"/>
  <c r="F2887" i="1"/>
  <c r="F2886" i="1"/>
  <c r="F2885" i="1"/>
  <c r="F2884" i="1"/>
  <c r="F2883" i="1"/>
  <c r="F2882" i="1"/>
  <c r="F2881" i="1"/>
  <c r="F2880" i="1"/>
  <c r="F2879" i="1"/>
  <c r="F2878" i="1"/>
  <c r="F2877" i="1"/>
  <c r="F2876" i="1"/>
  <c r="F2875" i="1"/>
  <c r="F2874" i="1"/>
  <c r="F2873" i="1"/>
  <c r="F2872" i="1"/>
  <c r="F2871" i="1"/>
  <c r="F2870" i="1"/>
  <c r="F2869" i="1"/>
  <c r="F2868" i="1"/>
  <c r="F2867" i="1"/>
  <c r="F2866" i="1"/>
  <c r="F2865" i="1"/>
  <c r="F2864" i="1"/>
  <c r="F2863" i="1"/>
  <c r="F2862" i="1"/>
  <c r="F2861" i="1"/>
  <c r="F2860" i="1"/>
  <c r="F2859" i="1"/>
  <c r="F2858" i="1"/>
  <c r="F2857" i="1"/>
  <c r="F2856" i="1"/>
  <c r="F2855" i="1"/>
  <c r="F2854" i="1"/>
  <c r="F2853" i="1"/>
  <c r="F2852" i="1"/>
  <c r="F2851" i="1"/>
  <c r="F2850" i="1"/>
  <c r="F2849" i="1"/>
  <c r="F2848" i="1"/>
  <c r="F2847" i="1"/>
  <c r="F2846" i="1"/>
  <c r="F2845" i="1"/>
  <c r="F2844" i="1"/>
  <c r="F2843" i="1"/>
  <c r="F2842" i="1"/>
  <c r="F2841" i="1"/>
  <c r="F2840" i="1"/>
  <c r="F2839" i="1"/>
  <c r="F2838" i="1"/>
  <c r="F2837" i="1"/>
  <c r="F2836" i="1"/>
  <c r="F2835" i="1"/>
  <c r="F2834" i="1"/>
  <c r="F2832" i="1"/>
  <c r="F2833" i="1"/>
  <c r="F2831" i="1"/>
  <c r="F2830" i="1"/>
  <c r="F2829" i="1"/>
  <c r="F2828" i="1"/>
  <c r="F2827" i="1"/>
  <c r="F2826" i="1"/>
  <c r="F2825" i="1"/>
  <c r="F2824" i="1"/>
  <c r="F2823" i="1"/>
  <c r="F2822" i="1"/>
  <c r="F2821" i="1"/>
  <c r="F2820" i="1"/>
  <c r="F2819" i="1"/>
  <c r="F2818" i="1"/>
  <c r="F2817" i="1"/>
  <c r="F2816" i="1"/>
  <c r="F2815" i="1"/>
  <c r="F2814" i="1"/>
  <c r="F2813" i="1"/>
  <c r="F2812" i="1"/>
  <c r="F2811" i="1"/>
  <c r="F2810" i="1"/>
  <c r="F2809" i="1"/>
  <c r="F2808" i="1"/>
  <c r="F2807" i="1"/>
  <c r="F2806" i="1"/>
  <c r="F2805" i="1"/>
  <c r="F2804" i="1"/>
  <c r="F2803" i="1"/>
  <c r="F2802" i="1"/>
  <c r="F2801" i="1"/>
  <c r="F2800" i="1"/>
  <c r="F2799" i="1"/>
  <c r="F2798" i="1"/>
  <c r="F2797" i="1"/>
  <c r="F2796" i="1"/>
  <c r="F2795" i="1"/>
  <c r="F2794" i="1"/>
  <c r="F2793" i="1"/>
  <c r="F2792" i="1"/>
  <c r="F2791" i="1"/>
  <c r="F2790" i="1"/>
  <c r="F2789" i="1"/>
  <c r="F2788" i="1"/>
  <c r="F2787" i="1"/>
  <c r="F2786" i="1"/>
  <c r="F2785" i="1"/>
  <c r="F2784" i="1"/>
  <c r="F2783" i="1"/>
  <c r="F2782" i="1"/>
  <c r="F2781" i="1"/>
  <c r="F2780" i="1"/>
  <c r="F2779" i="1"/>
  <c r="F2778" i="1"/>
  <c r="F2777" i="1"/>
  <c r="F2776" i="1"/>
  <c r="F2775" i="1"/>
  <c r="F2774" i="1"/>
  <c r="F2773" i="1"/>
  <c r="F2772" i="1"/>
  <c r="F2771" i="1"/>
  <c r="F2770" i="1"/>
  <c r="F2769" i="1"/>
  <c r="F2768" i="1"/>
  <c r="F2767" i="1"/>
  <c r="F2766" i="1"/>
  <c r="F2765" i="1"/>
  <c r="F2764" i="1"/>
  <c r="F2763" i="1"/>
  <c r="F2762" i="1"/>
  <c r="F2761" i="1"/>
  <c r="F2760" i="1"/>
  <c r="F2759" i="1"/>
  <c r="F2758" i="1"/>
  <c r="F2757" i="1"/>
  <c r="F2756" i="1"/>
  <c r="F2755" i="1"/>
  <c r="F2754" i="1"/>
  <c r="F2753" i="1"/>
  <c r="F2752" i="1"/>
  <c r="F2751" i="1"/>
  <c r="F2750" i="1"/>
  <c r="F2749" i="1"/>
  <c r="F2748" i="1"/>
  <c r="F2747" i="1"/>
  <c r="F2746" i="1"/>
  <c r="F2745" i="1"/>
  <c r="F2744" i="1"/>
  <c r="F3193" i="1"/>
  <c r="F3583" i="1"/>
  <c r="F3582" i="1"/>
  <c r="F3581" i="1"/>
  <c r="F3580" i="1"/>
  <c r="F3579" i="1"/>
  <c r="F3578" i="1"/>
  <c r="F3577" i="1"/>
  <c r="F3576" i="1"/>
  <c r="F3575" i="1"/>
  <c r="F3574" i="1"/>
  <c r="F3573" i="1"/>
  <c r="F3572" i="1"/>
  <c r="F3571" i="1"/>
  <c r="F3570" i="1"/>
  <c r="F3569" i="1"/>
  <c r="F3568" i="1"/>
  <c r="F3567" i="1"/>
  <c r="F3566" i="1"/>
  <c r="F3565" i="1"/>
  <c r="F3564" i="1"/>
  <c r="F3563" i="1"/>
  <c r="F3562" i="1"/>
  <c r="F3561" i="1"/>
  <c r="F3560" i="1"/>
  <c r="F3559" i="1"/>
  <c r="F3558" i="1"/>
  <c r="F3557" i="1"/>
  <c r="F3556" i="1"/>
  <c r="F3555" i="1"/>
  <c r="F3554" i="1"/>
  <c r="F3553" i="1"/>
  <c r="F3552" i="1"/>
  <c r="F3551" i="1"/>
  <c r="F3550" i="1"/>
  <c r="F3549" i="1"/>
  <c r="F3548" i="1"/>
  <c r="F3547" i="1"/>
  <c r="F3546" i="1"/>
  <c r="F3545" i="1"/>
  <c r="F3544" i="1"/>
  <c r="F3543" i="1"/>
  <c r="F3542" i="1"/>
  <c r="F3541" i="1"/>
  <c r="F3540" i="1"/>
  <c r="F3539" i="1"/>
  <c r="F3538" i="1"/>
  <c r="F3537" i="1"/>
  <c r="F3536" i="1"/>
  <c r="F3535" i="1"/>
  <c r="F3534" i="1"/>
  <c r="F3533" i="1"/>
  <c r="F3532" i="1"/>
  <c r="F3531" i="1"/>
  <c r="F3530" i="1"/>
  <c r="F3529" i="1"/>
  <c r="F3528" i="1"/>
  <c r="F3527" i="1"/>
  <c r="F3526" i="1"/>
  <c r="F3525" i="1"/>
  <c r="F3524" i="1"/>
  <c r="F3523" i="1"/>
  <c r="F3522" i="1"/>
  <c r="F3521" i="1"/>
  <c r="F3520" i="1"/>
  <c r="F3519" i="1"/>
  <c r="F3518" i="1"/>
  <c r="F3517" i="1"/>
  <c r="F3516" i="1"/>
  <c r="F3515" i="1"/>
  <c r="F3514" i="1"/>
  <c r="F3513" i="1"/>
  <c r="F3512" i="1"/>
  <c r="F3511" i="1"/>
  <c r="F3510" i="1"/>
  <c r="F3509" i="1"/>
  <c r="F3508" i="1"/>
  <c r="F3507" i="1"/>
  <c r="F3506" i="1"/>
  <c r="F3505" i="1"/>
  <c r="F3504" i="1"/>
  <c r="F3503" i="1"/>
  <c r="F3502" i="1"/>
  <c r="F3501" i="1"/>
  <c r="F3500" i="1"/>
  <c r="F3499" i="1"/>
  <c r="F3498" i="1"/>
  <c r="F3497" i="1"/>
  <c r="F3496" i="1"/>
  <c r="F3495" i="1"/>
  <c r="F3494" i="1"/>
  <c r="F3493" i="1"/>
  <c r="F3492" i="1"/>
  <c r="F3491" i="1"/>
  <c r="F3490" i="1"/>
  <c r="F3489" i="1"/>
  <c r="F3488" i="1"/>
  <c r="F3487" i="1"/>
  <c r="F3486" i="1"/>
  <c r="F3485" i="1"/>
  <c r="F3484" i="1"/>
  <c r="F3483" i="1"/>
  <c r="F3482" i="1"/>
  <c r="F3481" i="1"/>
  <c r="F3480" i="1"/>
  <c r="F3479" i="1"/>
  <c r="F3478" i="1"/>
  <c r="F3477" i="1"/>
  <c r="F3476" i="1"/>
  <c r="F3475" i="1"/>
  <c r="F3474" i="1"/>
  <c r="F3473" i="1"/>
  <c r="F3472" i="1"/>
  <c r="F3471" i="1"/>
  <c r="F3470" i="1"/>
  <c r="F3469" i="1"/>
  <c r="F3468" i="1"/>
  <c r="F3467" i="1"/>
  <c r="F3466" i="1"/>
  <c r="F3465" i="1"/>
  <c r="F3464" i="1"/>
  <c r="F3463" i="1"/>
  <c r="F3462" i="1"/>
  <c r="F3461" i="1"/>
  <c r="F3459" i="1"/>
  <c r="F3460" i="1"/>
  <c r="F3458" i="1"/>
  <c r="F3457" i="1"/>
  <c r="F3456" i="1"/>
  <c r="F3455" i="1"/>
  <c r="F3454" i="1"/>
  <c r="F3453" i="1"/>
  <c r="F3452" i="1"/>
  <c r="F3451" i="1"/>
  <c r="F3450" i="1"/>
  <c r="F3449" i="1"/>
  <c r="F3448" i="1"/>
  <c r="F3447" i="1"/>
  <c r="F3446" i="1"/>
  <c r="F3445" i="1"/>
  <c r="F3444" i="1"/>
  <c r="F3443" i="1"/>
  <c r="F3442" i="1"/>
  <c r="F3441" i="1"/>
  <c r="F3440" i="1"/>
  <c r="F3439" i="1"/>
  <c r="F3438" i="1"/>
  <c r="F3437" i="1"/>
  <c r="F3436" i="1"/>
  <c r="F3435" i="1"/>
  <c r="F3434" i="1"/>
  <c r="F3433" i="1"/>
  <c r="F3432" i="1"/>
  <c r="F3431" i="1"/>
  <c r="F3430" i="1"/>
  <c r="F3429" i="1"/>
  <c r="F3428" i="1"/>
  <c r="F3427" i="1"/>
  <c r="F3426" i="1"/>
  <c r="F3425" i="1"/>
  <c r="F3424" i="1"/>
  <c r="F3423" i="1"/>
  <c r="F3422" i="1"/>
  <c r="F3421" i="1"/>
  <c r="F3420" i="1"/>
  <c r="F3419" i="1"/>
  <c r="F3418" i="1"/>
  <c r="F3417" i="1"/>
  <c r="F3416" i="1"/>
  <c r="F3415" i="1"/>
  <c r="F3414" i="1"/>
  <c r="F3413" i="1"/>
  <c r="F3412" i="1"/>
  <c r="F3411" i="1"/>
  <c r="F3410" i="1"/>
  <c r="F3409" i="1"/>
  <c r="F3408" i="1"/>
  <c r="F3407" i="1"/>
  <c r="F3406" i="1"/>
  <c r="F3405" i="1"/>
  <c r="F3404" i="1"/>
  <c r="F3403" i="1"/>
  <c r="F3402" i="1"/>
  <c r="F3401" i="1"/>
  <c r="F3400" i="1"/>
  <c r="F3399" i="1"/>
  <c r="F3398" i="1"/>
  <c r="F3397" i="1"/>
  <c r="F3396" i="1"/>
  <c r="F3395" i="1"/>
  <c r="F3394" i="1"/>
  <c r="F3393" i="1"/>
  <c r="F3392" i="1"/>
  <c r="F3391" i="1"/>
  <c r="F3390" i="1"/>
  <c r="F3389" i="1"/>
  <c r="F3388" i="1"/>
  <c r="F3387" i="1"/>
  <c r="F3386" i="1"/>
  <c r="F3385" i="1"/>
  <c r="F3384" i="1"/>
  <c r="F3383" i="1"/>
  <c r="F3382" i="1"/>
  <c r="F3381" i="1"/>
  <c r="F3380" i="1"/>
  <c r="F3379" i="1"/>
  <c r="F3378" i="1"/>
  <c r="F3376" i="1"/>
  <c r="F3377" i="1"/>
  <c r="F3375" i="1"/>
  <c r="F3374" i="1"/>
  <c r="F3373" i="1"/>
  <c r="F3372" i="1"/>
  <c r="F3371" i="1"/>
  <c r="F3370" i="1"/>
  <c r="F3369" i="1"/>
  <c r="F3368" i="1"/>
  <c r="F3367" i="1"/>
  <c r="F3366" i="1"/>
  <c r="F3365" i="1"/>
  <c r="F3364" i="1"/>
  <c r="F3363" i="1"/>
  <c r="F3362" i="1"/>
  <c r="F3361" i="1"/>
  <c r="F3360" i="1"/>
  <c r="F3359" i="1"/>
  <c r="F3358" i="1"/>
  <c r="F3357" i="1"/>
  <c r="F3356" i="1"/>
  <c r="F3355" i="1"/>
  <c r="F3354" i="1"/>
  <c r="F3353" i="1"/>
  <c r="F3352" i="1"/>
  <c r="F3351" i="1"/>
  <c r="F3350" i="1"/>
  <c r="F3349" i="1"/>
  <c r="F3348" i="1"/>
  <c r="F3347" i="1"/>
  <c r="F3346" i="1"/>
  <c r="F3345" i="1"/>
  <c r="F3344" i="1"/>
  <c r="F3343" i="1"/>
  <c r="F3342" i="1"/>
  <c r="F3341" i="1"/>
  <c r="F3340" i="1"/>
  <c r="F3339" i="1"/>
  <c r="F3338" i="1"/>
  <c r="F3337" i="1"/>
  <c r="F3336" i="1"/>
  <c r="F3335" i="1"/>
  <c r="F3334" i="1"/>
  <c r="F3333" i="1"/>
  <c r="F3332" i="1"/>
  <c r="F3331" i="1"/>
  <c r="F3330" i="1"/>
  <c r="F3329" i="1"/>
  <c r="F3328" i="1"/>
  <c r="F3327" i="1"/>
  <c r="F3326" i="1"/>
  <c r="F3325" i="1"/>
  <c r="F3324" i="1"/>
  <c r="F3323" i="1"/>
  <c r="F3322" i="1"/>
  <c r="F3321" i="1"/>
  <c r="F3320" i="1"/>
  <c r="F3319" i="1"/>
  <c r="F3318" i="1"/>
  <c r="F3317" i="1"/>
  <c r="F3316" i="1"/>
  <c r="F3315" i="1"/>
  <c r="F3314" i="1"/>
  <c r="F3313" i="1"/>
  <c r="F3312" i="1"/>
  <c r="F3311" i="1"/>
  <c r="F3310" i="1"/>
  <c r="F3309" i="1"/>
  <c r="F3308" i="1"/>
  <c r="F3307" i="1"/>
  <c r="F3306" i="1"/>
  <c r="F3305" i="1"/>
  <c r="F3304" i="1"/>
  <c r="F3303" i="1"/>
  <c r="F3302" i="1"/>
  <c r="F3301" i="1"/>
  <c r="F3300" i="1"/>
  <c r="F3299" i="1"/>
  <c r="F3298" i="1"/>
  <c r="F3297" i="1"/>
  <c r="F3296" i="1"/>
  <c r="F3295" i="1"/>
  <c r="F3294" i="1"/>
  <c r="F3293" i="1"/>
  <c r="F3292" i="1"/>
  <c r="F3291" i="1"/>
  <c r="F3290" i="1"/>
  <c r="F3289" i="1"/>
  <c r="F3288" i="1"/>
  <c r="F3287" i="1"/>
  <c r="F3286" i="1"/>
  <c r="F3285" i="1"/>
  <c r="F3284" i="1"/>
  <c r="F3283" i="1"/>
  <c r="F3282" i="1"/>
  <c r="F3281" i="1"/>
  <c r="F3280" i="1"/>
  <c r="F3279" i="1"/>
  <c r="F3278" i="1"/>
  <c r="F3277" i="1"/>
  <c r="F3275" i="1"/>
  <c r="F3276" i="1"/>
  <c r="F3274" i="1"/>
  <c r="F3273" i="1"/>
  <c r="F3272" i="1"/>
  <c r="F3271" i="1"/>
  <c r="F3270" i="1"/>
  <c r="F3269" i="1"/>
  <c r="F3268" i="1"/>
  <c r="F3267" i="1"/>
  <c r="F3266" i="1"/>
  <c r="F3265" i="1"/>
  <c r="F3264" i="1"/>
  <c r="F3263" i="1"/>
  <c r="F3262" i="1"/>
  <c r="F3261" i="1"/>
  <c r="F3260" i="1"/>
  <c r="F3259" i="1"/>
  <c r="F3258" i="1"/>
  <c r="F3257" i="1"/>
  <c r="F3256" i="1"/>
  <c r="F3255" i="1"/>
  <c r="F3254" i="1"/>
  <c r="F3253" i="1"/>
  <c r="F3252" i="1"/>
  <c r="F3251" i="1"/>
  <c r="F3250" i="1"/>
  <c r="F3249" i="1"/>
  <c r="F3248" i="1"/>
  <c r="F3247" i="1"/>
  <c r="F3246" i="1"/>
  <c r="F3245" i="1"/>
  <c r="F3244" i="1"/>
  <c r="F3243" i="1"/>
  <c r="F3242" i="1"/>
  <c r="F3241" i="1"/>
  <c r="F3240" i="1"/>
  <c r="F3239" i="1"/>
  <c r="F3238" i="1"/>
  <c r="F3237" i="1"/>
  <c r="F3236" i="1"/>
  <c r="F3235" i="1"/>
  <c r="F3234" i="1"/>
  <c r="F3233" i="1"/>
  <c r="F3232" i="1"/>
  <c r="F3231" i="1"/>
  <c r="F3230" i="1"/>
  <c r="F3229" i="1"/>
  <c r="F3228" i="1"/>
  <c r="F3227" i="1"/>
  <c r="F3226" i="1"/>
  <c r="F3225" i="1"/>
  <c r="F3224" i="1"/>
  <c r="F3223" i="1"/>
  <c r="F3222" i="1"/>
  <c r="F3221" i="1"/>
  <c r="F3220" i="1"/>
  <c r="F3219" i="1"/>
  <c r="F3218" i="1"/>
  <c r="F3217" i="1"/>
  <c r="F3216" i="1"/>
  <c r="F3215" i="1"/>
  <c r="F3214" i="1"/>
  <c r="F3213" i="1"/>
  <c r="F3212" i="1"/>
  <c r="F3211" i="1"/>
  <c r="F3210" i="1"/>
  <c r="F3209" i="1"/>
  <c r="F3208" i="1"/>
  <c r="F3207" i="1"/>
  <c r="F3206" i="1"/>
  <c r="F3205" i="1"/>
  <c r="F3204" i="1"/>
  <c r="F3203" i="1"/>
  <c r="F3202" i="1"/>
  <c r="F3201" i="1"/>
  <c r="F3200" i="1"/>
  <c r="F3199" i="1"/>
  <c r="F3198" i="1"/>
  <c r="F3197" i="1"/>
  <c r="F3196" i="1"/>
  <c r="F3195" i="1"/>
  <c r="F3194" i="1"/>
  <c r="F3584" i="1"/>
  <c r="F3949" i="1"/>
  <c r="F3948" i="1"/>
  <c r="F3947" i="1"/>
  <c r="F3946" i="1"/>
  <c r="F3945" i="1"/>
  <c r="F3944" i="1"/>
  <c r="F3943" i="1"/>
  <c r="F3942" i="1"/>
  <c r="F3941" i="1"/>
  <c r="F3940" i="1"/>
  <c r="F3939" i="1"/>
  <c r="F3938" i="1"/>
  <c r="F3937" i="1"/>
  <c r="F3936" i="1"/>
  <c r="F3935" i="1"/>
  <c r="F3934" i="1"/>
  <c r="F3933" i="1"/>
  <c r="F3932" i="1"/>
  <c r="F3931" i="1"/>
  <c r="F3930" i="1"/>
  <c r="F3929" i="1"/>
  <c r="F3928" i="1"/>
  <c r="F3927" i="1"/>
  <c r="F3926" i="1"/>
  <c r="F3925" i="1"/>
  <c r="F3924" i="1"/>
  <c r="F3923" i="1"/>
  <c r="F3922" i="1"/>
  <c r="F3921" i="1"/>
  <c r="F3920" i="1"/>
  <c r="F3919" i="1"/>
  <c r="F3918" i="1"/>
  <c r="F3917" i="1"/>
  <c r="F3916" i="1"/>
  <c r="F3915" i="1"/>
  <c r="F3914" i="1"/>
  <c r="F3913" i="1"/>
  <c r="F3912" i="1"/>
  <c r="F3911" i="1"/>
  <c r="F3910" i="1"/>
  <c r="F3909" i="1"/>
  <c r="F3908" i="1"/>
  <c r="F3907" i="1"/>
  <c r="F3906" i="1"/>
  <c r="F3905" i="1"/>
  <c r="F3904" i="1"/>
  <c r="F3903" i="1"/>
  <c r="F3902" i="1"/>
  <c r="F3901" i="1"/>
  <c r="F3900" i="1"/>
  <c r="F3899" i="1"/>
  <c r="F3898" i="1"/>
  <c r="F3897" i="1"/>
  <c r="F3896" i="1"/>
  <c r="F3895" i="1"/>
  <c r="F3894" i="1"/>
  <c r="F3893" i="1"/>
  <c r="F3892" i="1"/>
  <c r="F3891" i="1"/>
  <c r="F3890" i="1"/>
  <c r="F3889" i="1"/>
  <c r="F3888" i="1"/>
  <c r="F3887" i="1"/>
  <c r="F3886" i="1"/>
  <c r="F3885" i="1"/>
  <c r="F3884" i="1"/>
  <c r="F3883" i="1"/>
  <c r="F3882" i="1"/>
  <c r="F3881" i="1"/>
  <c r="F3880" i="1"/>
  <c r="F3879" i="1"/>
  <c r="F3878" i="1"/>
  <c r="F3877" i="1"/>
  <c r="F3876" i="1"/>
  <c r="F3875" i="1"/>
  <c r="F3874" i="1"/>
  <c r="F3873" i="1"/>
  <c r="F3872" i="1"/>
  <c r="F3871" i="1"/>
  <c r="F3870" i="1"/>
  <c r="F3869" i="1"/>
  <c r="F3868" i="1"/>
  <c r="F3867" i="1"/>
  <c r="F3866" i="1"/>
  <c r="F3865" i="1"/>
  <c r="F3864" i="1"/>
  <c r="F3863" i="1"/>
  <c r="F3862" i="1"/>
  <c r="F3861" i="1"/>
  <c r="F3860" i="1"/>
  <c r="F3859" i="1"/>
  <c r="F3858" i="1"/>
  <c r="F3857" i="1"/>
  <c r="F3856" i="1"/>
  <c r="F3855" i="1"/>
  <c r="F3854" i="1"/>
  <c r="F3853" i="1"/>
  <c r="F3852" i="1"/>
  <c r="F3851" i="1"/>
  <c r="F3850" i="1"/>
  <c r="F3849" i="1"/>
  <c r="F3848" i="1"/>
  <c r="F3847" i="1"/>
  <c r="F3846" i="1"/>
  <c r="F3845" i="1"/>
  <c r="F3844" i="1"/>
  <c r="F3843" i="1"/>
  <c r="F3842" i="1"/>
  <c r="F3841" i="1"/>
  <c r="F3840" i="1"/>
  <c r="F3839" i="1"/>
  <c r="F3838" i="1"/>
  <c r="F3837" i="1"/>
  <c r="F3836" i="1"/>
  <c r="F3835" i="1"/>
  <c r="F3834" i="1"/>
  <c r="F3833" i="1"/>
  <c r="F3832" i="1"/>
  <c r="F3830" i="1"/>
  <c r="F3831" i="1"/>
  <c r="F3829" i="1"/>
  <c r="F3828" i="1"/>
  <c r="F3827" i="1"/>
  <c r="F3826" i="1"/>
  <c r="F3825" i="1"/>
  <c r="F3824" i="1"/>
  <c r="F3823" i="1"/>
  <c r="F3822" i="1"/>
  <c r="F3821" i="1"/>
  <c r="F3820" i="1"/>
  <c r="F3819" i="1"/>
  <c r="F3818" i="1"/>
  <c r="F3817" i="1"/>
  <c r="F3816" i="1"/>
  <c r="F3815" i="1"/>
  <c r="F3814" i="1"/>
  <c r="F3812" i="1"/>
  <c r="F3813" i="1"/>
  <c r="F3811" i="1"/>
  <c r="F3810" i="1"/>
  <c r="F3809" i="1"/>
  <c r="F3808" i="1"/>
  <c r="F3807" i="1"/>
  <c r="F3806" i="1"/>
  <c r="F3805" i="1"/>
  <c r="F3804" i="1"/>
  <c r="F3803" i="1"/>
  <c r="F3802" i="1"/>
  <c r="F3801" i="1"/>
  <c r="F3800" i="1"/>
  <c r="F3799" i="1"/>
  <c r="F3798" i="1"/>
  <c r="F3797" i="1"/>
  <c r="F3796" i="1"/>
  <c r="F3795" i="1"/>
  <c r="F3794" i="1"/>
  <c r="F3793" i="1"/>
  <c r="F3792" i="1"/>
  <c r="F3791" i="1"/>
  <c r="F3790" i="1"/>
  <c r="F3789" i="1"/>
  <c r="F3788" i="1"/>
  <c r="F3787" i="1"/>
  <c r="F3786" i="1"/>
  <c r="F3785" i="1"/>
  <c r="F3784" i="1"/>
  <c r="F3783" i="1"/>
  <c r="F3782" i="1"/>
  <c r="F3781" i="1"/>
  <c r="F3780" i="1"/>
  <c r="F3779" i="1"/>
  <c r="F3778" i="1"/>
  <c r="F3777" i="1"/>
  <c r="F3776" i="1"/>
  <c r="F3775" i="1"/>
  <c r="F3774" i="1"/>
  <c r="F3773" i="1"/>
  <c r="F3772" i="1"/>
  <c r="F3771" i="1"/>
  <c r="F3770" i="1"/>
  <c r="F3769" i="1"/>
  <c r="F3768" i="1"/>
  <c r="F3767" i="1"/>
  <c r="F3766" i="1"/>
  <c r="F3765" i="1"/>
  <c r="F3764" i="1"/>
  <c r="F3763" i="1"/>
  <c r="F3762" i="1"/>
  <c r="F3761" i="1"/>
  <c r="F3760" i="1"/>
  <c r="F3759" i="1"/>
  <c r="F3758" i="1"/>
  <c r="F3757" i="1"/>
  <c r="F3756" i="1"/>
  <c r="F3755" i="1"/>
  <c r="F3754" i="1"/>
  <c r="F3753" i="1"/>
  <c r="F3752" i="1"/>
  <c r="F3751" i="1"/>
  <c r="F3750" i="1"/>
  <c r="F3749" i="1"/>
  <c r="F3748" i="1"/>
  <c r="F3747" i="1"/>
  <c r="F3746" i="1"/>
  <c r="F3745" i="1"/>
  <c r="F3744" i="1"/>
  <c r="F3743" i="1"/>
  <c r="F3742" i="1"/>
  <c r="F3741" i="1"/>
  <c r="F3740" i="1"/>
  <c r="F3739" i="1"/>
  <c r="F3738" i="1"/>
  <c r="F3737" i="1"/>
  <c r="F3736" i="1"/>
  <c r="F3735" i="1"/>
  <c r="F3734" i="1"/>
  <c r="F3733" i="1"/>
  <c r="F3732" i="1"/>
  <c r="F3731" i="1"/>
  <c r="F3730" i="1"/>
  <c r="F3729" i="1"/>
  <c r="F3728" i="1"/>
  <c r="F3727" i="1"/>
  <c r="F3726" i="1"/>
  <c r="F3725" i="1"/>
  <c r="F3724" i="1"/>
  <c r="F3723" i="1"/>
  <c r="F3722" i="1"/>
  <c r="F3721" i="1"/>
  <c r="F3720" i="1"/>
  <c r="F3719" i="1"/>
  <c r="F3718" i="1"/>
  <c r="F3717" i="1"/>
  <c r="F3716" i="1"/>
  <c r="F3715" i="1"/>
  <c r="F3714" i="1"/>
  <c r="F3713" i="1"/>
  <c r="F3712" i="1"/>
  <c r="F3711" i="1"/>
  <c r="F3710" i="1"/>
  <c r="F3709" i="1"/>
  <c r="F3708" i="1"/>
  <c r="F3707" i="1"/>
  <c r="F3706" i="1"/>
  <c r="F3705" i="1"/>
  <c r="F3704" i="1"/>
  <c r="F3703" i="1"/>
  <c r="F3702" i="1"/>
  <c r="F3701" i="1"/>
  <c r="F3700" i="1"/>
  <c r="F3699" i="1"/>
  <c r="F3698" i="1"/>
  <c r="F3697" i="1"/>
  <c r="F3696" i="1"/>
  <c r="F3695" i="1"/>
  <c r="F3694" i="1"/>
  <c r="F3693" i="1"/>
  <c r="F3692" i="1"/>
  <c r="F3691" i="1"/>
  <c r="F3690" i="1"/>
  <c r="F3689" i="1"/>
  <c r="F3688" i="1"/>
  <c r="F3687" i="1"/>
  <c r="F3686" i="1"/>
  <c r="F3685" i="1"/>
  <c r="F3684" i="1"/>
  <c r="F3683" i="1"/>
  <c r="F3682" i="1"/>
  <c r="F3681" i="1"/>
  <c r="F3680" i="1"/>
  <c r="F3679" i="1"/>
  <c r="F3678" i="1"/>
  <c r="F3677" i="1"/>
  <c r="F3676" i="1"/>
  <c r="F3675" i="1"/>
  <c r="F3674" i="1"/>
  <c r="F3673" i="1"/>
  <c r="F3672" i="1"/>
  <c r="F3671" i="1"/>
  <c r="F3670" i="1"/>
  <c r="F3669" i="1"/>
  <c r="F3668" i="1"/>
  <c r="F3667" i="1"/>
  <c r="F3666" i="1"/>
  <c r="F3665" i="1"/>
  <c r="F3664" i="1"/>
  <c r="F3663" i="1"/>
  <c r="F3662" i="1"/>
  <c r="F3661" i="1"/>
  <c r="F3660" i="1"/>
  <c r="F3659" i="1"/>
  <c r="F3658" i="1"/>
  <c r="F3657" i="1"/>
  <c r="F3656" i="1"/>
  <c r="F3655" i="1"/>
  <c r="F3654" i="1"/>
  <c r="F3653" i="1"/>
  <c r="F3652" i="1"/>
  <c r="F3651" i="1"/>
  <c r="F3650" i="1"/>
  <c r="F3649" i="1"/>
  <c r="F3648" i="1"/>
  <c r="F3647" i="1"/>
  <c r="F3646" i="1"/>
  <c r="F3645" i="1"/>
  <c r="F3644" i="1"/>
  <c r="F3643" i="1"/>
  <c r="F3642" i="1"/>
  <c r="F3641" i="1"/>
  <c r="F3640" i="1"/>
  <c r="F3639" i="1"/>
  <c r="F3638" i="1"/>
  <c r="F3637" i="1"/>
  <c r="F3636" i="1"/>
  <c r="F3635" i="1"/>
  <c r="F3634" i="1"/>
  <c r="F3633" i="1"/>
  <c r="F3632" i="1"/>
  <c r="F3631" i="1"/>
  <c r="F3630" i="1"/>
  <c r="F3629" i="1"/>
  <c r="F3628" i="1"/>
  <c r="F3627" i="1"/>
  <c r="F3626" i="1"/>
  <c r="F3625" i="1"/>
  <c r="F3624" i="1"/>
  <c r="F3623" i="1"/>
  <c r="F3622" i="1"/>
  <c r="F3621" i="1"/>
  <c r="F3620" i="1"/>
  <c r="F3619" i="1"/>
  <c r="F3618" i="1"/>
  <c r="F3617" i="1"/>
  <c r="F3616" i="1"/>
  <c r="F3615" i="1"/>
  <c r="F3614" i="1"/>
  <c r="F3613" i="1"/>
  <c r="F3612" i="1"/>
  <c r="F3611" i="1"/>
  <c r="F3610" i="1"/>
  <c r="F3609" i="1"/>
  <c r="F3608" i="1"/>
  <c r="F3607" i="1"/>
  <c r="F3606" i="1"/>
  <c r="F3605" i="1"/>
  <c r="F3604" i="1"/>
  <c r="F3603" i="1"/>
  <c r="F3602" i="1"/>
  <c r="F3601" i="1"/>
  <c r="F3600" i="1"/>
  <c r="F3599" i="1"/>
  <c r="F3598" i="1"/>
  <c r="F3597" i="1"/>
  <c r="F3596" i="1"/>
  <c r="F3595" i="1"/>
  <c r="F3594" i="1"/>
  <c r="F3593" i="1"/>
  <c r="F3592" i="1"/>
  <c r="F3591" i="1"/>
  <c r="F3590" i="1"/>
  <c r="F3589" i="1"/>
  <c r="F3588" i="1"/>
  <c r="F3587" i="1"/>
  <c r="F3586" i="1"/>
  <c r="F3585" i="1"/>
  <c r="F3950" i="1"/>
  <c r="F4386" i="1"/>
  <c r="F4385" i="1"/>
  <c r="F4384" i="1"/>
  <c r="F4383" i="1"/>
  <c r="F4382" i="1"/>
  <c r="F4381" i="1"/>
  <c r="F4380" i="1"/>
  <c r="F4379" i="1"/>
  <c r="F4378" i="1"/>
  <c r="F4377" i="1"/>
  <c r="F4376" i="1"/>
  <c r="F4375" i="1"/>
  <c r="F4374" i="1"/>
  <c r="F4373" i="1"/>
  <c r="F4372" i="1"/>
  <c r="F4371" i="1"/>
  <c r="F4370" i="1"/>
  <c r="F4369" i="1"/>
  <c r="F4368" i="1"/>
  <c r="F4367" i="1"/>
  <c r="F4366" i="1"/>
  <c r="F4365" i="1"/>
  <c r="F4364" i="1"/>
  <c r="F4363" i="1"/>
  <c r="F4362" i="1"/>
  <c r="F4361" i="1"/>
  <c r="F4360" i="1"/>
  <c r="F4359" i="1"/>
  <c r="F4358" i="1"/>
  <c r="F4357" i="1"/>
  <c r="F4356" i="1"/>
  <c r="F4355" i="1"/>
  <c r="F4354" i="1"/>
  <c r="F4353" i="1"/>
  <c r="F4352" i="1"/>
  <c r="F4351" i="1"/>
  <c r="F4350" i="1"/>
  <c r="F4349" i="1"/>
  <c r="F4348" i="1"/>
  <c r="F4347" i="1"/>
  <c r="F4346" i="1"/>
  <c r="F4345" i="1"/>
  <c r="F4344" i="1"/>
  <c r="F4343" i="1"/>
  <c r="F4342" i="1"/>
  <c r="F4341" i="1"/>
  <c r="F4340" i="1"/>
  <c r="F4339" i="1"/>
  <c r="F4338" i="1"/>
  <c r="F4337" i="1"/>
  <c r="F4336" i="1"/>
  <c r="F4335" i="1"/>
  <c r="F4334" i="1"/>
  <c r="F4333" i="1"/>
  <c r="F4332" i="1"/>
  <c r="F4331" i="1"/>
  <c r="F4330" i="1"/>
  <c r="F4329" i="1"/>
  <c r="F4328" i="1"/>
  <c r="F4327" i="1"/>
  <c r="F4326" i="1"/>
  <c r="F4325" i="1"/>
  <c r="F4324" i="1"/>
  <c r="F4323" i="1"/>
  <c r="F4322" i="1"/>
  <c r="F4321" i="1"/>
  <c r="F4320" i="1"/>
  <c r="F4319" i="1"/>
  <c r="F4318" i="1"/>
  <c r="F4317" i="1"/>
  <c r="F4316" i="1"/>
  <c r="F4315" i="1"/>
  <c r="F4314" i="1"/>
  <c r="F4313" i="1"/>
  <c r="F4312" i="1"/>
  <c r="F4311" i="1"/>
  <c r="F4310" i="1"/>
  <c r="F4309" i="1"/>
  <c r="F4308" i="1"/>
  <c r="F4307" i="1"/>
  <c r="F4306" i="1"/>
  <c r="F4305" i="1"/>
  <c r="F4304" i="1"/>
  <c r="F4303" i="1"/>
  <c r="F4302" i="1"/>
  <c r="F4301" i="1"/>
  <c r="F4300" i="1"/>
  <c r="F4299" i="1"/>
  <c r="F4298" i="1"/>
  <c r="F4297" i="1"/>
  <c r="F4296" i="1"/>
  <c r="F4295" i="1"/>
  <c r="F4294" i="1"/>
  <c r="F4293" i="1"/>
  <c r="F4292" i="1"/>
  <c r="F4291" i="1"/>
  <c r="F4290" i="1"/>
  <c r="F4289" i="1"/>
  <c r="F4288" i="1"/>
  <c r="F4287" i="1"/>
  <c r="F4286" i="1"/>
  <c r="F4285" i="1"/>
  <c r="F4284" i="1"/>
  <c r="F4283" i="1"/>
  <c r="F4282" i="1"/>
  <c r="F4281" i="1"/>
  <c r="F4280" i="1"/>
  <c r="F4279" i="1"/>
  <c r="F4278" i="1"/>
  <c r="F4277" i="1"/>
  <c r="F4276" i="1"/>
  <c r="F4275" i="1"/>
  <c r="F4274" i="1"/>
  <c r="F4273" i="1"/>
  <c r="F4272" i="1"/>
  <c r="F4271" i="1"/>
  <c r="F4270" i="1"/>
  <c r="F4269" i="1"/>
  <c r="F4268" i="1"/>
  <c r="F4267" i="1"/>
  <c r="F4266" i="1"/>
  <c r="F4265" i="1"/>
  <c r="F4264" i="1"/>
  <c r="F4263" i="1"/>
  <c r="F4262" i="1"/>
  <c r="F4261" i="1"/>
  <c r="F4260" i="1"/>
  <c r="F4259" i="1"/>
  <c r="F4258" i="1"/>
  <c r="F4257" i="1"/>
  <c r="F4256" i="1"/>
  <c r="F4255" i="1"/>
  <c r="F4254" i="1"/>
  <c r="F4253" i="1"/>
  <c r="F4252" i="1"/>
  <c r="F4251" i="1"/>
  <c r="F4250" i="1"/>
  <c r="F4249" i="1"/>
  <c r="F4248" i="1"/>
  <c r="F4247" i="1"/>
  <c r="F4246" i="1"/>
  <c r="F4245" i="1"/>
  <c r="F4244" i="1"/>
  <c r="F4243" i="1"/>
  <c r="F4242" i="1"/>
  <c r="F4241" i="1"/>
  <c r="F4240" i="1"/>
  <c r="F4239" i="1"/>
  <c r="F4238" i="1"/>
  <c r="F4237" i="1"/>
  <c r="F4236" i="1"/>
  <c r="F4235" i="1"/>
  <c r="F4234" i="1"/>
  <c r="F4233" i="1"/>
  <c r="F4232" i="1"/>
  <c r="F4231" i="1"/>
  <c r="F4230" i="1"/>
  <c r="F4229" i="1"/>
  <c r="F4228" i="1"/>
  <c r="F4227" i="1"/>
  <c r="F4226" i="1"/>
  <c r="F4225" i="1"/>
  <c r="F4224" i="1"/>
  <c r="F4223" i="1"/>
  <c r="F4222" i="1"/>
  <c r="F4221" i="1"/>
  <c r="F4220" i="1"/>
  <c r="F4219" i="1"/>
  <c r="F4218" i="1"/>
  <c r="F4217" i="1"/>
  <c r="F4216" i="1"/>
  <c r="F4215" i="1"/>
  <c r="F4214" i="1"/>
  <c r="F4213" i="1"/>
  <c r="F4212" i="1"/>
  <c r="F4211" i="1"/>
  <c r="F4210" i="1"/>
  <c r="F4209" i="1"/>
  <c r="F4208" i="1"/>
  <c r="F4207" i="1"/>
  <c r="F4206" i="1"/>
  <c r="F4205" i="1"/>
  <c r="F4204" i="1"/>
  <c r="F4203" i="1"/>
  <c r="F4202" i="1"/>
  <c r="F4201" i="1"/>
  <c r="F4200" i="1"/>
  <c r="F4199" i="1"/>
  <c r="F4198" i="1"/>
  <c r="F4197" i="1"/>
  <c r="F4196" i="1"/>
  <c r="F4195" i="1"/>
  <c r="F4194" i="1"/>
  <c r="F4193" i="1"/>
  <c r="F4192" i="1"/>
  <c r="F4191" i="1"/>
  <c r="F4190" i="1"/>
  <c r="F4189" i="1"/>
  <c r="F4188" i="1"/>
  <c r="F4187" i="1"/>
  <c r="F4186" i="1"/>
  <c r="F4185" i="1"/>
  <c r="F4184" i="1"/>
  <c r="F4183" i="1"/>
  <c r="F4182" i="1"/>
  <c r="F4181" i="1"/>
  <c r="F4180" i="1"/>
  <c r="F4179" i="1"/>
  <c r="F4178" i="1"/>
  <c r="F4177" i="1"/>
  <c r="F4176" i="1"/>
  <c r="F4175" i="1"/>
  <c r="F4174" i="1"/>
  <c r="F4173" i="1"/>
  <c r="F4172" i="1"/>
  <c r="F4171" i="1"/>
  <c r="F4170" i="1"/>
  <c r="F4169" i="1"/>
  <c r="F4168" i="1"/>
  <c r="F4167" i="1"/>
  <c r="F4166" i="1"/>
  <c r="F4165" i="1"/>
  <c r="F4164" i="1"/>
  <c r="F4163" i="1"/>
  <c r="F4162" i="1"/>
  <c r="F4161" i="1"/>
  <c r="F4160" i="1"/>
  <c r="F4159" i="1"/>
  <c r="F4158" i="1"/>
  <c r="F4157" i="1"/>
  <c r="F4156" i="1"/>
  <c r="F4155" i="1"/>
  <c r="F4154" i="1"/>
  <c r="F4153" i="1"/>
  <c r="F4152" i="1"/>
  <c r="F4151" i="1"/>
  <c r="F4150" i="1"/>
  <c r="F4149" i="1"/>
  <c r="F4148" i="1"/>
  <c r="F4147" i="1"/>
  <c r="F4146" i="1"/>
  <c r="F4145" i="1"/>
  <c r="F4144" i="1"/>
  <c r="F4143" i="1"/>
  <c r="F4142" i="1"/>
  <c r="F4141" i="1"/>
  <c r="F4140" i="1"/>
  <c r="F4139" i="1"/>
  <c r="F4138" i="1"/>
  <c r="F4137" i="1"/>
  <c r="F4136" i="1"/>
  <c r="F4135" i="1"/>
  <c r="F4134" i="1"/>
  <c r="F4133" i="1"/>
  <c r="F4132" i="1"/>
  <c r="F4131" i="1"/>
  <c r="F4130" i="1"/>
  <c r="F4129" i="1"/>
  <c r="F4128" i="1"/>
  <c r="F4127" i="1"/>
  <c r="F4126" i="1"/>
  <c r="F4125" i="1"/>
  <c r="F4124" i="1"/>
  <c r="F4123" i="1"/>
  <c r="F4122" i="1"/>
  <c r="F4121" i="1"/>
  <c r="F4120" i="1"/>
  <c r="F4119" i="1"/>
  <c r="F4118" i="1"/>
  <c r="F4117" i="1"/>
  <c r="F4116" i="1"/>
  <c r="F4115" i="1"/>
  <c r="F4114" i="1"/>
  <c r="F4113" i="1"/>
  <c r="F4112" i="1"/>
  <c r="F4111" i="1"/>
  <c r="F4110" i="1"/>
  <c r="F4109" i="1"/>
  <c r="F4108" i="1"/>
  <c r="F4107" i="1"/>
  <c r="F4106" i="1"/>
  <c r="F4105" i="1"/>
  <c r="F4104" i="1"/>
  <c r="F4103" i="1"/>
  <c r="F4102" i="1"/>
  <c r="F4101" i="1"/>
  <c r="F4100" i="1"/>
  <c r="F4099" i="1"/>
  <c r="F4098" i="1"/>
  <c r="F4097" i="1"/>
  <c r="F4096" i="1"/>
  <c r="F4095" i="1"/>
  <c r="F4094" i="1"/>
  <c r="F4093" i="1"/>
  <c r="F4092" i="1"/>
  <c r="F4091" i="1"/>
  <c r="F4090" i="1"/>
  <c r="F4089" i="1"/>
  <c r="F4088" i="1"/>
  <c r="F4087" i="1"/>
  <c r="F4086" i="1"/>
  <c r="F4085" i="1"/>
  <c r="F4084" i="1"/>
  <c r="F4083" i="1"/>
  <c r="F4082" i="1"/>
  <c r="F4081" i="1"/>
  <c r="F4080" i="1"/>
  <c r="F4079" i="1"/>
  <c r="F4078" i="1"/>
  <c r="F4077" i="1"/>
  <c r="F4076" i="1"/>
  <c r="F4075" i="1"/>
  <c r="F4074" i="1"/>
  <c r="F4073" i="1"/>
  <c r="F4072" i="1"/>
  <c r="F4071" i="1"/>
  <c r="F4070" i="1"/>
  <c r="F4069" i="1"/>
  <c r="F4068" i="1"/>
  <c r="F4067" i="1"/>
  <c r="F4066" i="1"/>
  <c r="F4065" i="1"/>
  <c r="F4064" i="1"/>
  <c r="F4063" i="1"/>
  <c r="F4062" i="1"/>
  <c r="F4061" i="1"/>
  <c r="F4060" i="1"/>
  <c r="F4059" i="1"/>
  <c r="F4058" i="1"/>
  <c r="F4057" i="1"/>
  <c r="F4056" i="1"/>
  <c r="F4055" i="1"/>
  <c r="F4054" i="1"/>
  <c r="F4053" i="1"/>
  <c r="F4052" i="1"/>
  <c r="F4051" i="1"/>
  <c r="F4050" i="1"/>
  <c r="F4049" i="1"/>
  <c r="F4048" i="1"/>
  <c r="F4047" i="1"/>
  <c r="F4046" i="1"/>
  <c r="F4045" i="1"/>
  <c r="F4044" i="1"/>
  <c r="F4043" i="1"/>
  <c r="F4042" i="1"/>
  <c r="F4041" i="1"/>
  <c r="F4040" i="1"/>
  <c r="F4039" i="1"/>
  <c r="F4038" i="1"/>
  <c r="F4037" i="1"/>
  <c r="F4036" i="1"/>
  <c r="F4035" i="1"/>
  <c r="F4034" i="1"/>
  <c r="F4033" i="1"/>
  <c r="F4032" i="1"/>
  <c r="F4031" i="1"/>
  <c r="F4030" i="1"/>
  <c r="F4029" i="1"/>
  <c r="F4028" i="1"/>
  <c r="F4027" i="1"/>
  <c r="F4026" i="1"/>
  <c r="F4025" i="1"/>
  <c r="F4024" i="1"/>
  <c r="F4023" i="1"/>
  <c r="F4022" i="1"/>
  <c r="F4021" i="1"/>
  <c r="F4020" i="1"/>
  <c r="F4019" i="1"/>
  <c r="F4018" i="1"/>
  <c r="F4017" i="1"/>
  <c r="F4016" i="1"/>
  <c r="F4015" i="1"/>
  <c r="F4014" i="1"/>
  <c r="F4013" i="1"/>
  <c r="F4012" i="1"/>
  <c r="F4011" i="1"/>
  <c r="F4010" i="1"/>
  <c r="F4009" i="1"/>
  <c r="F4008" i="1"/>
  <c r="F4007" i="1"/>
  <c r="F4006" i="1"/>
  <c r="F4005" i="1"/>
  <c r="F4004" i="1"/>
  <c r="F4003" i="1"/>
  <c r="F4002" i="1"/>
  <c r="F4001" i="1"/>
  <c r="F4000" i="1"/>
  <c r="F3999" i="1"/>
  <c r="F3998" i="1"/>
  <c r="F3997" i="1"/>
  <c r="F3996" i="1"/>
  <c r="F3995" i="1"/>
  <c r="F3994" i="1"/>
  <c r="F3993" i="1"/>
  <c r="F3992" i="1"/>
  <c r="F3991" i="1"/>
  <c r="F3990" i="1"/>
  <c r="F3989" i="1"/>
  <c r="F3988" i="1"/>
  <c r="F3987" i="1"/>
  <c r="F3986" i="1"/>
  <c r="F3984" i="1"/>
  <c r="F3985" i="1"/>
  <c r="F3983" i="1"/>
  <c r="F3982" i="1"/>
  <c r="F3981" i="1"/>
  <c r="F3980" i="1"/>
  <c r="F3979" i="1"/>
  <c r="F3978" i="1"/>
  <c r="F3977" i="1"/>
  <c r="F3975" i="1"/>
  <c r="F3976" i="1"/>
  <c r="F3974" i="1"/>
  <c r="F3973" i="1"/>
  <c r="F3972" i="1"/>
  <c r="F3971" i="1"/>
  <c r="F3970" i="1"/>
  <c r="F3969" i="1"/>
  <c r="F3968" i="1"/>
  <c r="F3967" i="1"/>
  <c r="F3966" i="1"/>
  <c r="F3965" i="1"/>
  <c r="F3964" i="1"/>
  <c r="F3963" i="1"/>
  <c r="F3962" i="1"/>
  <c r="F3961" i="1"/>
  <c r="F3960" i="1"/>
  <c r="F3959" i="1"/>
  <c r="F3958" i="1"/>
  <c r="F3957" i="1"/>
  <c r="F3956" i="1"/>
  <c r="F3955" i="1"/>
  <c r="F3954" i="1"/>
  <c r="F3953" i="1"/>
  <c r="F3952" i="1"/>
  <c r="F3951" i="1"/>
  <c r="F4387" i="1"/>
  <c r="F4553" i="1"/>
  <c r="F4552" i="1"/>
  <c r="F4551" i="1"/>
  <c r="F4550" i="1"/>
  <c r="F4549" i="1"/>
  <c r="F4548" i="1"/>
  <c r="F4547" i="1"/>
  <c r="F4546" i="1"/>
  <c r="F4545" i="1"/>
  <c r="F4544" i="1"/>
  <c r="F4543" i="1"/>
  <c r="F4542" i="1"/>
  <c r="F4541" i="1"/>
  <c r="F4540" i="1"/>
  <c r="F4539" i="1"/>
  <c r="F4538" i="1"/>
  <c r="F4537" i="1"/>
  <c r="F4536" i="1"/>
  <c r="F4535" i="1"/>
  <c r="F4534" i="1"/>
  <c r="F4533" i="1"/>
  <c r="F4532" i="1"/>
  <c r="F4531" i="1"/>
  <c r="F4530" i="1"/>
  <c r="F4529" i="1"/>
  <c r="F4528" i="1"/>
  <c r="F4527" i="1"/>
  <c r="F4526" i="1"/>
  <c r="F4525" i="1"/>
  <c r="F4524" i="1"/>
  <c r="F4523" i="1"/>
  <c r="F4522" i="1"/>
  <c r="F4521" i="1"/>
  <c r="F4520" i="1"/>
  <c r="F4519" i="1"/>
  <c r="F4518" i="1"/>
  <c r="F4517" i="1"/>
  <c r="F4516" i="1"/>
  <c r="F4515" i="1"/>
  <c r="F4514" i="1"/>
  <c r="F4513" i="1"/>
  <c r="F4512" i="1"/>
  <c r="F4511" i="1"/>
  <c r="F4510" i="1"/>
  <c r="F4509" i="1"/>
  <c r="F4508" i="1"/>
  <c r="F4507" i="1"/>
  <c r="F4506" i="1"/>
  <c r="F4505" i="1"/>
  <c r="F4504" i="1"/>
  <c r="F4503" i="1"/>
  <c r="F4502" i="1"/>
  <c r="F4501" i="1"/>
  <c r="F4500" i="1"/>
  <c r="F4499" i="1"/>
  <c r="F4498" i="1"/>
  <c r="F4497" i="1"/>
  <c r="F4496" i="1"/>
  <c r="F4495" i="1"/>
  <c r="F4494" i="1"/>
  <c r="F4493" i="1"/>
  <c r="F4492" i="1"/>
  <c r="F4491" i="1"/>
  <c r="F4490" i="1"/>
  <c r="F4489" i="1"/>
  <c r="F4488" i="1"/>
  <c r="F4487" i="1"/>
  <c r="F4486" i="1"/>
  <c r="F4485" i="1"/>
  <c r="F4484" i="1"/>
  <c r="F4483" i="1"/>
  <c r="F4482" i="1"/>
  <c r="F4481" i="1"/>
  <c r="F4480" i="1"/>
  <c r="F4479" i="1"/>
  <c r="F4478" i="1"/>
  <c r="F4477" i="1"/>
  <c r="F4476" i="1"/>
  <c r="F4475" i="1"/>
  <c r="F4474" i="1"/>
  <c r="F4473" i="1"/>
  <c r="F4472" i="1"/>
  <c r="F4471" i="1"/>
  <c r="F4470" i="1"/>
  <c r="F4469" i="1"/>
  <c r="F4468" i="1"/>
  <c r="F4467" i="1"/>
  <c r="F4466" i="1"/>
  <c r="F4465" i="1"/>
  <c r="F4464" i="1"/>
  <c r="F4463" i="1"/>
  <c r="F4462" i="1"/>
  <c r="F4461" i="1"/>
  <c r="F4460" i="1"/>
  <c r="F4459" i="1"/>
  <c r="F4458" i="1"/>
  <c r="F4457" i="1"/>
  <c r="F4456" i="1"/>
  <c r="F4455" i="1"/>
  <c r="F4454" i="1"/>
  <c r="F4453" i="1"/>
  <c r="F4451" i="1"/>
  <c r="F4452" i="1"/>
  <c r="F4450" i="1"/>
  <c r="F4449" i="1"/>
  <c r="F4448" i="1"/>
  <c r="F4447" i="1"/>
  <c r="F4446" i="1"/>
  <c r="F4445" i="1"/>
  <c r="F4444" i="1"/>
  <c r="F4443" i="1"/>
  <c r="F4442" i="1"/>
  <c r="F4441" i="1"/>
  <c r="F4440" i="1"/>
  <c r="F4439" i="1"/>
  <c r="F4438" i="1"/>
  <c r="F4437" i="1"/>
  <c r="F4436" i="1"/>
  <c r="F4435" i="1"/>
  <c r="F4434" i="1"/>
  <c r="F4433" i="1"/>
  <c r="F4432" i="1"/>
  <c r="F4431" i="1"/>
  <c r="F4430" i="1"/>
  <c r="F4429" i="1"/>
  <c r="F4428" i="1"/>
  <c r="F4427" i="1"/>
  <c r="F4426" i="1"/>
  <c r="F4425" i="1"/>
  <c r="F4424" i="1"/>
  <c r="F4423" i="1"/>
  <c r="F4422" i="1"/>
  <c r="F4421" i="1"/>
  <c r="F4420" i="1"/>
  <c r="F4419" i="1"/>
  <c r="F4418" i="1"/>
  <c r="F4417" i="1"/>
  <c r="F4416" i="1"/>
  <c r="F4415" i="1"/>
  <c r="F4414" i="1"/>
  <c r="F4413" i="1"/>
  <c r="F4412" i="1"/>
  <c r="F4411" i="1"/>
  <c r="F4410" i="1"/>
  <c r="F4409" i="1"/>
  <c r="F4408" i="1"/>
  <c r="F4407" i="1"/>
  <c r="F4406" i="1"/>
  <c r="F4405" i="1"/>
  <c r="F4404" i="1"/>
  <c r="F4403" i="1"/>
  <c r="F4402" i="1"/>
  <c r="F4401" i="1"/>
  <c r="F4400" i="1"/>
  <c r="F4399" i="1"/>
  <c r="F4398" i="1"/>
  <c r="F4397" i="1"/>
  <c r="F4396" i="1"/>
  <c r="F4395" i="1"/>
  <c r="F4393" i="1"/>
  <c r="F4394" i="1"/>
  <c r="F4392" i="1"/>
  <c r="F4391" i="1"/>
  <c r="F4390" i="1"/>
  <c r="F4389" i="1"/>
  <c r="F4388" i="1"/>
  <c r="F4554" i="1"/>
</calcChain>
</file>

<file path=xl/sharedStrings.xml><?xml version="1.0" encoding="utf-8"?>
<sst xmlns="http://schemas.openxmlformats.org/spreadsheetml/2006/main" count="20129" uniqueCount="11862">
  <si>
    <t>Tıbbi kayıt numarası</t>
  </si>
  <si>
    <t>Ad</t>
  </si>
  <si>
    <t>Mevcut yaş</t>
  </si>
  <si>
    <t>Cinsiyet</t>
  </si>
  <si>
    <t>Tarih</t>
  </si>
  <si>
    <t>593872</t>
  </si>
  <si>
    <t>Meriç, Birsen (2)</t>
  </si>
  <si>
    <t>F</t>
  </si>
  <si>
    <t>810511</t>
  </si>
  <si>
    <t>Tımaç, Buket</t>
  </si>
  <si>
    <t>822483</t>
  </si>
  <si>
    <t>Elıbal, Fatıh</t>
  </si>
  <si>
    <t>M</t>
  </si>
  <si>
    <t>472654</t>
  </si>
  <si>
    <t>Demir Baran, Hatice</t>
  </si>
  <si>
    <t>466869</t>
  </si>
  <si>
    <t>Güven, Nuray (2)</t>
  </si>
  <si>
    <t>92195</t>
  </si>
  <si>
    <t>Kösemen, Nezahat</t>
  </si>
  <si>
    <t>825173</t>
  </si>
  <si>
    <t>Kahveci, Emel</t>
  </si>
  <si>
    <t>791160</t>
  </si>
  <si>
    <t>Yolcu, Dilek</t>
  </si>
  <si>
    <t>822124</t>
  </si>
  <si>
    <t>Karayel, Şenol</t>
  </si>
  <si>
    <t>777167</t>
  </si>
  <si>
    <t>Musaoğlu, Yaşar</t>
  </si>
  <si>
    <t>822457</t>
  </si>
  <si>
    <t>Balkan, Muhammet Yusuf</t>
  </si>
  <si>
    <t>596590</t>
  </si>
  <si>
    <t>Bıçakçı, Fikri (2)</t>
  </si>
  <si>
    <t>391496</t>
  </si>
  <si>
    <t>Kuçin, Büşra</t>
  </si>
  <si>
    <t>765412</t>
  </si>
  <si>
    <t>Erçin, Çetin</t>
  </si>
  <si>
    <t>816458</t>
  </si>
  <si>
    <t>Filiz, Ayhan (2)</t>
  </si>
  <si>
    <t>825152</t>
  </si>
  <si>
    <t>Maraş, Gülbeyaz</t>
  </si>
  <si>
    <t>225359</t>
  </si>
  <si>
    <t>Dertsiz, Canan</t>
  </si>
  <si>
    <t>565307</t>
  </si>
  <si>
    <t>Eraslan, Neslihan</t>
  </si>
  <si>
    <t>731091</t>
  </si>
  <si>
    <t>Aytekin, Serdal</t>
  </si>
  <si>
    <t>637297</t>
  </si>
  <si>
    <t>Durmaz, Duygu</t>
  </si>
  <si>
    <t>508349</t>
  </si>
  <si>
    <t>Akkaya, Emine</t>
  </si>
  <si>
    <t>167696</t>
  </si>
  <si>
    <t>Duman, Gülşen (2)</t>
  </si>
  <si>
    <t>723296</t>
  </si>
  <si>
    <t>Süslü, Yazgülü (2)</t>
  </si>
  <si>
    <t>784565</t>
  </si>
  <si>
    <t>Taşcı, Emine</t>
  </si>
  <si>
    <t>31376</t>
  </si>
  <si>
    <t>Aksu, Sefa</t>
  </si>
  <si>
    <t>796679</t>
  </si>
  <si>
    <t>Yön, Belma</t>
  </si>
  <si>
    <t>825959</t>
  </si>
  <si>
    <t>Türker, Ozan</t>
  </si>
  <si>
    <t>633526</t>
  </si>
  <si>
    <t>Uzun, Kenan</t>
  </si>
  <si>
    <t>616885</t>
  </si>
  <si>
    <t>Özer, Ferhan Melike</t>
  </si>
  <si>
    <t>826372</t>
  </si>
  <si>
    <t>Yavuz, Yiğitalp (2)</t>
  </si>
  <si>
    <t>684738</t>
  </si>
  <si>
    <t>Güney, Abdullah</t>
  </si>
  <si>
    <t>815763</t>
  </si>
  <si>
    <t>Elibol, Hıdır</t>
  </si>
  <si>
    <t>799028</t>
  </si>
  <si>
    <t>Şenyüz, Burcu</t>
  </si>
  <si>
    <t>826931</t>
  </si>
  <si>
    <t>Cengiz, Ayhan</t>
  </si>
  <si>
    <t>364797</t>
  </si>
  <si>
    <t>Aygün, Yasemin</t>
  </si>
  <si>
    <t>825116</t>
  </si>
  <si>
    <t>Göktürk, Ayhan Cem</t>
  </si>
  <si>
    <t>726522</t>
  </si>
  <si>
    <t>Canlı, Selim</t>
  </si>
  <si>
    <t>75762</t>
  </si>
  <si>
    <t>Genç, Nurten</t>
  </si>
  <si>
    <t>548008</t>
  </si>
  <si>
    <t>Büyükkabış, Durmuş Tarık</t>
  </si>
  <si>
    <t>825171</t>
  </si>
  <si>
    <t>Bayer, Necmettin</t>
  </si>
  <si>
    <t>807533</t>
  </si>
  <si>
    <t>Köksal, Süleyman Murat</t>
  </si>
  <si>
    <t>417010</t>
  </si>
  <si>
    <t>Gürkan, Derya Ayşen</t>
  </si>
  <si>
    <t>474533</t>
  </si>
  <si>
    <t>Çapkın, Hanife</t>
  </si>
  <si>
    <t>619181</t>
  </si>
  <si>
    <t>Karadağ, Gülay</t>
  </si>
  <si>
    <t>685377</t>
  </si>
  <si>
    <t>Erdem, Gürsel</t>
  </si>
  <si>
    <t>45768</t>
  </si>
  <si>
    <t>Kurbanoğlu, Mesime</t>
  </si>
  <si>
    <t>429530</t>
  </si>
  <si>
    <t>Sezer, Murat (2)</t>
  </si>
  <si>
    <t>822468</t>
  </si>
  <si>
    <t>Akbas, Kevser</t>
  </si>
  <si>
    <t>666999</t>
  </si>
  <si>
    <t>Bora, Mesut</t>
  </si>
  <si>
    <t>602054</t>
  </si>
  <si>
    <t>Kahraman, Fatma</t>
  </si>
  <si>
    <t>714044</t>
  </si>
  <si>
    <t>Şahin, Selma</t>
  </si>
  <si>
    <t>586920</t>
  </si>
  <si>
    <t>Tunalı, Niğar</t>
  </si>
  <si>
    <t>665937</t>
  </si>
  <si>
    <t>Sağcan, Yusuf Vefa</t>
  </si>
  <si>
    <t>826334</t>
  </si>
  <si>
    <t>Tarakçı, Samet</t>
  </si>
  <si>
    <t>818275</t>
  </si>
  <si>
    <t>Balcı, Nezaket</t>
  </si>
  <si>
    <t>663635</t>
  </si>
  <si>
    <t>Gökta?, Nad?re (2)</t>
  </si>
  <si>
    <t>493286</t>
  </si>
  <si>
    <t>Şahin, İbrahim</t>
  </si>
  <si>
    <t>828329</t>
  </si>
  <si>
    <t>Yavuz, Osman</t>
  </si>
  <si>
    <t>692609</t>
  </si>
  <si>
    <t>Kuzu, Huriye</t>
  </si>
  <si>
    <t>350762</t>
  </si>
  <si>
    <t>Çepe, Emine</t>
  </si>
  <si>
    <t>828319</t>
  </si>
  <si>
    <t>Temel, Alperen</t>
  </si>
  <si>
    <t>678508</t>
  </si>
  <si>
    <t>İskit, Ümid Nazife</t>
  </si>
  <si>
    <t>64767</t>
  </si>
  <si>
    <t>Özden, Ali</t>
  </si>
  <si>
    <t>521691</t>
  </si>
  <si>
    <t>Sönüksün, Songül (2)</t>
  </si>
  <si>
    <t>519952</t>
  </si>
  <si>
    <t>Ayata, Nevin</t>
  </si>
  <si>
    <t>543806</t>
  </si>
  <si>
    <t>Tosun, Fazlı</t>
  </si>
  <si>
    <t>19901</t>
  </si>
  <si>
    <t>Atik, Şenel (2)</t>
  </si>
  <si>
    <t>480052</t>
  </si>
  <si>
    <t>Çiftçi, Cemal (2)</t>
  </si>
  <si>
    <t>802744</t>
  </si>
  <si>
    <t>Kaçmaz, Mustafa Oğuzcan</t>
  </si>
  <si>
    <t>85249</t>
  </si>
  <si>
    <t>Akgül, Ayfer</t>
  </si>
  <si>
    <t>580539</t>
  </si>
  <si>
    <t>Gencer, Burhan (2)</t>
  </si>
  <si>
    <t>830620</t>
  </si>
  <si>
    <t>Tosunoğlu, Erol</t>
  </si>
  <si>
    <t>200743</t>
  </si>
  <si>
    <t>Bayrak, Nuriye (2)</t>
  </si>
  <si>
    <t>479050</t>
  </si>
  <si>
    <t>Aksoy, Mutlu</t>
  </si>
  <si>
    <t>736173</t>
  </si>
  <si>
    <t>Göbekcioğlu, Fikret</t>
  </si>
  <si>
    <t>215128</t>
  </si>
  <si>
    <t>Avados, Yücel</t>
  </si>
  <si>
    <t>253464</t>
  </si>
  <si>
    <t>Bilir, Fethiye</t>
  </si>
  <si>
    <t>671416</t>
  </si>
  <si>
    <t>Yeşilyurt, Fatih</t>
  </si>
  <si>
    <t>828823</t>
  </si>
  <si>
    <t>Engin, Fatma</t>
  </si>
  <si>
    <t>776695</t>
  </si>
  <si>
    <t>Dırıcan Halıme</t>
  </si>
  <si>
    <t>565446</t>
  </si>
  <si>
    <t>Aksu, Bülent</t>
  </si>
  <si>
    <t>828881</t>
  </si>
  <si>
    <t>Toroslu, Hüseyin</t>
  </si>
  <si>
    <t>390559</t>
  </si>
  <si>
    <t>Özdemir, Ayşe</t>
  </si>
  <si>
    <t>162701</t>
  </si>
  <si>
    <t>Ozkal, Sanlı</t>
  </si>
  <si>
    <t>212413</t>
  </si>
  <si>
    <t>Güngör, Canan</t>
  </si>
  <si>
    <t>73394</t>
  </si>
  <si>
    <t>Kaya, Mualla</t>
  </si>
  <si>
    <t>828847</t>
  </si>
  <si>
    <t>Aktürk, Yavuz Selim</t>
  </si>
  <si>
    <t>832850</t>
  </si>
  <si>
    <t>Ertuğrul, Mehmet Ali</t>
  </si>
  <si>
    <t>442828</t>
  </si>
  <si>
    <t>Özgenç, Selma</t>
  </si>
  <si>
    <t>572622</t>
  </si>
  <si>
    <t>İzgi, Soner</t>
  </si>
  <si>
    <t>628774</t>
  </si>
  <si>
    <t>Yalman, Mehmet</t>
  </si>
  <si>
    <t>750071</t>
  </si>
  <si>
    <t>Çimen, Murat</t>
  </si>
  <si>
    <t>765237</t>
  </si>
  <si>
    <t>Çolak, Nurten</t>
  </si>
  <si>
    <t>749049</t>
  </si>
  <si>
    <t>Gırıtlı, Ferat</t>
  </si>
  <si>
    <t>103280</t>
  </si>
  <si>
    <t>Özcan, Sayire</t>
  </si>
  <si>
    <t>632754</t>
  </si>
  <si>
    <t>Seymen, Harun</t>
  </si>
  <si>
    <t>731381</t>
  </si>
  <si>
    <t>Sert, Selahattin</t>
  </si>
  <si>
    <t>509966</t>
  </si>
  <si>
    <t>Gemici, İsmail (2)</t>
  </si>
  <si>
    <t>631801</t>
  </si>
  <si>
    <t>Uzun, Mustafa Furkan</t>
  </si>
  <si>
    <t>321669</t>
  </si>
  <si>
    <t>Oral, Ayşe Saadet</t>
  </si>
  <si>
    <t>809937</t>
  </si>
  <si>
    <t>Keskin, Habibe</t>
  </si>
  <si>
    <t>572444</t>
  </si>
  <si>
    <t>Gülbaş, Aysel</t>
  </si>
  <si>
    <t>836157</t>
  </si>
  <si>
    <t>Koç, Erim</t>
  </si>
  <si>
    <t>456752</t>
  </si>
  <si>
    <t>Dursun, Zafer</t>
  </si>
  <si>
    <t>628737</t>
  </si>
  <si>
    <t>İnci, Seferiye</t>
  </si>
  <si>
    <t>219993</t>
  </si>
  <si>
    <t>Baran, Mahmut (2)</t>
  </si>
  <si>
    <t>644086</t>
  </si>
  <si>
    <t>Akgüneş, Sinan</t>
  </si>
  <si>
    <t>348554</t>
  </si>
  <si>
    <t>Okutkan, Nurhayat</t>
  </si>
  <si>
    <t>482249</t>
  </si>
  <si>
    <t>İnan, Meti</t>
  </si>
  <si>
    <t>65860</t>
  </si>
  <si>
    <t>Kadırgan, Muhterem</t>
  </si>
  <si>
    <t>839344</t>
  </si>
  <si>
    <t>Sokar, Ethem Aşkın</t>
  </si>
  <si>
    <t>835723</t>
  </si>
  <si>
    <t>Kılınç, Büşra</t>
  </si>
  <si>
    <t>831694</t>
  </si>
  <si>
    <t>Şentürk, Ercan</t>
  </si>
  <si>
    <t>614918</t>
  </si>
  <si>
    <t>Karadağ, Duygu Temiz (2)</t>
  </si>
  <si>
    <t>107119</t>
  </si>
  <si>
    <t>Köse, Pınar</t>
  </si>
  <si>
    <t>723162</t>
  </si>
  <si>
    <t>Küçük, İzzet</t>
  </si>
  <si>
    <t>828885</t>
  </si>
  <si>
    <t>Kara, Nurgül</t>
  </si>
  <si>
    <t>814525</t>
  </si>
  <si>
    <t>Adanur, Sebahat</t>
  </si>
  <si>
    <t>321193</t>
  </si>
  <si>
    <t>Ardıç, Şükrü</t>
  </si>
  <si>
    <t>827214</t>
  </si>
  <si>
    <t>Akyol, Hatice (2)</t>
  </si>
  <si>
    <t>311669</t>
  </si>
  <si>
    <t>Yaman, Tugay (2)</t>
  </si>
  <si>
    <t>112052</t>
  </si>
  <si>
    <t>Parlayan, Neriman</t>
  </si>
  <si>
    <t>181290</t>
  </si>
  <si>
    <t>Kaplan, İsmet</t>
  </si>
  <si>
    <t>828878</t>
  </si>
  <si>
    <t>Kerey, Mutlu (2)</t>
  </si>
  <si>
    <t>538058</t>
  </si>
  <si>
    <t>Özbaş, Hava (2)</t>
  </si>
  <si>
    <t>318824</t>
  </si>
  <si>
    <t>Aydoğdu, Gönül</t>
  </si>
  <si>
    <t>811057</t>
  </si>
  <si>
    <t>Korap, Zuhal</t>
  </si>
  <si>
    <t>827237</t>
  </si>
  <si>
    <t>Kılıç, Ramazan</t>
  </si>
  <si>
    <t>838847</t>
  </si>
  <si>
    <t>Erdaş, Saliha</t>
  </si>
  <si>
    <t>838776</t>
  </si>
  <si>
    <t>Koç, Necla</t>
  </si>
  <si>
    <t>416666</t>
  </si>
  <si>
    <t>Küçüker, Güven</t>
  </si>
  <si>
    <t>481899</t>
  </si>
  <si>
    <t>Kurnaz, Serap</t>
  </si>
  <si>
    <t>836121</t>
  </si>
  <si>
    <t>Boralı, Necla (2)</t>
  </si>
  <si>
    <t>830782</t>
  </si>
  <si>
    <t>Karaca, Aycan</t>
  </si>
  <si>
    <t>835656</t>
  </si>
  <si>
    <t>Aydın, Büşra</t>
  </si>
  <si>
    <t>322441</t>
  </si>
  <si>
    <t>Bülbül, Ümmühan (2)</t>
  </si>
  <si>
    <t>464866</t>
  </si>
  <si>
    <t>Şahin, Ayşe</t>
  </si>
  <si>
    <t>718496</t>
  </si>
  <si>
    <t>Asrak, Mustafa</t>
  </si>
  <si>
    <t>757934</t>
  </si>
  <si>
    <t>Dursun, Mehmet Salıh</t>
  </si>
  <si>
    <t>488959</t>
  </si>
  <si>
    <t>İzgi, Behlül Kadir</t>
  </si>
  <si>
    <t>165587</t>
  </si>
  <si>
    <t>Özen, Bedriye (2)</t>
  </si>
  <si>
    <t>590189</t>
  </si>
  <si>
    <t>Yücel, Özgür</t>
  </si>
  <si>
    <t>390292</t>
  </si>
  <si>
    <t>Kar, Fazlı (2)</t>
  </si>
  <si>
    <t>841745</t>
  </si>
  <si>
    <t>Koşucuoğlu, Serkan</t>
  </si>
  <si>
    <t>839090</t>
  </si>
  <si>
    <t>Tutepe, Saffet</t>
  </si>
  <si>
    <t>626090</t>
  </si>
  <si>
    <t>Albayrak, Güneş (2)</t>
  </si>
  <si>
    <t>564365</t>
  </si>
  <si>
    <t>Çetin, Yusuf Erdem</t>
  </si>
  <si>
    <t>452369</t>
  </si>
  <si>
    <t>Demirkol, Zülkif</t>
  </si>
  <si>
    <t>57800</t>
  </si>
  <si>
    <t>Kırımlılar, Şerife</t>
  </si>
  <si>
    <t>341332</t>
  </si>
  <si>
    <t>Kutluer, Meltem</t>
  </si>
  <si>
    <t>334483</t>
  </si>
  <si>
    <t>Duvarcı, Ali Rıza</t>
  </si>
  <si>
    <t>585201</t>
  </si>
  <si>
    <t>Çiftçi, Serdal</t>
  </si>
  <si>
    <t>607406</t>
  </si>
  <si>
    <t>Çolak, Sezgin</t>
  </si>
  <si>
    <t>525761</t>
  </si>
  <si>
    <t>Gök, Çiğdem Nur (2)</t>
  </si>
  <si>
    <t>686194</t>
  </si>
  <si>
    <t>Gür, Anıl</t>
  </si>
  <si>
    <t>715771</t>
  </si>
  <si>
    <t>Bilir, Hasan Hüseyin</t>
  </si>
  <si>
    <t>615284</t>
  </si>
  <si>
    <t>Oflaz, Mahmut Sami</t>
  </si>
  <si>
    <t>844064</t>
  </si>
  <si>
    <t>Bozkurt, Mustafa</t>
  </si>
  <si>
    <t>547694</t>
  </si>
  <si>
    <t>Çelikbilek, Sema</t>
  </si>
  <si>
    <t>511126</t>
  </si>
  <si>
    <t>Oktay, Emine</t>
  </si>
  <si>
    <t>750944</t>
  </si>
  <si>
    <t>Ayar, Sercan</t>
  </si>
  <si>
    <t>704944</t>
  </si>
  <si>
    <t>Özbay, Serkan</t>
  </si>
  <si>
    <t>807588</t>
  </si>
  <si>
    <t>Aysel Cetın</t>
  </si>
  <si>
    <t>839012</t>
  </si>
  <si>
    <t>Dinç, İmran (2)</t>
  </si>
  <si>
    <t>807542</t>
  </si>
  <si>
    <t>Güzel, Yasin</t>
  </si>
  <si>
    <t>298131</t>
  </si>
  <si>
    <t>Başol, Orhan (2)</t>
  </si>
  <si>
    <t>851528</t>
  </si>
  <si>
    <t>Eskiçioğlu, Şemsettin</t>
  </si>
  <si>
    <t>92564</t>
  </si>
  <si>
    <t>Binbay, Erdoğan</t>
  </si>
  <si>
    <t>790976</t>
  </si>
  <si>
    <t>Marangoz, Esra Hatıce</t>
  </si>
  <si>
    <t>328685</t>
  </si>
  <si>
    <t>Çakıcı, Beyza Nur</t>
  </si>
  <si>
    <t>848637</t>
  </si>
  <si>
    <t>Ayyıldız, Özlem</t>
  </si>
  <si>
    <t>95702</t>
  </si>
  <si>
    <t>Balta, Erhan (2)</t>
  </si>
  <si>
    <t>740426</t>
  </si>
  <si>
    <t>Yılmaz, Şerife (2)</t>
  </si>
  <si>
    <t>230778</t>
  </si>
  <si>
    <t>Günelsu, Gülşen</t>
  </si>
  <si>
    <t>604854</t>
  </si>
  <si>
    <t>Göl, Faik</t>
  </si>
  <si>
    <t>852885</t>
  </si>
  <si>
    <t>Gökbel, Fatma</t>
  </si>
  <si>
    <t>851301</t>
  </si>
  <si>
    <t>Çetin, Özer</t>
  </si>
  <si>
    <t>610306</t>
  </si>
  <si>
    <t>Akdilek, Sevim</t>
  </si>
  <si>
    <t>832895</t>
  </si>
  <si>
    <t>Demircioğlu, Önder</t>
  </si>
  <si>
    <t>851376</t>
  </si>
  <si>
    <t>Şahin, Mümin</t>
  </si>
  <si>
    <t>718334</t>
  </si>
  <si>
    <t>Korkmaz, Hamdi</t>
  </si>
  <si>
    <t>12968</t>
  </si>
  <si>
    <t>Özer, Zeliha (2)</t>
  </si>
  <si>
    <t>580400</t>
  </si>
  <si>
    <t>Kurteş, Ömer (2)</t>
  </si>
  <si>
    <t>778102</t>
  </si>
  <si>
    <t>Arıcı, Kubilay</t>
  </si>
  <si>
    <t>79505</t>
  </si>
  <si>
    <t>Şenol, Afitap</t>
  </si>
  <si>
    <t>848610</t>
  </si>
  <si>
    <t>Demir, Mahmut</t>
  </si>
  <si>
    <t>844979</t>
  </si>
  <si>
    <t>Çelik, Faruk</t>
  </si>
  <si>
    <t>816751</t>
  </si>
  <si>
    <t>Bilgin, Emine</t>
  </si>
  <si>
    <t>303361</t>
  </si>
  <si>
    <t>Akçınlıoğlu, Feruzan</t>
  </si>
  <si>
    <t>761325</t>
  </si>
  <si>
    <t>Baydar, Fatih</t>
  </si>
  <si>
    <t>818139</t>
  </si>
  <si>
    <t>Yılmaz, Mehmet</t>
  </si>
  <si>
    <t>854551</t>
  </si>
  <si>
    <t>Yaman, Engin</t>
  </si>
  <si>
    <t>416140</t>
  </si>
  <si>
    <t>Sarıtaş, Ayşe</t>
  </si>
  <si>
    <t>856697</t>
  </si>
  <si>
    <t>Yiğit, Ömer (2)</t>
  </si>
  <si>
    <t>797603</t>
  </si>
  <si>
    <t>Kulaç, Mübeyyen (2)</t>
  </si>
  <si>
    <t>856666</t>
  </si>
  <si>
    <t>Ay, Hüseyin</t>
  </si>
  <si>
    <t>527675</t>
  </si>
  <si>
    <t>Bilgin, Haluk</t>
  </si>
  <si>
    <t>690016</t>
  </si>
  <si>
    <t>Kocabaş, Ramazan</t>
  </si>
  <si>
    <t>566139</t>
  </si>
  <si>
    <t>Türkçakal, Ceyhun (2)</t>
  </si>
  <si>
    <t>444001</t>
  </si>
  <si>
    <t>Arat, Ayşe</t>
  </si>
  <si>
    <t>410951</t>
  </si>
  <si>
    <t>Solmaz, Neslihan</t>
  </si>
  <si>
    <t>169931</t>
  </si>
  <si>
    <t>Alkaya, Fatma</t>
  </si>
  <si>
    <t>839490</t>
  </si>
  <si>
    <t>Kovayçin, Gevrişa</t>
  </si>
  <si>
    <t>851334</t>
  </si>
  <si>
    <t>Opak, Nazlıgül</t>
  </si>
  <si>
    <t>851788</t>
  </si>
  <si>
    <t>Er, Rümeysa (2)</t>
  </si>
  <si>
    <t>580163</t>
  </si>
  <si>
    <t>Akagündüz, Selda (2)</t>
  </si>
  <si>
    <t>800414</t>
  </si>
  <si>
    <t>Çakır, Miyaser</t>
  </si>
  <si>
    <t>857649</t>
  </si>
  <si>
    <t>Akca, Mustafa</t>
  </si>
  <si>
    <t>857652</t>
  </si>
  <si>
    <t>Gündüz, Can</t>
  </si>
  <si>
    <t>427209</t>
  </si>
  <si>
    <t>Tuncay, Mustafa (2)</t>
  </si>
  <si>
    <t>7602</t>
  </si>
  <si>
    <t>Erdoğan, Fadime</t>
  </si>
  <si>
    <t>75702</t>
  </si>
  <si>
    <t>Kıvcak, M Zeki</t>
  </si>
  <si>
    <t>841832</t>
  </si>
  <si>
    <t>Batmaz, Binefş</t>
  </si>
  <si>
    <t>318705</t>
  </si>
  <si>
    <t>Köklü, Zafer</t>
  </si>
  <si>
    <t>860465</t>
  </si>
  <si>
    <t>Emre, Ramazan</t>
  </si>
  <si>
    <t>857688</t>
  </si>
  <si>
    <t>Özay, Vedat</t>
  </si>
  <si>
    <t>469641</t>
  </si>
  <si>
    <t>Doğan, Arzu</t>
  </si>
  <si>
    <t>282164</t>
  </si>
  <si>
    <t>Gürses, Halidun</t>
  </si>
  <si>
    <t>454560</t>
  </si>
  <si>
    <t>Pınar, Mehmet</t>
  </si>
  <si>
    <t>801817</t>
  </si>
  <si>
    <t>Kuyucak, Ahmet Hamdi</t>
  </si>
  <si>
    <t>591176</t>
  </si>
  <si>
    <t>Kısa, Burak</t>
  </si>
  <si>
    <t>780820</t>
  </si>
  <si>
    <t>Karakoç, Fatma</t>
  </si>
  <si>
    <t>820057</t>
  </si>
  <si>
    <t>Parlakkılıç, Türkay</t>
  </si>
  <si>
    <t>841603</t>
  </si>
  <si>
    <t>Kanber, Yusuf</t>
  </si>
  <si>
    <t>29401</t>
  </si>
  <si>
    <t>Zihni, Volkan</t>
  </si>
  <si>
    <t>516250</t>
  </si>
  <si>
    <t>Akın, Fahri</t>
  </si>
  <si>
    <t>582553</t>
  </si>
  <si>
    <t>Özdamar, Asuman</t>
  </si>
  <si>
    <t>564000</t>
  </si>
  <si>
    <t>Yayla, Kamil</t>
  </si>
  <si>
    <t>686145</t>
  </si>
  <si>
    <t>Karahan, Funda</t>
  </si>
  <si>
    <t>862302</t>
  </si>
  <si>
    <t>Çakır, Ali Özcan</t>
  </si>
  <si>
    <t>705729</t>
  </si>
  <si>
    <t>Sezer, Gülizar</t>
  </si>
  <si>
    <t>377608</t>
  </si>
  <si>
    <t>Cancı, Mehmet (2)</t>
  </si>
  <si>
    <t>244561</t>
  </si>
  <si>
    <t>Başyiğit, Hüseyin (2)</t>
  </si>
  <si>
    <t>851815</t>
  </si>
  <si>
    <t>Çakır, Enes Talip</t>
  </si>
  <si>
    <t>857160</t>
  </si>
  <si>
    <t>Biberoğlu, Gamze</t>
  </si>
  <si>
    <t>14041</t>
  </si>
  <si>
    <t>Sadak, Sukrıye</t>
  </si>
  <si>
    <t>644993</t>
  </si>
  <si>
    <t>Karabulut, Mehmet</t>
  </si>
  <si>
    <t>854598</t>
  </si>
  <si>
    <t>Kutlugün, Osman</t>
  </si>
  <si>
    <t>237803</t>
  </si>
  <si>
    <t>Erkul, Fatma</t>
  </si>
  <si>
    <t>631832</t>
  </si>
  <si>
    <t>Demirel, Sedat</t>
  </si>
  <si>
    <t>744233</t>
  </si>
  <si>
    <t>Yazıcı, Ercan</t>
  </si>
  <si>
    <t>867956</t>
  </si>
  <si>
    <t>Elmas, Münevver</t>
  </si>
  <si>
    <t>524552</t>
  </si>
  <si>
    <t>Takavcı, Fatih</t>
  </si>
  <si>
    <t>858679</t>
  </si>
  <si>
    <t>Özer, Kadir</t>
  </si>
  <si>
    <t>739987</t>
  </si>
  <si>
    <t>Ceylan, Safiye</t>
  </si>
  <si>
    <t>402901</t>
  </si>
  <si>
    <t>Zorlu, Nezahat</t>
  </si>
  <si>
    <t>692148</t>
  </si>
  <si>
    <t>Kara, Hacer</t>
  </si>
  <si>
    <t>616579</t>
  </si>
  <si>
    <t>Akdilek, Musa Enes (2)</t>
  </si>
  <si>
    <t>716201</t>
  </si>
  <si>
    <t>Kır, Hakkı</t>
  </si>
  <si>
    <t>246302</t>
  </si>
  <si>
    <t>Gültekin, Rıtvan</t>
  </si>
  <si>
    <t>247126</t>
  </si>
  <si>
    <t>Taşören, Yüksel</t>
  </si>
  <si>
    <t>867928</t>
  </si>
  <si>
    <t>Şimşek, Safiye</t>
  </si>
  <si>
    <t>857674</t>
  </si>
  <si>
    <t>Süzen, Çiğdem</t>
  </si>
  <si>
    <t>857677</t>
  </si>
  <si>
    <t>Bağdat, Gülten</t>
  </si>
  <si>
    <t>868344</t>
  </si>
  <si>
    <t>Ateş, Yeliz</t>
  </si>
  <si>
    <t>236341</t>
  </si>
  <si>
    <t>Karstarlı, Gülcan</t>
  </si>
  <si>
    <t>841199</t>
  </si>
  <si>
    <t>Çırak, Semra Yaşar</t>
  </si>
  <si>
    <t>239017</t>
  </si>
  <si>
    <t>Çiltaş, Muzaffer (2)</t>
  </si>
  <si>
    <t>865770</t>
  </si>
  <si>
    <t>Kaya, Muhammed</t>
  </si>
  <si>
    <t>760942</t>
  </si>
  <si>
    <t>Özge, Fikriye</t>
  </si>
  <si>
    <t>764210</t>
  </si>
  <si>
    <t>Günaydın, Mustafa (2)</t>
  </si>
  <si>
    <t>217986</t>
  </si>
  <si>
    <t>Beyazgül Önder, Gülşen (2)</t>
  </si>
  <si>
    <t>533722</t>
  </si>
  <si>
    <t>Mamo, Hülya</t>
  </si>
  <si>
    <t>871050</t>
  </si>
  <si>
    <t>Göllü, Fatma</t>
  </si>
  <si>
    <t>513010</t>
  </si>
  <si>
    <t>Aydeniz, Güler</t>
  </si>
  <si>
    <t>870277</t>
  </si>
  <si>
    <t>Kös, Kamer</t>
  </si>
  <si>
    <t>871015</t>
  </si>
  <si>
    <t>Albayrak, Aydın (2)</t>
  </si>
  <si>
    <t>870260</t>
  </si>
  <si>
    <t>Çeviker, Zeynep</t>
  </si>
  <si>
    <t>860474</t>
  </si>
  <si>
    <t>Akçakaya, Hasan</t>
  </si>
  <si>
    <t>437894</t>
  </si>
  <si>
    <t>Doğan, Hasan</t>
  </si>
  <si>
    <t>737584</t>
  </si>
  <si>
    <t>Deniz, Eray</t>
  </si>
  <si>
    <t>518267</t>
  </si>
  <si>
    <t>Görür, Feride (2)</t>
  </si>
  <si>
    <t>670294</t>
  </si>
  <si>
    <t>Kargün, Hüseyin</t>
  </si>
  <si>
    <t>799451</t>
  </si>
  <si>
    <t>Göksu, Musa</t>
  </si>
  <si>
    <t>615029</t>
  </si>
  <si>
    <t>Pestil, Huri (2)</t>
  </si>
  <si>
    <t>705971</t>
  </si>
  <si>
    <t>Ayar, Emine</t>
  </si>
  <si>
    <t>605444</t>
  </si>
  <si>
    <t>Aras, İrem</t>
  </si>
  <si>
    <t>867177</t>
  </si>
  <si>
    <t>Şahin, Burhan</t>
  </si>
  <si>
    <t>757904</t>
  </si>
  <si>
    <t>Çıldız, Nuran</t>
  </si>
  <si>
    <t>230445</t>
  </si>
  <si>
    <t>Balıkçı, Ufuk</t>
  </si>
  <si>
    <t>362152</t>
  </si>
  <si>
    <t>Çelebi, Ceren (2)</t>
  </si>
  <si>
    <t>356679</t>
  </si>
  <si>
    <t>Çimen, Aysel</t>
  </si>
  <si>
    <t>782777</t>
  </si>
  <si>
    <t>Sözen, Korhan</t>
  </si>
  <si>
    <t>68948</t>
  </si>
  <si>
    <t>Kal, Adem</t>
  </si>
  <si>
    <t>872454</t>
  </si>
  <si>
    <t>Aydın, Cihat Emre</t>
  </si>
  <si>
    <t>802968</t>
  </si>
  <si>
    <t>Macak, Yusuf</t>
  </si>
  <si>
    <t>619850</t>
  </si>
  <si>
    <t>Kazcı, Zeynep Nihal</t>
  </si>
  <si>
    <t>435353</t>
  </si>
  <si>
    <t>Sert, Cemil</t>
  </si>
  <si>
    <t>873741</t>
  </si>
  <si>
    <t>Kutlu, Onur Yasin</t>
  </si>
  <si>
    <t>631086</t>
  </si>
  <si>
    <t>Öge, Nil (2)</t>
  </si>
  <si>
    <t>863280</t>
  </si>
  <si>
    <t>Yıldırım, Egemen</t>
  </si>
  <si>
    <t>474354</t>
  </si>
  <si>
    <t>Türkaslan, Sabriye</t>
  </si>
  <si>
    <t>621084</t>
  </si>
  <si>
    <t>Esen, Şeyma</t>
  </si>
  <si>
    <t>797501</t>
  </si>
  <si>
    <t>Öztürk, Deniz</t>
  </si>
  <si>
    <t>876642</t>
  </si>
  <si>
    <t>Uzun, Nahide</t>
  </si>
  <si>
    <t>239149</t>
  </si>
  <si>
    <t>Çiltaş, Ayşe</t>
  </si>
  <si>
    <t>875199</t>
  </si>
  <si>
    <t>Dönmez, Murat Necdet</t>
  </si>
  <si>
    <t>595793</t>
  </si>
  <si>
    <t>Öztorun, İsmail</t>
  </si>
  <si>
    <t>488858</t>
  </si>
  <si>
    <t>Evrensel, Turan</t>
  </si>
  <si>
    <t>852352</t>
  </si>
  <si>
    <t>Ateş, Gülten (2)</t>
  </si>
  <si>
    <t>873781</t>
  </si>
  <si>
    <t>Gül, Satı</t>
  </si>
  <si>
    <t>250933</t>
  </si>
  <si>
    <t>Okur, Serdar Seçkin</t>
  </si>
  <si>
    <t>459212</t>
  </si>
  <si>
    <t>Yılmaz, Burçin</t>
  </si>
  <si>
    <t>863254</t>
  </si>
  <si>
    <t>Özalp, Nezahat (2)</t>
  </si>
  <si>
    <t>466536</t>
  </si>
  <si>
    <t>Badem, Necla</t>
  </si>
  <si>
    <t>863953</t>
  </si>
  <si>
    <t>Acar, Sevda</t>
  </si>
  <si>
    <t>478998</t>
  </si>
  <si>
    <t>Aras, Dilek</t>
  </si>
  <si>
    <t>22538</t>
  </si>
  <si>
    <t>Tezer, Mükrübe</t>
  </si>
  <si>
    <t>863218</t>
  </si>
  <si>
    <t>Bat, Şener</t>
  </si>
  <si>
    <t>765251</t>
  </si>
  <si>
    <t>Köse, Özgün Cevdet</t>
  </si>
  <si>
    <t>828293</t>
  </si>
  <si>
    <t>Aydemir, Özlem</t>
  </si>
  <si>
    <t>699166</t>
  </si>
  <si>
    <t>Halil, Ahmet (2)</t>
  </si>
  <si>
    <t>367271</t>
  </si>
  <si>
    <t>Aydın, Uğur</t>
  </si>
  <si>
    <t>749486</t>
  </si>
  <si>
    <t>Akyıldız, Uğurcan</t>
  </si>
  <si>
    <t>26751</t>
  </si>
  <si>
    <t>Altınok, Algül</t>
  </si>
  <si>
    <t>562919</t>
  </si>
  <si>
    <t>Özen, Elif</t>
  </si>
  <si>
    <t>18845</t>
  </si>
  <si>
    <t>Aydın, Osman Nuri</t>
  </si>
  <si>
    <t>819405</t>
  </si>
  <si>
    <t>Pamukcu, Nazım Barbaros</t>
  </si>
  <si>
    <t>873717</t>
  </si>
  <si>
    <t>Kurt, Burak İslam (2)</t>
  </si>
  <si>
    <t>827136</t>
  </si>
  <si>
    <t>Emir, Ayşen</t>
  </si>
  <si>
    <t>475609</t>
  </si>
  <si>
    <t>Kahveci, Pakize</t>
  </si>
  <si>
    <t>539125</t>
  </si>
  <si>
    <t>Aydın, Nazmiye (2)</t>
  </si>
  <si>
    <t>716884</t>
  </si>
  <si>
    <t>Akdemir, İbrahim Halil</t>
  </si>
  <si>
    <t>664340</t>
  </si>
  <si>
    <t>Kıvanç, Hüsniye</t>
  </si>
  <si>
    <t>495582</t>
  </si>
  <si>
    <t>Mungan, Behçet</t>
  </si>
  <si>
    <t>296685</t>
  </si>
  <si>
    <t>Tekin, Metin (3)</t>
  </si>
  <si>
    <t>738198</t>
  </si>
  <si>
    <t>Akman, Nazire</t>
  </si>
  <si>
    <t>834386</t>
  </si>
  <si>
    <t>Su, Mürüvvet</t>
  </si>
  <si>
    <t>352674</t>
  </si>
  <si>
    <t>Akyol, Hatice</t>
  </si>
  <si>
    <t>637689</t>
  </si>
  <si>
    <t>Çobantürk, Sevinç</t>
  </si>
  <si>
    <t>124527</t>
  </si>
  <si>
    <t>Abdullahoğulları, Beyza</t>
  </si>
  <si>
    <t>488041</t>
  </si>
  <si>
    <t>Gülbay, Hatice</t>
  </si>
  <si>
    <t>868091</t>
  </si>
  <si>
    <t>Andiçer, Fevziye</t>
  </si>
  <si>
    <t>2483</t>
  </si>
  <si>
    <t>İçli, Emine (2)</t>
  </si>
  <si>
    <t>362588</t>
  </si>
  <si>
    <t>Kara, Yıldız</t>
  </si>
  <si>
    <t>565751</t>
  </si>
  <si>
    <t>Tekin, Halil</t>
  </si>
  <si>
    <t>867167</t>
  </si>
  <si>
    <t>Öztürk, Murat</t>
  </si>
  <si>
    <t>863655</t>
  </si>
  <si>
    <t>Sevgican, Neşe</t>
  </si>
  <si>
    <t>857304</t>
  </si>
  <si>
    <t>Aktaş, Şenay</t>
  </si>
  <si>
    <t>873758</t>
  </si>
  <si>
    <t>Türkoğlu, Ozan (2)</t>
  </si>
  <si>
    <t>538418</t>
  </si>
  <si>
    <t>Ay, Hacer</t>
  </si>
  <si>
    <t>615203</t>
  </si>
  <si>
    <t>Ediş, Gamze</t>
  </si>
  <si>
    <t>60238</t>
  </si>
  <si>
    <t>Coşkun, Mehmet Mutlu</t>
  </si>
  <si>
    <t>780340</t>
  </si>
  <si>
    <t>Keşli, Adem</t>
  </si>
  <si>
    <t>816127</t>
  </si>
  <si>
    <t>Sürücü, Hatice</t>
  </si>
  <si>
    <t>106839</t>
  </si>
  <si>
    <t>Cevizli, Seval</t>
  </si>
  <si>
    <t>814295</t>
  </si>
  <si>
    <t>Perem, Cem</t>
  </si>
  <si>
    <t>163341</t>
  </si>
  <si>
    <t>Bildirici, İbrahim Halil Ulaş</t>
  </si>
  <si>
    <t>817752</t>
  </si>
  <si>
    <t>Yıldırımer, Hayrullah</t>
  </si>
  <si>
    <t>821947</t>
  </si>
  <si>
    <t>Karaköy, Serap</t>
  </si>
  <si>
    <t>716271</t>
  </si>
  <si>
    <t>Altun, Bilgen (4)</t>
  </si>
  <si>
    <t>386862</t>
  </si>
  <si>
    <t>Korkmaz, Hediye</t>
  </si>
  <si>
    <t>759108</t>
  </si>
  <si>
    <t>Türkdönmez, Aysun</t>
  </si>
  <si>
    <t>884740</t>
  </si>
  <si>
    <t>Ayaz, Emirhan</t>
  </si>
  <si>
    <t>870006</t>
  </si>
  <si>
    <t>Alkan, Fatma</t>
  </si>
  <si>
    <t>472736</t>
  </si>
  <si>
    <t>Durmaz, Cevahir</t>
  </si>
  <si>
    <t>882571</t>
  </si>
  <si>
    <t>Köse, Kadir</t>
  </si>
  <si>
    <t>877078</t>
  </si>
  <si>
    <t>Ulaş, Fatma</t>
  </si>
  <si>
    <t>854178</t>
  </si>
  <si>
    <t>Ersoy, Şükrü</t>
  </si>
  <si>
    <t>739950</t>
  </si>
  <si>
    <t>Özbilen, Muhammet</t>
  </si>
  <si>
    <t>850863</t>
  </si>
  <si>
    <t>Koltaş, Samet</t>
  </si>
  <si>
    <t>860472</t>
  </si>
  <si>
    <t>Üstün, Aleyna (2)</t>
  </si>
  <si>
    <t>14587</t>
  </si>
  <si>
    <t>Karaman, Necmi Emrah</t>
  </si>
  <si>
    <t>839014</t>
  </si>
  <si>
    <t>Burhanoğlu, Arif (2)</t>
  </si>
  <si>
    <t>832719</t>
  </si>
  <si>
    <t>Doğru, Efkar</t>
  </si>
  <si>
    <t>353457</t>
  </si>
  <si>
    <t>Yenihan, Emine</t>
  </si>
  <si>
    <t>877058</t>
  </si>
  <si>
    <t>Ökrüca, İbrahim</t>
  </si>
  <si>
    <t>510697</t>
  </si>
  <si>
    <t>Demiral, Osman</t>
  </si>
  <si>
    <t>15299</t>
  </si>
  <si>
    <t>Palalı, Remziye</t>
  </si>
  <si>
    <t>454198</t>
  </si>
  <si>
    <t>Karahan, Gülsevil</t>
  </si>
  <si>
    <t>880645</t>
  </si>
  <si>
    <t>Akbaş, Sevil</t>
  </si>
  <si>
    <t>695835</t>
  </si>
  <si>
    <t>Kösalı, Nergiz (2)</t>
  </si>
  <si>
    <t>126928</t>
  </si>
  <si>
    <t>Coşkun, Nurhan (3)</t>
  </si>
  <si>
    <t>371552</t>
  </si>
  <si>
    <t>Aybar, Emir (2)</t>
  </si>
  <si>
    <t>884793</t>
  </si>
  <si>
    <t>Kurt, Tahsin (2)</t>
  </si>
  <si>
    <t>884703</t>
  </si>
  <si>
    <t>Aslan, Barış</t>
  </si>
  <si>
    <t>746112</t>
  </si>
  <si>
    <t>Özcan, Zeki</t>
  </si>
  <si>
    <t>842989</t>
  </si>
  <si>
    <t>Bulut, Serkan</t>
  </si>
  <si>
    <t>850158</t>
  </si>
  <si>
    <t>Almaç, Bihter (2)</t>
  </si>
  <si>
    <t>537986</t>
  </si>
  <si>
    <t>Bayraktar, Kadir</t>
  </si>
  <si>
    <t>873751</t>
  </si>
  <si>
    <t>Yoldaş, Gülay</t>
  </si>
  <si>
    <t>368888</t>
  </si>
  <si>
    <t>Alkın, Keziban (2)</t>
  </si>
  <si>
    <t>432580</t>
  </si>
  <si>
    <t>Çabuk, Şaban (2)</t>
  </si>
  <si>
    <t>429606</t>
  </si>
  <si>
    <t>Bozkurt, Sevim</t>
  </si>
  <si>
    <t>882642</t>
  </si>
  <si>
    <t>Bayramin, Ebru</t>
  </si>
  <si>
    <t>863145</t>
  </si>
  <si>
    <t>Korkmaz, Hatice</t>
  </si>
  <si>
    <t>86095</t>
  </si>
  <si>
    <t>Aslan, Rıfat</t>
  </si>
  <si>
    <t>884541</t>
  </si>
  <si>
    <t>Alataş, Serdar</t>
  </si>
  <si>
    <t>887408</t>
  </si>
  <si>
    <t>Örenli, Saadet</t>
  </si>
  <si>
    <t>730908</t>
  </si>
  <si>
    <t>Guduk, Birol</t>
  </si>
  <si>
    <t>871709</t>
  </si>
  <si>
    <t>Gökbudak, Ferda (2)</t>
  </si>
  <si>
    <t>135549</t>
  </si>
  <si>
    <t>Turan, Arzu</t>
  </si>
  <si>
    <t>885038</t>
  </si>
  <si>
    <t>Kaya, Remziye</t>
  </si>
  <si>
    <t>416428</t>
  </si>
  <si>
    <t>Gündüz, Şükran</t>
  </si>
  <si>
    <t>889767</t>
  </si>
  <si>
    <t>Arslan, Meral</t>
  </si>
  <si>
    <t>173235</t>
  </si>
  <si>
    <t>Ayrıbaş, Nihal</t>
  </si>
  <si>
    <t>678185</t>
  </si>
  <si>
    <t>Tokgöz, Yasin</t>
  </si>
  <si>
    <t>889877</t>
  </si>
  <si>
    <t>Çiçek, Duygu</t>
  </si>
  <si>
    <t>54051</t>
  </si>
  <si>
    <t>Akpınar, Ali Talip (2)</t>
  </si>
  <si>
    <t>889882</t>
  </si>
  <si>
    <t>Koyunlar, Ayşe Nur</t>
  </si>
  <si>
    <t>825057</t>
  </si>
  <si>
    <t>Tümkaya, Cihat (2)</t>
  </si>
  <si>
    <t>64586</t>
  </si>
  <si>
    <t>Kocatürk, Ayşegül</t>
  </si>
  <si>
    <t>673031</t>
  </si>
  <si>
    <t>Engin, Cevdet</t>
  </si>
  <si>
    <t>856805</t>
  </si>
  <si>
    <t>Özbek, Filiz</t>
  </si>
  <si>
    <t>338123</t>
  </si>
  <si>
    <t>Arı, Handan (3)</t>
  </si>
  <si>
    <t>616589</t>
  </si>
  <si>
    <t>İlerin, İlkay</t>
  </si>
  <si>
    <t>860488</t>
  </si>
  <si>
    <t>Şen, Çiğdem (2)</t>
  </si>
  <si>
    <t>516274</t>
  </si>
  <si>
    <t>Doğru, Nurseda</t>
  </si>
  <si>
    <t>220575</t>
  </si>
  <si>
    <t>Esengül, Dilek (2)</t>
  </si>
  <si>
    <t>588539</t>
  </si>
  <si>
    <t>Tazri, Selahattin</t>
  </si>
  <si>
    <t>889428</t>
  </si>
  <si>
    <t>Başer, Hülya</t>
  </si>
  <si>
    <t>861494</t>
  </si>
  <si>
    <t>Aydoğan, Hasan</t>
  </si>
  <si>
    <t>556235</t>
  </si>
  <si>
    <t>Şimşek, Zinet</t>
  </si>
  <si>
    <t>888637</t>
  </si>
  <si>
    <t>Comart, Rahman</t>
  </si>
  <si>
    <t>884724</t>
  </si>
  <si>
    <t>Karaköy, Sıla</t>
  </si>
  <si>
    <t>791870</t>
  </si>
  <si>
    <t>Kaymaz, Mustafa</t>
  </si>
  <si>
    <t>819076</t>
  </si>
  <si>
    <t>Durmuş, Yılmaz</t>
  </si>
  <si>
    <t>224950</t>
  </si>
  <si>
    <t>Yıldız, Ayşe</t>
  </si>
  <si>
    <t>224422</t>
  </si>
  <si>
    <t>Yazıcı, Yeter</t>
  </si>
  <si>
    <t>191846</t>
  </si>
  <si>
    <t>Aytekın, Naci</t>
  </si>
  <si>
    <t>99485</t>
  </si>
  <si>
    <t>Yıldırım, Hüseyin</t>
  </si>
  <si>
    <t>559290</t>
  </si>
  <si>
    <t>Özkum, Sevgi</t>
  </si>
  <si>
    <t>66372</t>
  </si>
  <si>
    <t>Şafak, Sevinç</t>
  </si>
  <si>
    <t>416362</t>
  </si>
  <si>
    <t>Yürükçü, Necmi</t>
  </si>
  <si>
    <t>758507</t>
  </si>
  <si>
    <t>Tolun, Uğur</t>
  </si>
  <si>
    <t>587938</t>
  </si>
  <si>
    <t>Çabuk, Cefair</t>
  </si>
  <si>
    <t>385733</t>
  </si>
  <si>
    <t>Erkan, Muammer</t>
  </si>
  <si>
    <t>379256</t>
  </si>
  <si>
    <t>Mertkanlı, Ekrem</t>
  </si>
  <si>
    <t>880667</t>
  </si>
  <si>
    <t>Özdemir, Ercan</t>
  </si>
  <si>
    <t>633659</t>
  </si>
  <si>
    <t>Gürcan, Güler (2)</t>
  </si>
  <si>
    <t>86211</t>
  </si>
  <si>
    <t>Işık, Muhammed Enes</t>
  </si>
  <si>
    <t>855042</t>
  </si>
  <si>
    <t>Kara, Ali Ekber</t>
  </si>
  <si>
    <t>200711</t>
  </si>
  <si>
    <t>Ofluoğlu, Abdullah</t>
  </si>
  <si>
    <t>497930</t>
  </si>
  <si>
    <t>Sarıbaş, Nuri</t>
  </si>
  <si>
    <t>886290</t>
  </si>
  <si>
    <t>Dillioğlu, Tolga</t>
  </si>
  <si>
    <t>897346</t>
  </si>
  <si>
    <t>Özdemir, Ebrar</t>
  </si>
  <si>
    <t>507669</t>
  </si>
  <si>
    <t>İlerde, Abdulkadir (2)</t>
  </si>
  <si>
    <t>792561</t>
  </si>
  <si>
    <t>Güler, Mikail</t>
  </si>
  <si>
    <t>6692</t>
  </si>
  <si>
    <t>Yavaş, Akın</t>
  </si>
  <si>
    <t>97723</t>
  </si>
  <si>
    <t>Dülek, Deniz Melike</t>
  </si>
  <si>
    <t>893303</t>
  </si>
  <si>
    <t>Koçak, Mehmet Salih</t>
  </si>
  <si>
    <t>897036</t>
  </si>
  <si>
    <t>Karduz, Bahtiyar</t>
  </si>
  <si>
    <t>850276</t>
  </si>
  <si>
    <t>Penez, Fadime (2)</t>
  </si>
  <si>
    <t>816453</t>
  </si>
  <si>
    <t>Yalçın, Aycan (2)</t>
  </si>
  <si>
    <t>863243</t>
  </si>
  <si>
    <t>Akay, Fatma (4)</t>
  </si>
  <si>
    <t>897042</t>
  </si>
  <si>
    <t>Çam, Erhan</t>
  </si>
  <si>
    <t>502782</t>
  </si>
  <si>
    <t>Yılmaz, Sevgi</t>
  </si>
  <si>
    <t>836141</t>
  </si>
  <si>
    <t>Varoğulları, Ferhan</t>
  </si>
  <si>
    <t>762866</t>
  </si>
  <si>
    <t>Atar, Tuğberk</t>
  </si>
  <si>
    <t>264675</t>
  </si>
  <si>
    <t>Özdöl, Ayşen</t>
  </si>
  <si>
    <t>899056</t>
  </si>
  <si>
    <t>Kürküt, Emre</t>
  </si>
  <si>
    <t>898024</t>
  </si>
  <si>
    <t>Salkım, Evren</t>
  </si>
  <si>
    <t>893372</t>
  </si>
  <si>
    <t>Taşdemir, Aslı</t>
  </si>
  <si>
    <t>209014</t>
  </si>
  <si>
    <t>Deniz, Rukiye (2)</t>
  </si>
  <si>
    <t>833506</t>
  </si>
  <si>
    <t>Ablak, Engin (2)</t>
  </si>
  <si>
    <t>132511</t>
  </si>
  <si>
    <t>Nalbant, Adıle</t>
  </si>
  <si>
    <t>702504</t>
  </si>
  <si>
    <t>Özler, Ali</t>
  </si>
  <si>
    <t>574832</t>
  </si>
  <si>
    <t>Naz, Hediye</t>
  </si>
  <si>
    <t>897095</t>
  </si>
  <si>
    <t>Nazır, Nimetullah</t>
  </si>
  <si>
    <t>729577</t>
  </si>
  <si>
    <t>Şengül, Cemal</t>
  </si>
  <si>
    <t>682419</t>
  </si>
  <si>
    <t>Sertçelik, Fahri</t>
  </si>
  <si>
    <t>60970</t>
  </si>
  <si>
    <t>Ayvaz, Fatih</t>
  </si>
  <si>
    <t>601222</t>
  </si>
  <si>
    <t>Dede, Şahinaz</t>
  </si>
  <si>
    <t>701143</t>
  </si>
  <si>
    <t>Gül, Serpil</t>
  </si>
  <si>
    <t>681927</t>
  </si>
  <si>
    <t>Şen, Eda Nur</t>
  </si>
  <si>
    <t>360667</t>
  </si>
  <si>
    <t>Aykaç, Sevim</t>
  </si>
  <si>
    <t>335970</t>
  </si>
  <si>
    <t>Gültekin, Şahzade</t>
  </si>
  <si>
    <t>884707</t>
  </si>
  <si>
    <t>Demir, Mustafa</t>
  </si>
  <si>
    <t>737757</t>
  </si>
  <si>
    <t>Evrensel, Hilal</t>
  </si>
  <si>
    <t>897322</t>
  </si>
  <si>
    <t>Dovan, Adil</t>
  </si>
  <si>
    <t>213838</t>
  </si>
  <si>
    <t>Topal, Hikmet</t>
  </si>
  <si>
    <t>874458</t>
  </si>
  <si>
    <t>Yazıcı, Esma (3)</t>
  </si>
  <si>
    <t>698630</t>
  </si>
  <si>
    <t>Toker, Sadi</t>
  </si>
  <si>
    <t>841780</t>
  </si>
  <si>
    <t>Kanar, Gülümser (2)</t>
  </si>
  <si>
    <t>18174</t>
  </si>
  <si>
    <t>Yurtseven, Mehmet</t>
  </si>
  <si>
    <t>371287</t>
  </si>
  <si>
    <t>Erkollu, Sevim (2)</t>
  </si>
  <si>
    <t>551025</t>
  </si>
  <si>
    <t>Özkan, Gönül</t>
  </si>
  <si>
    <t>504747</t>
  </si>
  <si>
    <t>Çalışkan, Zehra</t>
  </si>
  <si>
    <t>617811</t>
  </si>
  <si>
    <t>Köseoğlu, Didem</t>
  </si>
  <si>
    <t>736155</t>
  </si>
  <si>
    <t>Balkır, İbrahim</t>
  </si>
  <si>
    <t>900488</t>
  </si>
  <si>
    <t>Kalabak, Halime</t>
  </si>
  <si>
    <t>263121</t>
  </si>
  <si>
    <t>Yalçın, Özgür</t>
  </si>
  <si>
    <t>390135</t>
  </si>
  <si>
    <t>Kaval, Hasan</t>
  </si>
  <si>
    <t>196617</t>
  </si>
  <si>
    <t>Özler, Coşar</t>
  </si>
  <si>
    <t>568262</t>
  </si>
  <si>
    <t>Özel, Yunus (2)</t>
  </si>
  <si>
    <t>903386</t>
  </si>
  <si>
    <t>Sarı, Sefer (2)</t>
  </si>
  <si>
    <t>422580</t>
  </si>
  <si>
    <t>Aynacı, Ayşe</t>
  </si>
  <si>
    <t>899606</t>
  </si>
  <si>
    <t>Dizdar, Fatma (2)</t>
  </si>
  <si>
    <t>850834</t>
  </si>
  <si>
    <t>Doğan, Hürrem</t>
  </si>
  <si>
    <t>850975</t>
  </si>
  <si>
    <t>Boyalı, Ayişe (2)</t>
  </si>
  <si>
    <t>901684</t>
  </si>
  <si>
    <t>Hedef, Mehmet</t>
  </si>
  <si>
    <t>775541</t>
  </si>
  <si>
    <t>Aydın, Sinan</t>
  </si>
  <si>
    <t>897428</t>
  </si>
  <si>
    <t>Özbay, Cemil</t>
  </si>
  <si>
    <t>903575</t>
  </si>
  <si>
    <t>Ataman, Serkan</t>
  </si>
  <si>
    <t>103603</t>
  </si>
  <si>
    <t>Mutlu, Alper</t>
  </si>
  <si>
    <t>836140</t>
  </si>
  <si>
    <t>Elmacı, Cemal (3)</t>
  </si>
  <si>
    <t>688554</t>
  </si>
  <si>
    <t>Bilgin, Mualla</t>
  </si>
  <si>
    <t>229837</t>
  </si>
  <si>
    <t>Karadayı, Emirhan</t>
  </si>
  <si>
    <t>903537</t>
  </si>
  <si>
    <t>Bavra, Pelin</t>
  </si>
  <si>
    <t>33971</t>
  </si>
  <si>
    <t>Dal, Yasemin</t>
  </si>
  <si>
    <t>370160</t>
  </si>
  <si>
    <t>Ergüney, Sevgül</t>
  </si>
  <si>
    <t>146198</t>
  </si>
  <si>
    <t>Yılmaz, Erdoğan</t>
  </si>
  <si>
    <t>479476</t>
  </si>
  <si>
    <t>Dömek, İsmail (2)</t>
  </si>
  <si>
    <t>893386</t>
  </si>
  <si>
    <t>Komza, Ayla</t>
  </si>
  <si>
    <t>905051</t>
  </si>
  <si>
    <t>Dolanbay, Kerem</t>
  </si>
  <si>
    <t>289450</t>
  </si>
  <si>
    <t>Dündar, Ali Fuat</t>
  </si>
  <si>
    <t>895450</t>
  </si>
  <si>
    <t>Akçay, Hava</t>
  </si>
  <si>
    <t>679234</t>
  </si>
  <si>
    <t>Kara, Bünyamin</t>
  </si>
  <si>
    <t>737089</t>
  </si>
  <si>
    <t>Uluer, Muhterem (2)</t>
  </si>
  <si>
    <t>880541</t>
  </si>
  <si>
    <t>Paçaoğlu, İbrahim</t>
  </si>
  <si>
    <t>868331</t>
  </si>
  <si>
    <t>Topaca, Ümmühani (4)</t>
  </si>
  <si>
    <t>904587</t>
  </si>
  <si>
    <t>Köksal, Erdinç</t>
  </si>
  <si>
    <t>803955</t>
  </si>
  <si>
    <t>Kaçmaz, Merve (2)</t>
  </si>
  <si>
    <t>326417</t>
  </si>
  <si>
    <t>Tokgöz, Saniye</t>
  </si>
  <si>
    <t>739558</t>
  </si>
  <si>
    <t>Kişi, Emre</t>
  </si>
  <si>
    <t>281389</t>
  </si>
  <si>
    <t>Doğan, Şeker (2)</t>
  </si>
  <si>
    <t>285195</t>
  </si>
  <si>
    <t>Ceylan, Hacer</t>
  </si>
  <si>
    <t>901634</t>
  </si>
  <si>
    <t>Yıldız, Özlem</t>
  </si>
  <si>
    <t>64827</t>
  </si>
  <si>
    <t>Erçelik, Zahide</t>
  </si>
  <si>
    <t>442295</t>
  </si>
  <si>
    <t>Çapakçur, Bağdagül (2)</t>
  </si>
  <si>
    <t>874896</t>
  </si>
  <si>
    <t>Cinel, Ayşe</t>
  </si>
  <si>
    <t>909489</t>
  </si>
  <si>
    <t>Erol, Hatice</t>
  </si>
  <si>
    <t>846716</t>
  </si>
  <si>
    <t>Gülbiter, Arif (2)</t>
  </si>
  <si>
    <t>893379</t>
  </si>
  <si>
    <t>Yazar, Aytekin</t>
  </si>
  <si>
    <t>458327</t>
  </si>
  <si>
    <t>Yıldız, Erdoğan</t>
  </si>
  <si>
    <t>276287</t>
  </si>
  <si>
    <t>Yılmam, Emine</t>
  </si>
  <si>
    <t>905406</t>
  </si>
  <si>
    <t>Hacısalihoğlu, Dönüş</t>
  </si>
  <si>
    <t>198799</t>
  </si>
  <si>
    <t>Bozkurt, Kurban</t>
  </si>
  <si>
    <t>888976</t>
  </si>
  <si>
    <t>Yiğit, Fatma</t>
  </si>
  <si>
    <t>708662</t>
  </si>
  <si>
    <t>Akkoyunlu, Ramis Ufuk (2)</t>
  </si>
  <si>
    <t>804521</t>
  </si>
  <si>
    <t>Demirel, Cem (2)</t>
  </si>
  <si>
    <t>501944</t>
  </si>
  <si>
    <t>Yıldırım, Gülşen</t>
  </si>
  <si>
    <t>416433</t>
  </si>
  <si>
    <t>Mayetin, Ruhsel</t>
  </si>
  <si>
    <t>907114</t>
  </si>
  <si>
    <t>Kazan, Mukadder</t>
  </si>
  <si>
    <t>905413</t>
  </si>
  <si>
    <t>Uğur, Hulusi</t>
  </si>
  <si>
    <t>807581</t>
  </si>
  <si>
    <t>Pınardağ, Yasemin</t>
  </si>
  <si>
    <t>429771</t>
  </si>
  <si>
    <t>Oğul, Tamer</t>
  </si>
  <si>
    <t>716529</t>
  </si>
  <si>
    <t>Yumrutaş, Sinem</t>
  </si>
  <si>
    <t>699720</t>
  </si>
  <si>
    <t>Kılınç, Ahmet</t>
  </si>
  <si>
    <t>38159</t>
  </si>
  <si>
    <t>Uncuoğlu, Tayla</t>
  </si>
  <si>
    <t>911727</t>
  </si>
  <si>
    <t>Doyran, Habibe</t>
  </si>
  <si>
    <t>679236</t>
  </si>
  <si>
    <t>Çelik, Fatma</t>
  </si>
  <si>
    <t>387772</t>
  </si>
  <si>
    <t>Bekci, Hüseyin</t>
  </si>
  <si>
    <t>509300</t>
  </si>
  <si>
    <t>Altındağ, Eyüp (2)</t>
  </si>
  <si>
    <t>915766</t>
  </si>
  <si>
    <t>Zeren, Harun</t>
  </si>
  <si>
    <t>405462</t>
  </si>
  <si>
    <t>Aykoç, Yadigar</t>
  </si>
  <si>
    <t>645155</t>
  </si>
  <si>
    <t>Degerli, Fatma</t>
  </si>
  <si>
    <t>691715</t>
  </si>
  <si>
    <t>Selvi, Serap</t>
  </si>
  <si>
    <t>565623</t>
  </si>
  <si>
    <t>Gülsün, Gül</t>
  </si>
  <si>
    <t>834162</t>
  </si>
  <si>
    <t>Bay, Derya Deniz (6)</t>
  </si>
  <si>
    <t>913404</t>
  </si>
  <si>
    <t>Kartal, Aslıhan Zeynep</t>
  </si>
  <si>
    <t>623653</t>
  </si>
  <si>
    <t>Berber, İbrahim</t>
  </si>
  <si>
    <t>632767</t>
  </si>
  <si>
    <t>Birinci, Ahmet Suat</t>
  </si>
  <si>
    <t>105778</t>
  </si>
  <si>
    <t>Binbay, Hatice</t>
  </si>
  <si>
    <t>905805</t>
  </si>
  <si>
    <t>Önerbay, Beytullah</t>
  </si>
  <si>
    <t>210578</t>
  </si>
  <si>
    <t>Atik, Bilal</t>
  </si>
  <si>
    <t>912670</t>
  </si>
  <si>
    <t>Çokkaçan, Rana</t>
  </si>
  <si>
    <t>900495</t>
  </si>
  <si>
    <t>Ürkmez, Çetin</t>
  </si>
  <si>
    <t>623092</t>
  </si>
  <si>
    <t>Şener Kahraman, Ayşegül</t>
  </si>
  <si>
    <t>232769</t>
  </si>
  <si>
    <t>Koyun, Emircan (2)</t>
  </si>
  <si>
    <t>880661</t>
  </si>
  <si>
    <t>Gültekin, Kemal</t>
  </si>
  <si>
    <t>857619</t>
  </si>
  <si>
    <t>Doğan, Ülker</t>
  </si>
  <si>
    <t>423444</t>
  </si>
  <si>
    <t>Sönmez, Semra (2)</t>
  </si>
  <si>
    <t>214913</t>
  </si>
  <si>
    <t>Esen, Ayten</t>
  </si>
  <si>
    <t>878170</t>
  </si>
  <si>
    <t>Melenli, Münür (2)</t>
  </si>
  <si>
    <t>769339</t>
  </si>
  <si>
    <t>Öztürk, Mustafa</t>
  </si>
  <si>
    <t>916533</t>
  </si>
  <si>
    <t>Bal, Ayşe (2)</t>
  </si>
  <si>
    <t>864597</t>
  </si>
  <si>
    <t>Altun, Yıldız</t>
  </si>
  <si>
    <t>604135</t>
  </si>
  <si>
    <t>Aşkın, Kamil (2)</t>
  </si>
  <si>
    <t>665686</t>
  </si>
  <si>
    <t>Kıyar, Yusuferen</t>
  </si>
  <si>
    <t>234593</t>
  </si>
  <si>
    <t>Gürbüz, Hüseyin</t>
  </si>
  <si>
    <t>745623</t>
  </si>
  <si>
    <t>Yüksel, Meryem</t>
  </si>
  <si>
    <t>58724</t>
  </si>
  <si>
    <t>Tola, Yusuf (2)</t>
  </si>
  <si>
    <t>882552</t>
  </si>
  <si>
    <t>Yaprak, Gizem</t>
  </si>
  <si>
    <t>437537</t>
  </si>
  <si>
    <t>Göksun, Melek</t>
  </si>
  <si>
    <t>462400</t>
  </si>
  <si>
    <t>Akhun, Hikmet (3)</t>
  </si>
  <si>
    <t>537574</t>
  </si>
  <si>
    <t>Pehlivan, Serkan</t>
  </si>
  <si>
    <t>485993</t>
  </si>
  <si>
    <t>Kılıç, Erol</t>
  </si>
  <si>
    <t>737457</t>
  </si>
  <si>
    <t>Kocaman, Özcan (2)</t>
  </si>
  <si>
    <t>122599</t>
  </si>
  <si>
    <t>Tasdemır, Mehmet</t>
  </si>
  <si>
    <t>913731</t>
  </si>
  <si>
    <t>Kuşkan, Yalçın</t>
  </si>
  <si>
    <t>360501</t>
  </si>
  <si>
    <t>Buğdaycı, Ayfer (2)</t>
  </si>
  <si>
    <t>919375</t>
  </si>
  <si>
    <t>Babaoğlu, Abdulgani (2)</t>
  </si>
  <si>
    <t>828285</t>
  </si>
  <si>
    <t>Gümüş, Onur (2)</t>
  </si>
  <si>
    <t>590075</t>
  </si>
  <si>
    <t>Kayhan, Ramazan (2)</t>
  </si>
  <si>
    <t>921677</t>
  </si>
  <si>
    <t>Özkalay, Süleyman</t>
  </si>
  <si>
    <t>341774</t>
  </si>
  <si>
    <t>Demirtaş, Nazife</t>
  </si>
  <si>
    <t>835999</t>
  </si>
  <si>
    <t>Erim, Ayşe</t>
  </si>
  <si>
    <t>901610</t>
  </si>
  <si>
    <t>Okumuş, Ali</t>
  </si>
  <si>
    <t>911722</t>
  </si>
  <si>
    <t>Balcı, Gülşen</t>
  </si>
  <si>
    <t>540308</t>
  </si>
  <si>
    <t>Topbaş, Ömer</t>
  </si>
  <si>
    <t>347390</t>
  </si>
  <si>
    <t>Orhon, Oğuz</t>
  </si>
  <si>
    <t>799046</t>
  </si>
  <si>
    <t>Atıcı, Nural</t>
  </si>
  <si>
    <t>51314</t>
  </si>
  <si>
    <t>Koç, Kenan</t>
  </si>
  <si>
    <t>25192</t>
  </si>
  <si>
    <t>Bulbul, Hatıce (2)</t>
  </si>
  <si>
    <t>43728</t>
  </si>
  <si>
    <t>Çetin, Türkan</t>
  </si>
  <si>
    <t>261718</t>
  </si>
  <si>
    <t>Arslanbaş, Hürrem</t>
  </si>
  <si>
    <t>913769</t>
  </si>
  <si>
    <t>Başkurt, Ömer</t>
  </si>
  <si>
    <t>888385</t>
  </si>
  <si>
    <t>Yaşar, Zehra</t>
  </si>
  <si>
    <t>491802</t>
  </si>
  <si>
    <t>Özkürkcügil Aktüre, Serpil</t>
  </si>
  <si>
    <t>922145</t>
  </si>
  <si>
    <t>Şahinel, Şengül</t>
  </si>
  <si>
    <t>246065</t>
  </si>
  <si>
    <t>Serçe, Feriha (2)</t>
  </si>
  <si>
    <t>231035</t>
  </si>
  <si>
    <t>Kılıç, Taner</t>
  </si>
  <si>
    <t>919758</t>
  </si>
  <si>
    <t>Kocabıyık, Salih</t>
  </si>
  <si>
    <t>452619</t>
  </si>
  <si>
    <t>Acar, Sakine (2)</t>
  </si>
  <si>
    <t>901600</t>
  </si>
  <si>
    <t>Likos, Halil İbrahim</t>
  </si>
  <si>
    <t>774166</t>
  </si>
  <si>
    <t>Emre, Anılalp (2)</t>
  </si>
  <si>
    <t>581592</t>
  </si>
  <si>
    <t>Bozdağ, Ece</t>
  </si>
  <si>
    <t>139935</t>
  </si>
  <si>
    <t>Öztürk, Pelin</t>
  </si>
  <si>
    <t>134543</t>
  </si>
  <si>
    <t>Şar, Güzin</t>
  </si>
  <si>
    <t>664313</t>
  </si>
  <si>
    <t>Altın, Mehmet</t>
  </si>
  <si>
    <t>333701</t>
  </si>
  <si>
    <t>Genç, Emre</t>
  </si>
  <si>
    <t>579874</t>
  </si>
  <si>
    <t>Candemir, Emine (3)</t>
  </si>
  <si>
    <t>888619</t>
  </si>
  <si>
    <t>Çalapverdi, Azize</t>
  </si>
  <si>
    <t>695546</t>
  </si>
  <si>
    <t>Kazancı, Hande Büşra</t>
  </si>
  <si>
    <t>696033</t>
  </si>
  <si>
    <t>Aydın, Muhammet Numan</t>
  </si>
  <si>
    <t>887495</t>
  </si>
  <si>
    <t>Turak, Behice</t>
  </si>
  <si>
    <t>494729</t>
  </si>
  <si>
    <t>Beyaztaş, Murat</t>
  </si>
  <si>
    <t>1121</t>
  </si>
  <si>
    <t>Akagündüz, Ali</t>
  </si>
  <si>
    <t>487313</t>
  </si>
  <si>
    <t>Yaluğ, Hasret</t>
  </si>
  <si>
    <t>690374</t>
  </si>
  <si>
    <t>Sarı, Ayşe</t>
  </si>
  <si>
    <t>30214</t>
  </si>
  <si>
    <t>Yılmaz, Esra</t>
  </si>
  <si>
    <t>513121</t>
  </si>
  <si>
    <t>Sağlam, Sevgi</t>
  </si>
  <si>
    <t>900472</t>
  </si>
  <si>
    <t>Korkmaz, Fatoş</t>
  </si>
  <si>
    <t>926588</t>
  </si>
  <si>
    <t>Güngör, Zafer</t>
  </si>
  <si>
    <t>489876</t>
  </si>
  <si>
    <t>Avcı, Emre</t>
  </si>
  <si>
    <t>922138</t>
  </si>
  <si>
    <t>Beriş, Ercüment</t>
  </si>
  <si>
    <t>775710</t>
  </si>
  <si>
    <t>Okuyan, Şerife</t>
  </si>
  <si>
    <t>697152</t>
  </si>
  <si>
    <t>Çorlu, Serpil</t>
  </si>
  <si>
    <t>928832</t>
  </si>
  <si>
    <t>Ertürk, Ali</t>
  </si>
  <si>
    <t>241026</t>
  </si>
  <si>
    <t>Şahin, Abdurrahman</t>
  </si>
  <si>
    <t>437569</t>
  </si>
  <si>
    <t>Şirin, Gülserin</t>
  </si>
  <si>
    <t>926584</t>
  </si>
  <si>
    <t>Günler, Muhammet</t>
  </si>
  <si>
    <t>595125</t>
  </si>
  <si>
    <t>Açar, Musa Çağatay (2)</t>
  </si>
  <si>
    <t>884538</t>
  </si>
  <si>
    <t>Kaya, Emine (4)</t>
  </si>
  <si>
    <t>929561</t>
  </si>
  <si>
    <t>Erbay, Kemal</t>
  </si>
  <si>
    <t>481722</t>
  </si>
  <si>
    <t>Bozkurt, Sabiha (5)</t>
  </si>
  <si>
    <t>821772</t>
  </si>
  <si>
    <t>Çarikçi, Vacide</t>
  </si>
  <si>
    <t>300568</t>
  </si>
  <si>
    <t>Yıldız, Nurgül</t>
  </si>
  <si>
    <t>931397</t>
  </si>
  <si>
    <t>Agat, Bekir</t>
  </si>
  <si>
    <t>441785</t>
  </si>
  <si>
    <t>Çakar, Seda</t>
  </si>
  <si>
    <t>247797</t>
  </si>
  <si>
    <t>Akyüz, Kadriye (2)</t>
  </si>
  <si>
    <t>667522</t>
  </si>
  <si>
    <t>Alkan, İbrahim</t>
  </si>
  <si>
    <t>117670</t>
  </si>
  <si>
    <t>Çetin, Bensen</t>
  </si>
  <si>
    <t>858427</t>
  </si>
  <si>
    <t>Akyol, Kutsi</t>
  </si>
  <si>
    <t>841497</t>
  </si>
  <si>
    <t>Akkuzu, İsa</t>
  </si>
  <si>
    <t>292563</t>
  </si>
  <si>
    <t>Ayaz, Müyesser (2)</t>
  </si>
  <si>
    <t>348141</t>
  </si>
  <si>
    <t>Yavuz, Berat Hakan (3)</t>
  </si>
  <si>
    <t>643061</t>
  </si>
  <si>
    <t>Kumral, Şaziye</t>
  </si>
  <si>
    <t>787142</t>
  </si>
  <si>
    <t>130248</t>
  </si>
  <si>
    <t>Kuk, Hakan</t>
  </si>
  <si>
    <t>922073</t>
  </si>
  <si>
    <t>Nebioğlu, Rahmi</t>
  </si>
  <si>
    <t>761283</t>
  </si>
  <si>
    <t>Girgin, Gizem (2)</t>
  </si>
  <si>
    <t>915379</t>
  </si>
  <si>
    <t>Budak, Rabia</t>
  </si>
  <si>
    <t>462944</t>
  </si>
  <si>
    <t>Aydın, Hanife</t>
  </si>
  <si>
    <t>582847</t>
  </si>
  <si>
    <t>Akkaya, Hüsniye</t>
  </si>
  <si>
    <t>183827</t>
  </si>
  <si>
    <t>Karagöz, Ayşe</t>
  </si>
  <si>
    <t>513702</t>
  </si>
  <si>
    <t>Doğandemır, Tolga</t>
  </si>
  <si>
    <t>830489</t>
  </si>
  <si>
    <t>Esenoğlu, Neziha</t>
  </si>
  <si>
    <t>363969</t>
  </si>
  <si>
    <t>Göker, Ayşe</t>
  </si>
  <si>
    <t>909944</t>
  </si>
  <si>
    <t>Adıyaman, Fatma</t>
  </si>
  <si>
    <t>174743</t>
  </si>
  <si>
    <t>Kılınç, Hanife</t>
  </si>
  <si>
    <t>781414</t>
  </si>
  <si>
    <t>Kılınç, Emir (2)</t>
  </si>
  <si>
    <t>509152</t>
  </si>
  <si>
    <t>Erkan, Seyid Muhammed (2)</t>
  </si>
  <si>
    <t>488763</t>
  </si>
  <si>
    <t>Yıldırım, Nasif</t>
  </si>
  <si>
    <t>922196</t>
  </si>
  <si>
    <t>Yıldırım, Deniz Elvan</t>
  </si>
  <si>
    <t>622031</t>
  </si>
  <si>
    <t>Saral, Hanife</t>
  </si>
  <si>
    <t>709703</t>
  </si>
  <si>
    <t>Polat, Beyzanur (2)</t>
  </si>
  <si>
    <t>264455</t>
  </si>
  <si>
    <t>Yayar, Nermin</t>
  </si>
  <si>
    <t>701885</t>
  </si>
  <si>
    <t>Saraçoğlu, Eren</t>
  </si>
  <si>
    <t>404258</t>
  </si>
  <si>
    <t>Pösteki, N Mürvet</t>
  </si>
  <si>
    <t>834431</t>
  </si>
  <si>
    <t>Şen, Beytullah (2)</t>
  </si>
  <si>
    <t>515494</t>
  </si>
  <si>
    <t>Gülkan, Dilber</t>
  </si>
  <si>
    <t>809403</t>
  </si>
  <si>
    <t>Ergen, Ömer</t>
  </si>
  <si>
    <t>726063</t>
  </si>
  <si>
    <t>Karahan, Emine</t>
  </si>
  <si>
    <t>864156</t>
  </si>
  <si>
    <t>Akgün, Erol</t>
  </si>
  <si>
    <t>452213</t>
  </si>
  <si>
    <t>Mehmet Salıh Aydın</t>
  </si>
  <si>
    <t>910687</t>
  </si>
  <si>
    <t>Lafcı, Coşkun</t>
  </si>
  <si>
    <t>328135</t>
  </si>
  <si>
    <t>İnce, Şakir (2)</t>
  </si>
  <si>
    <t>936789</t>
  </si>
  <si>
    <t>İşbilir, Sabahattin</t>
  </si>
  <si>
    <t>932569</t>
  </si>
  <si>
    <t>Tekin, Vehbi Tansu</t>
  </si>
  <si>
    <t>587575</t>
  </si>
  <si>
    <t>Ekinci, Münise</t>
  </si>
  <si>
    <t>564440</t>
  </si>
  <si>
    <t>Birinci, Havva</t>
  </si>
  <si>
    <t>48247</t>
  </si>
  <si>
    <t>Atak, Ali Osman</t>
  </si>
  <si>
    <t>639955</t>
  </si>
  <si>
    <t>Çelik, Akın</t>
  </si>
  <si>
    <t>535410</t>
  </si>
  <si>
    <t>Güllü, Figen</t>
  </si>
  <si>
    <t>813541</t>
  </si>
  <si>
    <t>Pehlivanküçük, Hakan (2)</t>
  </si>
  <si>
    <t>880634</t>
  </si>
  <si>
    <t>Akman, Zeynep (2)</t>
  </si>
  <si>
    <t>21912</t>
  </si>
  <si>
    <t>Akdilek, Ziya</t>
  </si>
  <si>
    <t>789053</t>
  </si>
  <si>
    <t>Karagöz, Sevcan</t>
  </si>
  <si>
    <t>455310</t>
  </si>
  <si>
    <t>Kozan, Ayşenur</t>
  </si>
  <si>
    <t>939553</t>
  </si>
  <si>
    <t>Turhan, Nizamettin</t>
  </si>
  <si>
    <t>354172</t>
  </si>
  <si>
    <t>Toker, Şebnem Gök</t>
  </si>
  <si>
    <t>592715</t>
  </si>
  <si>
    <t>Çeker, Kadir</t>
  </si>
  <si>
    <t>913785</t>
  </si>
  <si>
    <t>Molkoç, Kutlay</t>
  </si>
  <si>
    <t>151425</t>
  </si>
  <si>
    <t>Çelebi, Davut (3)</t>
  </si>
  <si>
    <t>87607</t>
  </si>
  <si>
    <t>Mengi, Saadet</t>
  </si>
  <si>
    <t>105667</t>
  </si>
  <si>
    <t>Kızıltan, Hüseyin</t>
  </si>
  <si>
    <t>532063</t>
  </si>
  <si>
    <t>Keskin, Hanife</t>
  </si>
  <si>
    <t>694201</t>
  </si>
  <si>
    <t>Pamuk, Zeynep</t>
  </si>
  <si>
    <t>839205</t>
  </si>
  <si>
    <t>Çelik, Erol</t>
  </si>
  <si>
    <t>594993</t>
  </si>
  <si>
    <t>Akdilek, İsmail</t>
  </si>
  <si>
    <t>335658</t>
  </si>
  <si>
    <t>Gülsever, Mustafa</t>
  </si>
  <si>
    <t>919365</t>
  </si>
  <si>
    <t>Ateş, Sevgül</t>
  </si>
  <si>
    <t>831780</t>
  </si>
  <si>
    <t>Oğurlu, Fatma (2)</t>
  </si>
  <si>
    <t>44890</t>
  </si>
  <si>
    <t>Öztürk, Gülseren (2)</t>
  </si>
  <si>
    <t>1945</t>
  </si>
  <si>
    <t>Sarı, Zeliha (3)</t>
  </si>
  <si>
    <t>938015</t>
  </si>
  <si>
    <t>Koç, Baratiye</t>
  </si>
  <si>
    <t>347490</t>
  </si>
  <si>
    <t>Akman, Melda (2)</t>
  </si>
  <si>
    <t>936120</t>
  </si>
  <si>
    <t>Özçelik, Esra</t>
  </si>
  <si>
    <t>667750</t>
  </si>
  <si>
    <t>?zkol, Nah?de</t>
  </si>
  <si>
    <t>399220</t>
  </si>
  <si>
    <t>Topbaş, Ayşe</t>
  </si>
  <si>
    <t>867968</t>
  </si>
  <si>
    <t>Köseler, Cengiz</t>
  </si>
  <si>
    <t>939771</t>
  </si>
  <si>
    <t>Güner, Sebahattin</t>
  </si>
  <si>
    <t>941919</t>
  </si>
  <si>
    <t>Cıbır, Fatma</t>
  </si>
  <si>
    <t>797009</t>
  </si>
  <si>
    <t>Şen, Nur</t>
  </si>
  <si>
    <t>945305</t>
  </si>
  <si>
    <t>Metin, Hüseyin</t>
  </si>
  <si>
    <t>217504</t>
  </si>
  <si>
    <t>Erdoğan, Ferhat (3)</t>
  </si>
  <si>
    <t>934732</t>
  </si>
  <si>
    <t>Topbaş, Ferdane (2)</t>
  </si>
  <si>
    <t>793053</t>
  </si>
  <si>
    <t>Arabacı, Bilal</t>
  </si>
  <si>
    <t>929625</t>
  </si>
  <si>
    <t>Şentürk, Vahdettin</t>
  </si>
  <si>
    <t>848140</t>
  </si>
  <si>
    <t>Sert, Nezih (2)</t>
  </si>
  <si>
    <t>316968</t>
  </si>
  <si>
    <t>Çelikkol, Şimal (2)</t>
  </si>
  <si>
    <t>287585</t>
  </si>
  <si>
    <t>Bala, Mesude (2)</t>
  </si>
  <si>
    <t>531800</t>
  </si>
  <si>
    <t>Köse, Beyhan</t>
  </si>
  <si>
    <t>514290</t>
  </si>
  <si>
    <t>Acar, İsmail Hakkı</t>
  </si>
  <si>
    <t>875165</t>
  </si>
  <si>
    <t>Aydın, Ayşe</t>
  </si>
  <si>
    <t>890598</t>
  </si>
  <si>
    <t>Yangın, Cem Şükrü (2)</t>
  </si>
  <si>
    <t>185641</t>
  </si>
  <si>
    <t>Keçeli, Ayten</t>
  </si>
  <si>
    <t>431987</t>
  </si>
  <si>
    <t>Öncü, Ahmet</t>
  </si>
  <si>
    <t>633209</t>
  </si>
  <si>
    <t>Toker, Atalay</t>
  </si>
  <si>
    <t>504173</t>
  </si>
  <si>
    <t>Yalçınkaya, Hatice Yıldız (2)</t>
  </si>
  <si>
    <t>348117</t>
  </si>
  <si>
    <t>Şener, Sevda</t>
  </si>
  <si>
    <t>945453</t>
  </si>
  <si>
    <t>Kılıç, Sinem</t>
  </si>
  <si>
    <t>512944</t>
  </si>
  <si>
    <t>Turak, Şahmurat</t>
  </si>
  <si>
    <t>672144</t>
  </si>
  <si>
    <t>Ersan, Özlem (4)</t>
  </si>
  <si>
    <t>1519</t>
  </si>
  <si>
    <t>Öztürk, Zuhal Seval (2)</t>
  </si>
  <si>
    <t>470616</t>
  </si>
  <si>
    <t>Eryıldırım, İbrahim</t>
  </si>
  <si>
    <t>707568</t>
  </si>
  <si>
    <t>Kuzu, İhsan</t>
  </si>
  <si>
    <t>947472</t>
  </si>
  <si>
    <t>Erçebi, Tahir</t>
  </si>
  <si>
    <t>868074</t>
  </si>
  <si>
    <t>Çelik, Gamze (3)</t>
  </si>
  <si>
    <t>144223</t>
  </si>
  <si>
    <t>Dağdeviren, Hatice</t>
  </si>
  <si>
    <t>904840</t>
  </si>
  <si>
    <t>Tekın, Hafıze</t>
  </si>
  <si>
    <t>951314</t>
  </si>
  <si>
    <t>Akgün, Fatma</t>
  </si>
  <si>
    <t>939776</t>
  </si>
  <si>
    <t>Çifci, Mustafa</t>
  </si>
  <si>
    <t>820920</t>
  </si>
  <si>
    <t>Demir, Rahim</t>
  </si>
  <si>
    <t>503479</t>
  </si>
  <si>
    <t>Alişan, Mustafa</t>
  </si>
  <si>
    <t>947443</t>
  </si>
  <si>
    <t>Kurtuluş, Cengiz</t>
  </si>
  <si>
    <t>687811</t>
  </si>
  <si>
    <t>Ülengin, Sezer</t>
  </si>
  <si>
    <t>802984</t>
  </si>
  <si>
    <t>Karaoğlu, Abbase Sultan</t>
  </si>
  <si>
    <t>718599</t>
  </si>
  <si>
    <t>Atay, Selim</t>
  </si>
  <si>
    <t>834381</t>
  </si>
  <si>
    <t>Ertuğ, Bahattin</t>
  </si>
  <si>
    <t>65796</t>
  </si>
  <si>
    <t>Görgülü, Ferit</t>
  </si>
  <si>
    <t>940067</t>
  </si>
  <si>
    <t>Yavuz, Aykut</t>
  </si>
  <si>
    <t>431408</t>
  </si>
  <si>
    <t>Savan, Hülya (3)</t>
  </si>
  <si>
    <t>884013</t>
  </si>
  <si>
    <t>Pekel, Müge</t>
  </si>
  <si>
    <t>350458</t>
  </si>
  <si>
    <t>Yalug Ulubil, Irem (2)</t>
  </si>
  <si>
    <t>470819</t>
  </si>
  <si>
    <t>Saltık, Perihan</t>
  </si>
  <si>
    <t>951175</t>
  </si>
  <si>
    <t>Kılıç, Hülya</t>
  </si>
  <si>
    <t>918531</t>
  </si>
  <si>
    <t>Keser, Ferihan</t>
  </si>
  <si>
    <t>291427</t>
  </si>
  <si>
    <t>Muradoğlu, Zahir</t>
  </si>
  <si>
    <t>841768</t>
  </si>
  <si>
    <t>Varlı, Eyyüp (3)</t>
  </si>
  <si>
    <t>199301</t>
  </si>
  <si>
    <t>Karataş, Günay</t>
  </si>
  <si>
    <t>700291</t>
  </si>
  <si>
    <t>Lortoğlu, Kuvvet İhsan</t>
  </si>
  <si>
    <t>75721</t>
  </si>
  <si>
    <t>Hatun, Zeynep (4)</t>
  </si>
  <si>
    <t>615004</t>
  </si>
  <si>
    <t>Durmaz, Gizem (2)</t>
  </si>
  <si>
    <t>13218</t>
  </si>
  <si>
    <t>Taştan, Aydın</t>
  </si>
  <si>
    <t>953001</t>
  </si>
  <si>
    <t>Sarvant, Tamer</t>
  </si>
  <si>
    <t>925253</t>
  </si>
  <si>
    <t>Kalyoncu, Salih Emin</t>
  </si>
  <si>
    <t>819770</t>
  </si>
  <si>
    <t>Çakır, Şemsettin</t>
  </si>
  <si>
    <t>809317</t>
  </si>
  <si>
    <t>Eken, Sevim</t>
  </si>
  <si>
    <t>929546</t>
  </si>
  <si>
    <t>Soy, Alperen</t>
  </si>
  <si>
    <t>298476</t>
  </si>
  <si>
    <t>Güler, Eylül Öykü</t>
  </si>
  <si>
    <t>401258</t>
  </si>
  <si>
    <t>Süzen, Adem İlker</t>
  </si>
  <si>
    <t>940750</t>
  </si>
  <si>
    <t>Türkyılmaz, Tuğçe</t>
  </si>
  <si>
    <t>920640</t>
  </si>
  <si>
    <t>Koç, Fatma</t>
  </si>
  <si>
    <t>814785</t>
  </si>
  <si>
    <t>Taş, Özcan</t>
  </si>
  <si>
    <t>929533</t>
  </si>
  <si>
    <t>Çekiç, Yasemin</t>
  </si>
  <si>
    <t>27702</t>
  </si>
  <si>
    <t>Hızlı, Müşerref</t>
  </si>
  <si>
    <t>294688</t>
  </si>
  <si>
    <t>Ersoy, Serkan (2)</t>
  </si>
  <si>
    <t>278479</t>
  </si>
  <si>
    <t>Ayyıldız, Ayşegül</t>
  </si>
  <si>
    <t>534218</t>
  </si>
  <si>
    <t>Işık, Soner</t>
  </si>
  <si>
    <t>698133</t>
  </si>
  <si>
    <t>Aydın, Bülent</t>
  </si>
  <si>
    <t>554410</t>
  </si>
  <si>
    <t>Karakurt, Kadir</t>
  </si>
  <si>
    <t>958412</t>
  </si>
  <si>
    <t>Öztürk, Ayfer (2)</t>
  </si>
  <si>
    <t>31413</t>
  </si>
  <si>
    <t>Ortaç, Müzeyyen</t>
  </si>
  <si>
    <t>956153</t>
  </si>
  <si>
    <t>Duman, Çiğdem (2)</t>
  </si>
  <si>
    <t>847285</t>
  </si>
  <si>
    <t>Kalyoncu, Alime</t>
  </si>
  <si>
    <t>856393</t>
  </si>
  <si>
    <t>Şen, Nuray</t>
  </si>
  <si>
    <t>960768</t>
  </si>
  <si>
    <t>Bato, Nurdanur</t>
  </si>
  <si>
    <t>536269</t>
  </si>
  <si>
    <t>Esen, Sedat (3)</t>
  </si>
  <si>
    <t>911169</t>
  </si>
  <si>
    <t>Sayman, Gülhan</t>
  </si>
  <si>
    <t>700097</t>
  </si>
  <si>
    <t>Gülpınar, Alime (2)</t>
  </si>
  <si>
    <t>259862</t>
  </si>
  <si>
    <t>Özkaraman, Orbay</t>
  </si>
  <si>
    <t>774661</t>
  </si>
  <si>
    <t>Kuzu, Cemil (3)</t>
  </si>
  <si>
    <t>956145</t>
  </si>
  <si>
    <t>Arıkkan, Sebir</t>
  </si>
  <si>
    <t>746009</t>
  </si>
  <si>
    <t>Dama, Mevlüt</t>
  </si>
  <si>
    <t>742901</t>
  </si>
  <si>
    <t>Aktaş, Adnan</t>
  </si>
  <si>
    <t>670000</t>
  </si>
  <si>
    <t>Akçelik, Adnan</t>
  </si>
  <si>
    <t>249782</t>
  </si>
  <si>
    <t>Şener, Nurettin</t>
  </si>
  <si>
    <t>628132</t>
  </si>
  <si>
    <t>Ercan Celıkkalelı</t>
  </si>
  <si>
    <t>526083</t>
  </si>
  <si>
    <t>Beytaş, Fuat</t>
  </si>
  <si>
    <t>949320</t>
  </si>
  <si>
    <t>Yiğitaslan, Ozan</t>
  </si>
  <si>
    <t>959856</t>
  </si>
  <si>
    <t>Özlü, Bedriye</t>
  </si>
  <si>
    <t>690529</t>
  </si>
  <si>
    <t>Usak, Yakup</t>
  </si>
  <si>
    <t>57154</t>
  </si>
  <si>
    <t>Demir, Hüseyin</t>
  </si>
  <si>
    <t>962043</t>
  </si>
  <si>
    <t>Yılmaz, Mücahit</t>
  </si>
  <si>
    <t>750453</t>
  </si>
  <si>
    <t>Cantürk, Dilara (2)</t>
  </si>
  <si>
    <t>964128</t>
  </si>
  <si>
    <t>Uysal, Mert</t>
  </si>
  <si>
    <t>795380</t>
  </si>
  <si>
    <t>Sakarya, Nigar</t>
  </si>
  <si>
    <t>819439</t>
  </si>
  <si>
    <t>Açıkgöz, Muammer</t>
  </si>
  <si>
    <t>953086</t>
  </si>
  <si>
    <t>Kütük, Zülfiye</t>
  </si>
  <si>
    <t>124545</t>
  </si>
  <si>
    <t>Ünsal, Mete (2)</t>
  </si>
  <si>
    <t>474113</t>
  </si>
  <si>
    <t>Zeren, Meryem (2)</t>
  </si>
  <si>
    <t>936138</t>
  </si>
  <si>
    <t>Gürel, Ayşe</t>
  </si>
  <si>
    <t>554342</t>
  </si>
  <si>
    <t>Otman, Mehmet</t>
  </si>
  <si>
    <t>962574</t>
  </si>
  <si>
    <t>İncedere, Olgu (2)</t>
  </si>
  <si>
    <t>959746</t>
  </si>
  <si>
    <t>Karadağ, Aylin</t>
  </si>
  <si>
    <t>965117</t>
  </si>
  <si>
    <t>Gençoğlu, Gönül</t>
  </si>
  <si>
    <t>604922</t>
  </si>
  <si>
    <t>Koçak, Öner</t>
  </si>
  <si>
    <t>901525</t>
  </si>
  <si>
    <t>Patan, Cemre</t>
  </si>
  <si>
    <t>277108</t>
  </si>
  <si>
    <t>Oskan, Ayşe</t>
  </si>
  <si>
    <t>672274</t>
  </si>
  <si>
    <t>Çalışkan, Hayrettin</t>
  </si>
  <si>
    <t>462104</t>
  </si>
  <si>
    <t>Gündaş, Halil</t>
  </si>
  <si>
    <t>596475</t>
  </si>
  <si>
    <t>Eroğlu, Metin</t>
  </si>
  <si>
    <t>510908</t>
  </si>
  <si>
    <t>Sarı, Fatma</t>
  </si>
  <si>
    <t>47630</t>
  </si>
  <si>
    <t>Nemut, Tijen</t>
  </si>
  <si>
    <t>651115</t>
  </si>
  <si>
    <t>Algül, Didare (2)</t>
  </si>
  <si>
    <t>971619</t>
  </si>
  <si>
    <t>Karadeniz, Arzu</t>
  </si>
  <si>
    <t>195589</t>
  </si>
  <si>
    <t>Kardaş, Nezih</t>
  </si>
  <si>
    <t>962320</t>
  </si>
  <si>
    <t>Korkmaz, Şemsetdin Günaltay</t>
  </si>
  <si>
    <t>726643</t>
  </si>
  <si>
    <t>Abdullah Calık</t>
  </si>
  <si>
    <t>317896</t>
  </si>
  <si>
    <t>Yaşar, Ali Ufuk</t>
  </si>
  <si>
    <t>584767</t>
  </si>
  <si>
    <t>Cahanker, Fatma</t>
  </si>
  <si>
    <t>971003</t>
  </si>
  <si>
    <t>Çimen, Serdar</t>
  </si>
  <si>
    <t>43784</t>
  </si>
  <si>
    <t>Deger, Ayse</t>
  </si>
  <si>
    <t>88755</t>
  </si>
  <si>
    <t>Atak, Sema</t>
  </si>
  <si>
    <t>952947</t>
  </si>
  <si>
    <t>Akman, Muhammed</t>
  </si>
  <si>
    <t>189035</t>
  </si>
  <si>
    <t>Ay, Refiye</t>
  </si>
  <si>
    <t>876298</t>
  </si>
  <si>
    <t>Güler, Ayşe (2)</t>
  </si>
  <si>
    <t>555154</t>
  </si>
  <si>
    <t>Kaya, Zeki</t>
  </si>
  <si>
    <t>209000</t>
  </si>
  <si>
    <t>Kulaca, Ayşe</t>
  </si>
  <si>
    <t>971628</t>
  </si>
  <si>
    <t>Ataözcan, Mehmet İsa</t>
  </si>
  <si>
    <t>883148</t>
  </si>
  <si>
    <t>Öztürk, Esin (3)</t>
  </si>
  <si>
    <t>944475</t>
  </si>
  <si>
    <t>Çavuşoğlu, Orhan</t>
  </si>
  <si>
    <t>284387</t>
  </si>
  <si>
    <t>Ören, Kadriye</t>
  </si>
  <si>
    <t>894153</t>
  </si>
  <si>
    <t>Günay, Ali Kerim (2)</t>
  </si>
  <si>
    <t>950222</t>
  </si>
  <si>
    <t>Bostancı, Hazal</t>
  </si>
  <si>
    <t>781067</t>
  </si>
  <si>
    <t>Koçkan, Esra</t>
  </si>
  <si>
    <t>141550</t>
  </si>
  <si>
    <t>Özkahyaoğlu, Hatice</t>
  </si>
  <si>
    <t>25274</t>
  </si>
  <si>
    <t>Yaman, Ayşe Nilüfer</t>
  </si>
  <si>
    <t>707151</t>
  </si>
  <si>
    <t>Yıldırım, Nihal (2)</t>
  </si>
  <si>
    <t>605637</t>
  </si>
  <si>
    <t>Aslan, Osman</t>
  </si>
  <si>
    <t>969232</t>
  </si>
  <si>
    <t>Apti, Yusuf</t>
  </si>
  <si>
    <t>947437</t>
  </si>
  <si>
    <t>Sıkan, İmihan</t>
  </si>
  <si>
    <t>213724</t>
  </si>
  <si>
    <t>Yıldız, Haydar</t>
  </si>
  <si>
    <t>973476</t>
  </si>
  <si>
    <t>Özer, Leyla</t>
  </si>
  <si>
    <t>969226</t>
  </si>
  <si>
    <t>Caymaz, Mahmut Enseri</t>
  </si>
  <si>
    <t>969242</t>
  </si>
  <si>
    <t>Çakır, Levent</t>
  </si>
  <si>
    <t>610797</t>
  </si>
  <si>
    <t>Akgöz Bozkaya, Tuğça (2)</t>
  </si>
  <si>
    <t>903669</t>
  </si>
  <si>
    <t>Karak, Fatma</t>
  </si>
  <si>
    <t>949112</t>
  </si>
  <si>
    <t>Aktaş, Nurşen</t>
  </si>
  <si>
    <t>724622</t>
  </si>
  <si>
    <t>Gül, Minel (2)</t>
  </si>
  <si>
    <t>900491</t>
  </si>
  <si>
    <t>Tola, Yıldırım (2)</t>
  </si>
  <si>
    <t>37812</t>
  </si>
  <si>
    <t>Sırt, Mahire</t>
  </si>
  <si>
    <t>702384</t>
  </si>
  <si>
    <t>Kibar, Melike (2)</t>
  </si>
  <si>
    <t>866613</t>
  </si>
  <si>
    <t>Kaya, Fatih</t>
  </si>
  <si>
    <t>962517</t>
  </si>
  <si>
    <t>Uytun, Burhan</t>
  </si>
  <si>
    <t>224444</t>
  </si>
  <si>
    <t>Akpınar, Yavuz Can</t>
  </si>
  <si>
    <t>977251</t>
  </si>
  <si>
    <t>Tan, Erdoğan</t>
  </si>
  <si>
    <t>947500</t>
  </si>
  <si>
    <t>Henki, Huriye (2)</t>
  </si>
  <si>
    <t>872085</t>
  </si>
  <si>
    <t>Özbek, Gürsel</t>
  </si>
  <si>
    <t>385573</t>
  </si>
  <si>
    <t>Dede, Ufukhan (2)</t>
  </si>
  <si>
    <t>286806</t>
  </si>
  <si>
    <t>Topal, Avni</t>
  </si>
  <si>
    <t>52690</t>
  </si>
  <si>
    <t>San, Fatma Nebahat</t>
  </si>
  <si>
    <t>611567</t>
  </si>
  <si>
    <t>Yaman, Zübeyde</t>
  </si>
  <si>
    <t>156398</t>
  </si>
  <si>
    <t>Cici, Fadime</t>
  </si>
  <si>
    <t>587927</t>
  </si>
  <si>
    <t>İnci, Kezban</t>
  </si>
  <si>
    <t>950112</t>
  </si>
  <si>
    <t>Beyaz, Engin</t>
  </si>
  <si>
    <t>680680</t>
  </si>
  <si>
    <t>Erdemir, Cengiz</t>
  </si>
  <si>
    <t>969270</t>
  </si>
  <si>
    <t>Karahancı, Beyza</t>
  </si>
  <si>
    <t>928032</t>
  </si>
  <si>
    <t>Akın, Meltem</t>
  </si>
  <si>
    <t>79425</t>
  </si>
  <si>
    <t>Ertaş, Nezahat</t>
  </si>
  <si>
    <t>974319</t>
  </si>
  <si>
    <t>Çalışkan, Gülşah Gümüş</t>
  </si>
  <si>
    <t>411062</t>
  </si>
  <si>
    <t>Yılmaz, Zuhal</t>
  </si>
  <si>
    <t>940056</t>
  </si>
  <si>
    <t>Turhan, Asım Behlül (3)</t>
  </si>
  <si>
    <t>492485</t>
  </si>
  <si>
    <t>Tilki, Muhammet Furkan (2)</t>
  </si>
  <si>
    <t>654742</t>
  </si>
  <si>
    <t>Kalay, Nurhayat</t>
  </si>
  <si>
    <t>436354</t>
  </si>
  <si>
    <t>Okcan, Ömer Faruk</t>
  </si>
  <si>
    <t>311826</t>
  </si>
  <si>
    <t>Doğru, Ayten</t>
  </si>
  <si>
    <t>981088</t>
  </si>
  <si>
    <t>Muhtar, Şenay</t>
  </si>
  <si>
    <t>875202</t>
  </si>
  <si>
    <t>Taştan, Nazif (2)</t>
  </si>
  <si>
    <t>960782</t>
  </si>
  <si>
    <t>Çetin, Fatma</t>
  </si>
  <si>
    <t>661732</t>
  </si>
  <si>
    <t>Güncü, Nurten</t>
  </si>
  <si>
    <t>485572</t>
  </si>
  <si>
    <t>Akbal, Nafiye</t>
  </si>
  <si>
    <t>885952</t>
  </si>
  <si>
    <t>Gökhan, Can</t>
  </si>
  <si>
    <t>508012</t>
  </si>
  <si>
    <t>Erden, Arefe</t>
  </si>
  <si>
    <t>982637</t>
  </si>
  <si>
    <t>Öztürk, Adem</t>
  </si>
  <si>
    <t>486136</t>
  </si>
  <si>
    <t>Öztürk, Hasan</t>
  </si>
  <si>
    <t>982626</t>
  </si>
  <si>
    <t>Erol, Salih</t>
  </si>
  <si>
    <t>980757</t>
  </si>
  <si>
    <t>Dağ, İsmail</t>
  </si>
  <si>
    <t>856767</t>
  </si>
  <si>
    <t>Ozmen, Gulserı</t>
  </si>
  <si>
    <t>843323</t>
  </si>
  <si>
    <t>Şeker, Sayime</t>
  </si>
  <si>
    <t>305753</t>
  </si>
  <si>
    <t>Çakır, Ethem</t>
  </si>
  <si>
    <t>586564</t>
  </si>
  <si>
    <t>Dursun, Gülay (2)</t>
  </si>
  <si>
    <t>692104</t>
  </si>
  <si>
    <t>Karaüzüm, İrem</t>
  </si>
  <si>
    <t>558458</t>
  </si>
  <si>
    <t>Demirbaş, Mamude</t>
  </si>
  <si>
    <t>767760</t>
  </si>
  <si>
    <t>Kılıç, Ayşegül (2)</t>
  </si>
  <si>
    <t>710424</t>
  </si>
  <si>
    <t>Pektaş, Güzide</t>
  </si>
  <si>
    <t>444394</t>
  </si>
  <si>
    <t>Candemir, Sacide</t>
  </si>
  <si>
    <t>795319</t>
  </si>
  <si>
    <t>Balbay, Selçuk</t>
  </si>
  <si>
    <t>977203</t>
  </si>
  <si>
    <t>Narman, Ahmet</t>
  </si>
  <si>
    <t>834411</t>
  </si>
  <si>
    <t>Temürağaoğlu, Lütfi (2)</t>
  </si>
  <si>
    <t>509614</t>
  </si>
  <si>
    <t>Karakaş, Hakan</t>
  </si>
  <si>
    <t>980735</t>
  </si>
  <si>
    <t>Yürük, Abdullah</t>
  </si>
  <si>
    <t>971539</t>
  </si>
  <si>
    <t>Akalın, Hasan</t>
  </si>
  <si>
    <t>547470</t>
  </si>
  <si>
    <t>Barlak, Rukiye (2)</t>
  </si>
  <si>
    <t>391003</t>
  </si>
  <si>
    <t>Akbaş, Saime</t>
  </si>
  <si>
    <t>739617</t>
  </si>
  <si>
    <t>Karayel, Rıdvan</t>
  </si>
  <si>
    <t>257290</t>
  </si>
  <si>
    <t>Kaya, Murat (2)</t>
  </si>
  <si>
    <t>610284</t>
  </si>
  <si>
    <t>Yeniay, Cüneyt (2)</t>
  </si>
  <si>
    <t>651391</t>
  </si>
  <si>
    <t>Orgun, Sadiye</t>
  </si>
  <si>
    <t>822436</t>
  </si>
  <si>
    <t>Yagcı, Zehra (2)</t>
  </si>
  <si>
    <t>984120</t>
  </si>
  <si>
    <t>Şeker, Resul Emir</t>
  </si>
  <si>
    <t>969202</t>
  </si>
  <si>
    <t>Kaya, Hayreddin (2)</t>
  </si>
  <si>
    <t>374890</t>
  </si>
  <si>
    <t>Uzuner, Yıldıray</t>
  </si>
  <si>
    <t>519967</t>
  </si>
  <si>
    <t>Eyidemir, Meral</t>
  </si>
  <si>
    <t>36968</t>
  </si>
  <si>
    <t>Kara, Güler</t>
  </si>
  <si>
    <t>855365</t>
  </si>
  <si>
    <t>Koçer, Cem (3)</t>
  </si>
  <si>
    <t>965154</t>
  </si>
  <si>
    <t>İnce, İnci</t>
  </si>
  <si>
    <t>982932</t>
  </si>
  <si>
    <t>Bircan, Oğuzhan</t>
  </si>
  <si>
    <t>965698</t>
  </si>
  <si>
    <t>Yurttaş, Cevat</t>
  </si>
  <si>
    <t>819576</t>
  </si>
  <si>
    <t>980719</t>
  </si>
  <si>
    <t>Özbek, Mert</t>
  </si>
  <si>
    <t>256217</t>
  </si>
  <si>
    <t>Gedleç, Remziye (3)</t>
  </si>
  <si>
    <t>986361</t>
  </si>
  <si>
    <t>Dik, Emre (2)</t>
  </si>
  <si>
    <t>622885</t>
  </si>
  <si>
    <t>Öğüz, Abdulkadir</t>
  </si>
  <si>
    <t>980759</t>
  </si>
  <si>
    <t>Arda, İsmail</t>
  </si>
  <si>
    <t>188665</t>
  </si>
  <si>
    <t>Avcı, Songül</t>
  </si>
  <si>
    <t>413533</t>
  </si>
  <si>
    <t>Şalcı, Recep</t>
  </si>
  <si>
    <t>363719</t>
  </si>
  <si>
    <t>Barlas, Evren (2)</t>
  </si>
  <si>
    <t>742247</t>
  </si>
  <si>
    <t>Yakut, Oğuzhan</t>
  </si>
  <si>
    <t>986323</t>
  </si>
  <si>
    <t>Özçelik, Gülcan</t>
  </si>
  <si>
    <t>988336</t>
  </si>
  <si>
    <t>Ersoy, Melek</t>
  </si>
  <si>
    <t>319902</t>
  </si>
  <si>
    <t>Yalçınkaya, Mustafa</t>
  </si>
  <si>
    <t>698944</t>
  </si>
  <si>
    <t>Karaman, İbrahim</t>
  </si>
  <si>
    <t>16720</t>
  </si>
  <si>
    <t>Küçükaydın, Rabia</t>
  </si>
  <si>
    <t>118068</t>
  </si>
  <si>
    <t>Saltık, Emine</t>
  </si>
  <si>
    <t>782549</t>
  </si>
  <si>
    <t>Baş, Didem</t>
  </si>
  <si>
    <t>946085</t>
  </si>
  <si>
    <t>Aktaş, Sevilay</t>
  </si>
  <si>
    <t>850945</t>
  </si>
  <si>
    <t>Kavaz, Vildan</t>
  </si>
  <si>
    <t>330402</t>
  </si>
  <si>
    <t>Küçük, Mehmet</t>
  </si>
  <si>
    <t>976608</t>
  </si>
  <si>
    <t>Hoşoğlu, Sevilay</t>
  </si>
  <si>
    <t>592471</t>
  </si>
  <si>
    <t>Kurt, Arif</t>
  </si>
  <si>
    <t>980700</t>
  </si>
  <si>
    <t>Çakır, Hakkı</t>
  </si>
  <si>
    <t>394957</t>
  </si>
  <si>
    <t>Altıntaş, Faruk</t>
  </si>
  <si>
    <t>327843</t>
  </si>
  <si>
    <t>Yıldız, Ülviye (2)</t>
  </si>
  <si>
    <t>898356</t>
  </si>
  <si>
    <t>Korkmaz, Berke</t>
  </si>
  <si>
    <t>580814</t>
  </si>
  <si>
    <t>Öner, Behiye</t>
  </si>
  <si>
    <t>900256</t>
  </si>
  <si>
    <t>Taşlı, Nimet</t>
  </si>
  <si>
    <t>111286</t>
  </si>
  <si>
    <t>Kaya, İhsan</t>
  </si>
  <si>
    <t>385746</t>
  </si>
  <si>
    <t>Kayran, Aslan</t>
  </si>
  <si>
    <t>826292</t>
  </si>
  <si>
    <t>Sürücü, Mevsüt</t>
  </si>
  <si>
    <t>226966</t>
  </si>
  <si>
    <t>Topuz, Önder</t>
  </si>
  <si>
    <t>994393</t>
  </si>
  <si>
    <t>Selvi, Ahmet</t>
  </si>
  <si>
    <t>701745</t>
  </si>
  <si>
    <t>Bozan, Behiye</t>
  </si>
  <si>
    <t>593388</t>
  </si>
  <si>
    <t>Güçkan, Mahmut</t>
  </si>
  <si>
    <t>763112</t>
  </si>
  <si>
    <t>Kırca, Erdem (2)</t>
  </si>
  <si>
    <t>919449</t>
  </si>
  <si>
    <t>Kaya, Özgür</t>
  </si>
  <si>
    <t>833887</t>
  </si>
  <si>
    <t>Degirmen, Huriye</t>
  </si>
  <si>
    <t>205573</t>
  </si>
  <si>
    <t>Sarper, Emine Binnaz</t>
  </si>
  <si>
    <t>873636</t>
  </si>
  <si>
    <t>Akın, Çiğdem (2)</t>
  </si>
  <si>
    <t>704275</t>
  </si>
  <si>
    <t>Yılmaz, Mustafa</t>
  </si>
  <si>
    <t>8663063</t>
  </si>
  <si>
    <t>Güvenbaş, Ali</t>
  </si>
  <si>
    <t>688521</t>
  </si>
  <si>
    <t>Kıroğlu, Hasan Serhat</t>
  </si>
  <si>
    <t>844960</t>
  </si>
  <si>
    <t>Karakaş, Muhammet Taha</t>
  </si>
  <si>
    <t>608453</t>
  </si>
  <si>
    <t>Sarıoğlu, Fatma</t>
  </si>
  <si>
    <t>441520</t>
  </si>
  <si>
    <t>İzgi, Faruk (2)</t>
  </si>
  <si>
    <t>499781</t>
  </si>
  <si>
    <t>Oktay, Orhun</t>
  </si>
  <si>
    <t>799219</t>
  </si>
  <si>
    <t>Uçar, Melike</t>
  </si>
  <si>
    <t>249340</t>
  </si>
  <si>
    <t>Arıkan, Kübra Beril (2)</t>
  </si>
  <si>
    <t>996439</t>
  </si>
  <si>
    <t>Karaağaç, İlker</t>
  </si>
  <si>
    <t>839981</t>
  </si>
  <si>
    <t>Adakan, Recai</t>
  </si>
  <si>
    <t>927148</t>
  </si>
  <si>
    <t>Taşkan, Ensar</t>
  </si>
  <si>
    <t>534234</t>
  </si>
  <si>
    <t>Ekingen, Alkan (2)</t>
  </si>
  <si>
    <t>760873</t>
  </si>
  <si>
    <t>Çelik, Merve</t>
  </si>
  <si>
    <t>33554</t>
  </si>
  <si>
    <t>Bilir, Engin</t>
  </si>
  <si>
    <t>520490</t>
  </si>
  <si>
    <t>Yavuz, Özge</t>
  </si>
  <si>
    <t>546246</t>
  </si>
  <si>
    <t>Dal, Ayfer</t>
  </si>
  <si>
    <t>968564</t>
  </si>
  <si>
    <t>Soydan, Emirhan</t>
  </si>
  <si>
    <t>996765</t>
  </si>
  <si>
    <t>Öz, Selim</t>
  </si>
  <si>
    <t>370293</t>
  </si>
  <si>
    <t>İbiş, Sevgi</t>
  </si>
  <si>
    <t>777832</t>
  </si>
  <si>
    <t>Kaya, Deniz</t>
  </si>
  <si>
    <t>946785</t>
  </si>
  <si>
    <t>Görgülü, Sinan</t>
  </si>
  <si>
    <t>977119</t>
  </si>
  <si>
    <t>Gül, Ayşen</t>
  </si>
  <si>
    <t>981072</t>
  </si>
  <si>
    <t>Beşiroğlu, Mehmet</t>
  </si>
  <si>
    <t>465794</t>
  </si>
  <si>
    <t>Çelik, İsmail (2)</t>
  </si>
  <si>
    <t>830248</t>
  </si>
  <si>
    <t>Kargın, Zinet</t>
  </si>
  <si>
    <t>979748</t>
  </si>
  <si>
    <t>Eser, Zihni Şerife (2)</t>
  </si>
  <si>
    <t>997941</t>
  </si>
  <si>
    <t>Baygın, Mehmet Ali</t>
  </si>
  <si>
    <t>739598</t>
  </si>
  <si>
    <t>Akalın, Özge</t>
  </si>
  <si>
    <t>990217</t>
  </si>
  <si>
    <t>Karaca, Tülay</t>
  </si>
  <si>
    <t>994315</t>
  </si>
  <si>
    <t>Kula, Hakan (2)</t>
  </si>
  <si>
    <t>718509</t>
  </si>
  <si>
    <t>Doğan, Ömer (2)</t>
  </si>
  <si>
    <t>635167</t>
  </si>
  <si>
    <t>Çetin, Orhan</t>
  </si>
  <si>
    <t>85218</t>
  </si>
  <si>
    <t>Özbay, Gürsel (3)</t>
  </si>
  <si>
    <t>422299</t>
  </si>
  <si>
    <t>Kırşavoğlu, İnanç</t>
  </si>
  <si>
    <t>846340</t>
  </si>
  <si>
    <t>Çelakıl, Mehtap (2)</t>
  </si>
  <si>
    <t>803136</t>
  </si>
  <si>
    <t>Tamer, Talip</t>
  </si>
  <si>
    <t>994341</t>
  </si>
  <si>
    <t>Bağlıkol, Yavuz</t>
  </si>
  <si>
    <t>997984</t>
  </si>
  <si>
    <t>Tazegül, Gülsen</t>
  </si>
  <si>
    <t>603932</t>
  </si>
  <si>
    <t>Aydoğdu, Emine Ceyda</t>
  </si>
  <si>
    <t>930641</t>
  </si>
  <si>
    <t>Ozen, Mehmet</t>
  </si>
  <si>
    <t>572819</t>
  </si>
  <si>
    <t>Çılgın, Birol (2)</t>
  </si>
  <si>
    <t>396328</t>
  </si>
  <si>
    <t>Öztürk, Muhlise</t>
  </si>
  <si>
    <t>264977</t>
  </si>
  <si>
    <t>Soylu, Melahat (2)</t>
  </si>
  <si>
    <t>892559</t>
  </si>
  <si>
    <t>Sağlam, Cemile</t>
  </si>
  <si>
    <t>932832</t>
  </si>
  <si>
    <t>Tayfur, Şerife</t>
  </si>
  <si>
    <t>688704</t>
  </si>
  <si>
    <t>Adalı, Görkem Oruç</t>
  </si>
  <si>
    <t>380951</t>
  </si>
  <si>
    <t>Koçan, Zeynep (2)</t>
  </si>
  <si>
    <t>479375</t>
  </si>
  <si>
    <t>İzgi, Ayşegül</t>
  </si>
  <si>
    <t>605607</t>
  </si>
  <si>
    <t>Turan, Ahmet</t>
  </si>
  <si>
    <t>849126</t>
  </si>
  <si>
    <t>Bezir, Songül</t>
  </si>
  <si>
    <t>632483</t>
  </si>
  <si>
    <t>Demircioğlu, Bülent</t>
  </si>
  <si>
    <t>979862</t>
  </si>
  <si>
    <t>Aratlar, Pelin</t>
  </si>
  <si>
    <t>529231</t>
  </si>
  <si>
    <t>Baytar, Nazlı (2)</t>
  </si>
  <si>
    <t>919346</t>
  </si>
  <si>
    <t>Demirci, Recep (2)</t>
  </si>
  <si>
    <t>763249</t>
  </si>
  <si>
    <t>Dağcı, Buse Asude</t>
  </si>
  <si>
    <t>993550</t>
  </si>
  <si>
    <t>Cebeci, Naim</t>
  </si>
  <si>
    <t>517296</t>
  </si>
  <si>
    <t>Şekersoy, Furkan (2)</t>
  </si>
  <si>
    <t>830534</t>
  </si>
  <si>
    <t>Ayvaz, Güller (2)</t>
  </si>
  <si>
    <t>979885</t>
  </si>
  <si>
    <t>Yıldırım, Hasan Ali</t>
  </si>
  <si>
    <t>522857</t>
  </si>
  <si>
    <t>Akbulut, Aslan</t>
  </si>
  <si>
    <t>87069</t>
  </si>
  <si>
    <t>Pehlivan, İsmail</t>
  </si>
  <si>
    <t>401834</t>
  </si>
  <si>
    <t>Önen, Mehmet Emre</t>
  </si>
  <si>
    <t>616145</t>
  </si>
  <si>
    <t>Karagöz, Asu</t>
  </si>
  <si>
    <t>334043</t>
  </si>
  <si>
    <t>İğdeli, Ayla</t>
  </si>
  <si>
    <t>57872</t>
  </si>
  <si>
    <t>Ersoy, Nermin (2)</t>
  </si>
  <si>
    <t>26003</t>
  </si>
  <si>
    <t>Yılmaz, Özlem</t>
  </si>
  <si>
    <t>888948</t>
  </si>
  <si>
    <t>Pakdoğan, Aynur</t>
  </si>
  <si>
    <t>972342</t>
  </si>
  <si>
    <t>Altunbudak, Mustafa</t>
  </si>
  <si>
    <t>638148</t>
  </si>
  <si>
    <t>Akçay, Bahattin</t>
  </si>
  <si>
    <t>1001454</t>
  </si>
  <si>
    <t>Önal, Erdal (2)</t>
  </si>
  <si>
    <t>530735</t>
  </si>
  <si>
    <t>Uslu, Müselma</t>
  </si>
  <si>
    <t>926395</t>
  </si>
  <si>
    <t>Bulut, Veysel</t>
  </si>
  <si>
    <t>423691</t>
  </si>
  <si>
    <t>Demirci, Bartu</t>
  </si>
  <si>
    <t>526062</t>
  </si>
  <si>
    <t>Karadeniz, Uygar</t>
  </si>
  <si>
    <t>1001446</t>
  </si>
  <si>
    <t>Demirsoy, Ali</t>
  </si>
  <si>
    <t>939766</t>
  </si>
  <si>
    <t>Coşkun, Deniz</t>
  </si>
  <si>
    <t>806658</t>
  </si>
  <si>
    <t>Barış, Harun</t>
  </si>
  <si>
    <t>155016</t>
  </si>
  <si>
    <t>Cantürk, İrem</t>
  </si>
  <si>
    <t>812935</t>
  </si>
  <si>
    <t>Karakaya, Hacı Kasım</t>
  </si>
  <si>
    <t>2740</t>
  </si>
  <si>
    <t>Taştan, Mevlüt</t>
  </si>
  <si>
    <t>111266</t>
  </si>
  <si>
    <t>Bakır, Selda (3)</t>
  </si>
  <si>
    <t>529071</t>
  </si>
  <si>
    <t>Girişen, Tuğba</t>
  </si>
  <si>
    <t>1003191</t>
  </si>
  <si>
    <t>Alyeşil, Hanife</t>
  </si>
  <si>
    <t>1001402</t>
  </si>
  <si>
    <t>Sarı, Mercan</t>
  </si>
  <si>
    <t>127000</t>
  </si>
  <si>
    <t>Gezer, Öznur (2)</t>
  </si>
  <si>
    <t>1001429</t>
  </si>
  <si>
    <t>Doğan, Cengiz (2)</t>
  </si>
  <si>
    <t>664250</t>
  </si>
  <si>
    <t>Şenol, Hikmet</t>
  </si>
  <si>
    <t>1006192</t>
  </si>
  <si>
    <t>Aslan, Dilara</t>
  </si>
  <si>
    <t>619808</t>
  </si>
  <si>
    <t>Karaca, Huriye</t>
  </si>
  <si>
    <t>1006177</t>
  </si>
  <si>
    <t>Şeker, Beyza</t>
  </si>
  <si>
    <t>524572</t>
  </si>
  <si>
    <t>Yavuzcan, Sebahat (2)</t>
  </si>
  <si>
    <t>1002226</t>
  </si>
  <si>
    <t>Bektaş, Ali</t>
  </si>
  <si>
    <t>1007051</t>
  </si>
  <si>
    <t>Taşyapı, Ayten</t>
  </si>
  <si>
    <t>959963</t>
  </si>
  <si>
    <t>Analan, Ender (2)</t>
  </si>
  <si>
    <t>854506</t>
  </si>
  <si>
    <t>Olgun, Bekir (3)</t>
  </si>
  <si>
    <t>978140</t>
  </si>
  <si>
    <t>Tekin, Nurettin</t>
  </si>
  <si>
    <t>21730</t>
  </si>
  <si>
    <t>Satılmış, Ezgi (2)</t>
  </si>
  <si>
    <t>1007049</t>
  </si>
  <si>
    <t>Çomuk, Ayşe (2)</t>
  </si>
  <si>
    <t>401260</t>
  </si>
  <si>
    <t>Bektaş, Cengiz</t>
  </si>
  <si>
    <t>427410</t>
  </si>
  <si>
    <t>Yıldırım, Ayten</t>
  </si>
  <si>
    <t>1001483</t>
  </si>
  <si>
    <t>Bekil, Oğuzhan (2)</t>
  </si>
  <si>
    <t>1001438</t>
  </si>
  <si>
    <t>Çalışkan, Aynur</t>
  </si>
  <si>
    <t>373027</t>
  </si>
  <si>
    <t>Gel, Safiye</t>
  </si>
  <si>
    <t>836739</t>
  </si>
  <si>
    <t>Bilgin, Ayşe (2)</t>
  </si>
  <si>
    <t>794865</t>
  </si>
  <si>
    <t>Fidan, Orhan</t>
  </si>
  <si>
    <t>873675</t>
  </si>
  <si>
    <t>Karaoğlan, Murat</t>
  </si>
  <si>
    <t>349956</t>
  </si>
  <si>
    <t>Üstüntaş, Rabia</t>
  </si>
  <si>
    <t>997260</t>
  </si>
  <si>
    <t>Erzen, Necmiye (2)</t>
  </si>
  <si>
    <t>408127</t>
  </si>
  <si>
    <t>Aslan, Hürmüs</t>
  </si>
  <si>
    <t>1007069</t>
  </si>
  <si>
    <t>Sevinç, Ahmet</t>
  </si>
  <si>
    <t>717850</t>
  </si>
  <si>
    <t>Kocaoğlu, Sultan (2)</t>
  </si>
  <si>
    <t>947214</t>
  </si>
  <si>
    <t>Göçmen, Nedim</t>
  </si>
  <si>
    <t>721848</t>
  </si>
  <si>
    <t>Topal, Naciye</t>
  </si>
  <si>
    <t>41021</t>
  </si>
  <si>
    <t>Cilve, Ülfer</t>
  </si>
  <si>
    <t>1008240</t>
  </si>
  <si>
    <t>Toprak, Kader (2)</t>
  </si>
  <si>
    <t>795190</t>
  </si>
  <si>
    <t>Özdemir, Suna</t>
  </si>
  <si>
    <t>123275</t>
  </si>
  <si>
    <t>Yılmaz, Hasan</t>
  </si>
  <si>
    <t>65638</t>
  </si>
  <si>
    <t>Köse, Gülgin</t>
  </si>
  <si>
    <t>929517</t>
  </si>
  <si>
    <t>Yılmaz, Işık</t>
  </si>
  <si>
    <t>446407</t>
  </si>
  <si>
    <t>Yıldırım, Oğuzhan</t>
  </si>
  <si>
    <t>981513</t>
  </si>
  <si>
    <t>Akıncı, Ufuk</t>
  </si>
  <si>
    <t>111472</t>
  </si>
  <si>
    <t>Süner, Canan</t>
  </si>
  <si>
    <t>71505</t>
  </si>
  <si>
    <t>Topçu, Salih</t>
  </si>
  <si>
    <t>496635</t>
  </si>
  <si>
    <t>Sarskaya, Meryem</t>
  </si>
  <si>
    <t>1005955</t>
  </si>
  <si>
    <t>Özcan, Perihan</t>
  </si>
  <si>
    <t>30565</t>
  </si>
  <si>
    <t>Akdaş, Hülya</t>
  </si>
  <si>
    <t>987728</t>
  </si>
  <si>
    <t>Batu, Serkan</t>
  </si>
  <si>
    <t>908468</t>
  </si>
  <si>
    <t>Erim, Müesser (2)</t>
  </si>
  <si>
    <t>852280</t>
  </si>
  <si>
    <t>Özoğlu, Faize (2)</t>
  </si>
  <si>
    <t>617431</t>
  </si>
  <si>
    <t>Esin, Leyla</t>
  </si>
  <si>
    <t>1010283</t>
  </si>
  <si>
    <t>Çelik, Gülcan</t>
  </si>
  <si>
    <t>964962</t>
  </si>
  <si>
    <t>Önder, Zeynep</t>
  </si>
  <si>
    <t>535973</t>
  </si>
  <si>
    <t>Çalayoğlu, Ersin (2)</t>
  </si>
  <si>
    <t>365032</t>
  </si>
  <si>
    <t>Aysuran, Turgay</t>
  </si>
  <si>
    <t>590187</t>
  </si>
  <si>
    <t>Gül, Çiğdem</t>
  </si>
  <si>
    <t>27294</t>
  </si>
  <si>
    <t>Bakal, Elmas (2)</t>
  </si>
  <si>
    <t>708279</t>
  </si>
  <si>
    <t>Aykın, Türkan</t>
  </si>
  <si>
    <t>934555</t>
  </si>
  <si>
    <t>Şipal, Mahmut</t>
  </si>
  <si>
    <t>950617</t>
  </si>
  <si>
    <t>Güngör, Hasan (2)</t>
  </si>
  <si>
    <t>713676</t>
  </si>
  <si>
    <t>Mete, İrem (2)</t>
  </si>
  <si>
    <t>1013086</t>
  </si>
  <si>
    <t>Karakaş, Alime</t>
  </si>
  <si>
    <t>255328</t>
  </si>
  <si>
    <t>Yetişkin, Filiz</t>
  </si>
  <si>
    <t>749059</t>
  </si>
  <si>
    <t>Mucukgıl, Gamze (3)</t>
  </si>
  <si>
    <t>309258</t>
  </si>
  <si>
    <t>Başkurt, Engin</t>
  </si>
  <si>
    <t>544224</t>
  </si>
  <si>
    <t>Koç, Şevket Alper</t>
  </si>
  <si>
    <t>1016094</t>
  </si>
  <si>
    <t>Arslan, Nurşen (2)</t>
  </si>
  <si>
    <t>279192</t>
  </si>
  <si>
    <t>Kayganacı, Suzan</t>
  </si>
  <si>
    <t>562234</t>
  </si>
  <si>
    <t>Düven, Rafet</t>
  </si>
  <si>
    <t>175821</t>
  </si>
  <si>
    <t>Bozoğlu, Ayhan</t>
  </si>
  <si>
    <t>727402</t>
  </si>
  <si>
    <t>Ceylan, Zeynep (2)</t>
  </si>
  <si>
    <t>1013082</t>
  </si>
  <si>
    <t>Ağtoprak, Murat</t>
  </si>
  <si>
    <t>128173</t>
  </si>
  <si>
    <t>Arısoy, Ayşe Engin</t>
  </si>
  <si>
    <t>904583</t>
  </si>
  <si>
    <t>Anasız, Bülent</t>
  </si>
  <si>
    <t>582778</t>
  </si>
  <si>
    <t>Günseven, Derya</t>
  </si>
  <si>
    <t>1012711</t>
  </si>
  <si>
    <t>Özgan, Ahmet</t>
  </si>
  <si>
    <t>953040</t>
  </si>
  <si>
    <t>Yaşar, Cavit (2)</t>
  </si>
  <si>
    <t>887092</t>
  </si>
  <si>
    <t>Batman, Kadir</t>
  </si>
  <si>
    <t>996416</t>
  </si>
  <si>
    <t>Yirmibeşoğlu, Sabahattin</t>
  </si>
  <si>
    <t>562844</t>
  </si>
  <si>
    <t>Selvi, Recep</t>
  </si>
  <si>
    <t>407270</t>
  </si>
  <si>
    <t>Balaban, Havva</t>
  </si>
  <si>
    <t>786114</t>
  </si>
  <si>
    <t>Kayacan, Müge</t>
  </si>
  <si>
    <t>1011576</t>
  </si>
  <si>
    <t>Kemal, Pınar Muazzez</t>
  </si>
  <si>
    <t>845882</t>
  </si>
  <si>
    <t>Burhanoğlu, Tülin (4)</t>
  </si>
  <si>
    <t>1014380</t>
  </si>
  <si>
    <t>Şahin, Perihan</t>
  </si>
  <si>
    <t>935099</t>
  </si>
  <si>
    <t>Şir, Erdem</t>
  </si>
  <si>
    <t>583753</t>
  </si>
  <si>
    <t>Yalın, Oktay (2)</t>
  </si>
  <si>
    <t>1013444</t>
  </si>
  <si>
    <t>Umutlu, Murat</t>
  </si>
  <si>
    <t>1013060</t>
  </si>
  <si>
    <t>Kapan, Şenol</t>
  </si>
  <si>
    <t>719267</t>
  </si>
  <si>
    <t>Ataman, İzgen</t>
  </si>
  <si>
    <t>429593</t>
  </si>
  <si>
    <t>Dönmez, Meliha (2)</t>
  </si>
  <si>
    <t>839857</t>
  </si>
  <si>
    <t>Koç, Tülay</t>
  </si>
  <si>
    <t>549310</t>
  </si>
  <si>
    <t>Uray, Murat</t>
  </si>
  <si>
    <t>995830</t>
  </si>
  <si>
    <t>Gündüz, Kasım</t>
  </si>
  <si>
    <t>968865</t>
  </si>
  <si>
    <t>Eren, Emine</t>
  </si>
  <si>
    <t>938006</t>
  </si>
  <si>
    <t>Esen, Tuğrul Can</t>
  </si>
  <si>
    <t>923116</t>
  </si>
  <si>
    <t>Kalkmaz, Meryem (2)</t>
  </si>
  <si>
    <t>403176</t>
  </si>
  <si>
    <t>Özel, Mavi Deniz</t>
  </si>
  <si>
    <t>395456</t>
  </si>
  <si>
    <t>Araç, Niyazi</t>
  </si>
  <si>
    <t>997274</t>
  </si>
  <si>
    <t>Uysal, Kamile (2)</t>
  </si>
  <si>
    <t>1013014</t>
  </si>
  <si>
    <t>Yağız, Fırat</t>
  </si>
  <si>
    <t>505599</t>
  </si>
  <si>
    <t>Erem, Mümine (2)</t>
  </si>
  <si>
    <t>266528</t>
  </si>
  <si>
    <t>Sever, Aysel</t>
  </si>
  <si>
    <t>550098</t>
  </si>
  <si>
    <t>Serdar, Hakan</t>
  </si>
  <si>
    <t>548845</t>
  </si>
  <si>
    <t>Şahan, Celal</t>
  </si>
  <si>
    <t>986326</t>
  </si>
  <si>
    <t>Yünden, Mazlum (3)</t>
  </si>
  <si>
    <t>1018260</t>
  </si>
  <si>
    <t>Akgül, İbrahim</t>
  </si>
  <si>
    <t>1001424</t>
  </si>
  <si>
    <t>Karadeniz, Necati</t>
  </si>
  <si>
    <t>1024569</t>
  </si>
  <si>
    <t>Sarı, Yıldıray</t>
  </si>
  <si>
    <t>198281</t>
  </si>
  <si>
    <t>Arslan, Hüseyin</t>
  </si>
  <si>
    <t>488445</t>
  </si>
  <si>
    <t>Dilsiz, Aysel (2)</t>
  </si>
  <si>
    <t>1027098</t>
  </si>
  <si>
    <t>Bulut, Davut</t>
  </si>
  <si>
    <t>849684</t>
  </si>
  <si>
    <t>Eren, Cahide</t>
  </si>
  <si>
    <t>379963</t>
  </si>
  <si>
    <t>İnan, Semra (3)</t>
  </si>
  <si>
    <t>891985</t>
  </si>
  <si>
    <t>Şen, Hasan</t>
  </si>
  <si>
    <t>992739</t>
  </si>
  <si>
    <t>Demirel, Merve (2)</t>
  </si>
  <si>
    <t>563038</t>
  </si>
  <si>
    <t>Tok, İnci</t>
  </si>
  <si>
    <t>983046</t>
  </si>
  <si>
    <t>Baykuş, Nurgül</t>
  </si>
  <si>
    <t>983845</t>
  </si>
  <si>
    <t>Akyaz, Özkan</t>
  </si>
  <si>
    <t>253245</t>
  </si>
  <si>
    <t>Çemberci, Mutiye</t>
  </si>
  <si>
    <t>764993</t>
  </si>
  <si>
    <t>Bozan, Meliha</t>
  </si>
  <si>
    <t>179760</t>
  </si>
  <si>
    <t>Savlı, Hakan</t>
  </si>
  <si>
    <t>1025807</t>
  </si>
  <si>
    <t>Dağbay, Nuray</t>
  </si>
  <si>
    <t>57801</t>
  </si>
  <si>
    <t>Sayman, Nilgün</t>
  </si>
  <si>
    <t>1023089</t>
  </si>
  <si>
    <t>Kars, Rabia</t>
  </si>
  <si>
    <t>18302</t>
  </si>
  <si>
    <t>Kolay, Mehmet (2)</t>
  </si>
  <si>
    <t>515190</t>
  </si>
  <si>
    <t>Taşkan, Sare</t>
  </si>
  <si>
    <t>1030142</t>
  </si>
  <si>
    <t>Duman, Adnan</t>
  </si>
  <si>
    <t>816449</t>
  </si>
  <si>
    <t>Güven, Fatma</t>
  </si>
  <si>
    <t>287655</t>
  </si>
  <si>
    <t>Güner, Abdulkerim Rıfkı</t>
  </si>
  <si>
    <t>698861</t>
  </si>
  <si>
    <t>Çelebi, Emine</t>
  </si>
  <si>
    <t>1025817</t>
  </si>
  <si>
    <t>Kurt, İbrahim</t>
  </si>
  <si>
    <t>1027032</t>
  </si>
  <si>
    <t>Şahin, Sefa</t>
  </si>
  <si>
    <t>961118</t>
  </si>
  <si>
    <t>Karadağ, Ceyhan Ege (2)</t>
  </si>
  <si>
    <t>1028729</t>
  </si>
  <si>
    <t>Sarıbaş, Semanur</t>
  </si>
  <si>
    <t>291155</t>
  </si>
  <si>
    <t>Canşi, Muhammet Safa (2)</t>
  </si>
  <si>
    <t>1030075</t>
  </si>
  <si>
    <t>İriş, Fatih</t>
  </si>
  <si>
    <t>1017634</t>
  </si>
  <si>
    <t>İmrak, Aysel</t>
  </si>
  <si>
    <t>782919</t>
  </si>
  <si>
    <t>Gürkaş, Mücevver</t>
  </si>
  <si>
    <t>454573</t>
  </si>
  <si>
    <t>Kalkan, Acarcan (2)</t>
  </si>
  <si>
    <t>976882</t>
  </si>
  <si>
    <t>Sevınc, Cenk (2)</t>
  </si>
  <si>
    <t>1030454</t>
  </si>
  <si>
    <t>Karaosmanoğlu, Arif</t>
  </si>
  <si>
    <t>1030448</t>
  </si>
  <si>
    <t>Gökdemir, Erhan</t>
  </si>
  <si>
    <t>1005947</t>
  </si>
  <si>
    <t>Kotan, Fatma</t>
  </si>
  <si>
    <t>662612</t>
  </si>
  <si>
    <t>Kukuloğlu, Nedret</t>
  </si>
  <si>
    <t>947453</t>
  </si>
  <si>
    <t>Özbay, İbrahim (2)</t>
  </si>
  <si>
    <t>910136</t>
  </si>
  <si>
    <t>Altun, İlknur (2)</t>
  </si>
  <si>
    <t>489080</t>
  </si>
  <si>
    <t>Ergüney, Mehmet</t>
  </si>
  <si>
    <t>919013</t>
  </si>
  <si>
    <t>Abdullah Ugur Mentese (2)</t>
  </si>
  <si>
    <t>558646</t>
  </si>
  <si>
    <t>Gündoğan, Muharrem</t>
  </si>
  <si>
    <t>833922</t>
  </si>
  <si>
    <t>Kaçan, Nezire</t>
  </si>
  <si>
    <t>1023077</t>
  </si>
  <si>
    <t>Darçin, Arif</t>
  </si>
  <si>
    <t>256923</t>
  </si>
  <si>
    <t>Kıyımcı, Aydın (3)</t>
  </si>
  <si>
    <t>1036381</t>
  </si>
  <si>
    <t>Sayman, Serhat</t>
  </si>
  <si>
    <t>880278</t>
  </si>
  <si>
    <t>Hamarat, Hava (2)</t>
  </si>
  <si>
    <t>247567</t>
  </si>
  <si>
    <t>Dal, Ahmet Faruk</t>
  </si>
  <si>
    <t>664048</t>
  </si>
  <si>
    <t>Çiftçi, Seyfettin</t>
  </si>
  <si>
    <t>744751</t>
  </si>
  <si>
    <t>Okyay, Uğur</t>
  </si>
  <si>
    <t>540568</t>
  </si>
  <si>
    <t>Tekin, Murat</t>
  </si>
  <si>
    <t>1026843</t>
  </si>
  <si>
    <t>Dursun, Fatma (2)</t>
  </si>
  <si>
    <t>306301</t>
  </si>
  <si>
    <t>Bayraktar, Nurgül (3)</t>
  </si>
  <si>
    <t>1037950</t>
  </si>
  <si>
    <t>Gökgöz, Murat</t>
  </si>
  <si>
    <t>489153</t>
  </si>
  <si>
    <t>Albayrak, Kadriye</t>
  </si>
  <si>
    <t>359878</t>
  </si>
  <si>
    <t>Gökçe, Mert (2)</t>
  </si>
  <si>
    <t>1026924</t>
  </si>
  <si>
    <t>Gürdal, Metin</t>
  </si>
  <si>
    <t>886377</t>
  </si>
  <si>
    <t>Dolunay, Nihal</t>
  </si>
  <si>
    <t>749666</t>
  </si>
  <si>
    <t>Savaş, Neşe</t>
  </si>
  <si>
    <t>976915</t>
  </si>
  <si>
    <t>Özünal, Sinan</t>
  </si>
  <si>
    <t>907036</t>
  </si>
  <si>
    <t>Kolpar, Tanju</t>
  </si>
  <si>
    <t>364724</t>
  </si>
  <si>
    <t>Karaöz, Erdal (2)</t>
  </si>
  <si>
    <t>967852</t>
  </si>
  <si>
    <t>Bebek, Sebahattin</t>
  </si>
  <si>
    <t>645986</t>
  </si>
  <si>
    <t>Duman, Ömer Faruk (2)</t>
  </si>
  <si>
    <t>894518</t>
  </si>
  <si>
    <t>Tayğav, Gülistan</t>
  </si>
  <si>
    <t>1029930</t>
  </si>
  <si>
    <t>Başak, Alaattin (2)</t>
  </si>
  <si>
    <t>1037269</t>
  </si>
  <si>
    <t>Okman, Fatih</t>
  </si>
  <si>
    <t>337559</t>
  </si>
  <si>
    <t>Tedik, Ahmet Abdullah</t>
  </si>
  <si>
    <t>528473</t>
  </si>
  <si>
    <t>Bayram, Birsen</t>
  </si>
  <si>
    <t>1038045</t>
  </si>
  <si>
    <t>Omer Avcı</t>
  </si>
  <si>
    <t>512237</t>
  </si>
  <si>
    <t>Ataş, Fatma</t>
  </si>
  <si>
    <t>1033871</t>
  </si>
  <si>
    <t>Durna, Şemsettin</t>
  </si>
  <si>
    <t>867965</t>
  </si>
  <si>
    <t>Gazi, Kezban</t>
  </si>
  <si>
    <t>1030485</t>
  </si>
  <si>
    <t>Çakmak, Uğur</t>
  </si>
  <si>
    <t>1029171</t>
  </si>
  <si>
    <t>Buluç, Hasan</t>
  </si>
  <si>
    <t>1030423</t>
  </si>
  <si>
    <t>Kırarslan, Metin</t>
  </si>
  <si>
    <t>880011</t>
  </si>
  <si>
    <t>Bayındır, Ayşe</t>
  </si>
  <si>
    <t>989389</t>
  </si>
  <si>
    <t>Yıldız, Sevda</t>
  </si>
  <si>
    <t>473623</t>
  </si>
  <si>
    <t>Baran, Sevgül (2)</t>
  </si>
  <si>
    <t>75014</t>
  </si>
  <si>
    <t>Öner, Buğra</t>
  </si>
  <si>
    <t>249532</t>
  </si>
  <si>
    <t>Eren, Serkan (2)</t>
  </si>
  <si>
    <t>79537</t>
  </si>
  <si>
    <t>Çevik Nasırlıer, Gülten</t>
  </si>
  <si>
    <t>649689</t>
  </si>
  <si>
    <t>Semiz, Zeynep</t>
  </si>
  <si>
    <t>225041</t>
  </si>
  <si>
    <t>Aksel, Seçkin</t>
  </si>
  <si>
    <t>758501</t>
  </si>
  <si>
    <t>Çalık, Talip</t>
  </si>
  <si>
    <t>1001382</t>
  </si>
  <si>
    <t>Çelik, Kaya</t>
  </si>
  <si>
    <t>325203</t>
  </si>
  <si>
    <t>Şen, Nihal (2)</t>
  </si>
  <si>
    <t>938521</t>
  </si>
  <si>
    <t>Güler, Dönay</t>
  </si>
  <si>
    <t>1043513</t>
  </si>
  <si>
    <t>Şipal, Hakkı (2)</t>
  </si>
  <si>
    <t>74067</t>
  </si>
  <si>
    <t>Gurbuz, Murat</t>
  </si>
  <si>
    <t>257059</t>
  </si>
  <si>
    <t>Atik, Anıl</t>
  </si>
  <si>
    <t>12447</t>
  </si>
  <si>
    <t>Sencer, Sevil</t>
  </si>
  <si>
    <t>381455</t>
  </si>
  <si>
    <t>Oyar, Mevlüde</t>
  </si>
  <si>
    <t>393048</t>
  </si>
  <si>
    <t>Ergün, Gülşen</t>
  </si>
  <si>
    <t>745991</t>
  </si>
  <si>
    <t>Heskıloglu, Sevinç (3)</t>
  </si>
  <si>
    <t>773141</t>
  </si>
  <si>
    <t>Öcal, Erdoğan</t>
  </si>
  <si>
    <t>606733</t>
  </si>
  <si>
    <t>Altıntaş, Nurten (2)</t>
  </si>
  <si>
    <t>1037522</t>
  </si>
  <si>
    <t>Muti, Saniye</t>
  </si>
  <si>
    <t>180248</t>
  </si>
  <si>
    <t>Uygun, Yunus Efe</t>
  </si>
  <si>
    <t>532607</t>
  </si>
  <si>
    <t>Can, Barış</t>
  </si>
  <si>
    <t>41713</t>
  </si>
  <si>
    <t>Sancak, Ahsen</t>
  </si>
  <si>
    <t>855622</t>
  </si>
  <si>
    <t>Kılıç, Fatime</t>
  </si>
  <si>
    <t>498128</t>
  </si>
  <si>
    <t>Bozyel, Cansu</t>
  </si>
  <si>
    <t>519854</t>
  </si>
  <si>
    <t>Gemici, Hakan</t>
  </si>
  <si>
    <t>877402</t>
  </si>
  <si>
    <t>Erim, Metin</t>
  </si>
  <si>
    <t>297456</t>
  </si>
  <si>
    <t>Örgev, Ayşe Elmas</t>
  </si>
  <si>
    <t>1037584</t>
  </si>
  <si>
    <t>Dil, Hazal</t>
  </si>
  <si>
    <t>1043506</t>
  </si>
  <si>
    <t>Özkaraaslan, Hamza</t>
  </si>
  <si>
    <t>752104</t>
  </si>
  <si>
    <t>Yıldırım, Ayşe</t>
  </si>
  <si>
    <t>1038187</t>
  </si>
  <si>
    <t>Yumrukçağlar, Murat</t>
  </si>
  <si>
    <t>588808</t>
  </si>
  <si>
    <t>Yüksel, Attila (2)</t>
  </si>
  <si>
    <t>870204</t>
  </si>
  <si>
    <t>Tekin, Nurten</t>
  </si>
  <si>
    <t>1042804</t>
  </si>
  <si>
    <t>Elmalı, Eyüp</t>
  </si>
  <si>
    <t>684555</t>
  </si>
  <si>
    <t>Güneş, Abdullah</t>
  </si>
  <si>
    <t>674228</t>
  </si>
  <si>
    <t>Parladı, Serdar</t>
  </si>
  <si>
    <t>998582</t>
  </si>
  <si>
    <t>Şirin, Emine</t>
  </si>
  <si>
    <t>672998</t>
  </si>
  <si>
    <t>Topal, Mustafa</t>
  </si>
  <si>
    <t>1025840</t>
  </si>
  <si>
    <t>Yurdagel, Şehriban</t>
  </si>
  <si>
    <t>1030086</t>
  </si>
  <si>
    <t>Duran, Sabahattin</t>
  </si>
  <si>
    <t>535495</t>
  </si>
  <si>
    <t>Karataş, Kenan</t>
  </si>
  <si>
    <t>779273</t>
  </si>
  <si>
    <t>Sulimani, Sait</t>
  </si>
  <si>
    <t>790915</t>
  </si>
  <si>
    <t>Özdal, Semiha</t>
  </si>
  <si>
    <t>987685</t>
  </si>
  <si>
    <t>Katı, Nail</t>
  </si>
  <si>
    <t>255698</t>
  </si>
  <si>
    <t>Gürkaş, Melahat (2)</t>
  </si>
  <si>
    <t>958810</t>
  </si>
  <si>
    <t>Bülbül, Ali</t>
  </si>
  <si>
    <t>723061</t>
  </si>
  <si>
    <t>Güngör, Ayşe</t>
  </si>
  <si>
    <t>1053146</t>
  </si>
  <si>
    <t>Öcalan, Hasene Fatma</t>
  </si>
  <si>
    <t>141032</t>
  </si>
  <si>
    <t>Ekşi, Kıymet</t>
  </si>
  <si>
    <t>886255</t>
  </si>
  <si>
    <t>Ateş, Murat</t>
  </si>
  <si>
    <t>769530</t>
  </si>
  <si>
    <t>Özkul, Lütfiye</t>
  </si>
  <si>
    <t>904309</t>
  </si>
  <si>
    <t>Yılmaz, Alper (2)</t>
  </si>
  <si>
    <t>361830</t>
  </si>
  <si>
    <t>Genç, Abdülkadir</t>
  </si>
  <si>
    <t>667452</t>
  </si>
  <si>
    <t>Çavuşoğlu, İlknur</t>
  </si>
  <si>
    <t>852812</t>
  </si>
  <si>
    <t>Eser, Yeter</t>
  </si>
  <si>
    <t>1030424</t>
  </si>
  <si>
    <t>Bayram, Fatma (2)</t>
  </si>
  <si>
    <t>281144</t>
  </si>
  <si>
    <t>Kızmaz, Tasiha</t>
  </si>
  <si>
    <t>1046981</t>
  </si>
  <si>
    <t>Topal, Oğuz</t>
  </si>
  <si>
    <t>572574</t>
  </si>
  <si>
    <t>Kara, Hatice</t>
  </si>
  <si>
    <t>533877</t>
  </si>
  <si>
    <t>Pınar, Kıymet</t>
  </si>
  <si>
    <t>952959</t>
  </si>
  <si>
    <t>Ankun, Serkan (2)</t>
  </si>
  <si>
    <t>1030477</t>
  </si>
  <si>
    <t>Dursun, Ömer</t>
  </si>
  <si>
    <t>2315</t>
  </si>
  <si>
    <t>Komsuoğlu, Sezer</t>
  </si>
  <si>
    <t>576084</t>
  </si>
  <si>
    <t>Can, Ayfer</t>
  </si>
  <si>
    <t>266201</t>
  </si>
  <si>
    <t>Dede, Ali</t>
  </si>
  <si>
    <t>845919</t>
  </si>
  <si>
    <t>Topçu, Coşkun</t>
  </si>
  <si>
    <t>1051481</t>
  </si>
  <si>
    <t>İnel, Ahmet Can</t>
  </si>
  <si>
    <t>665237</t>
  </si>
  <si>
    <t>Bekar, Süleyman</t>
  </si>
  <si>
    <t>1030404</t>
  </si>
  <si>
    <t>İlhan, Aysun</t>
  </si>
  <si>
    <t>820146</t>
  </si>
  <si>
    <t>Küçüköztürk, Ahmet</t>
  </si>
  <si>
    <t>495504</t>
  </si>
  <si>
    <t>Akdeniz, Hatice</t>
  </si>
  <si>
    <t>398124</t>
  </si>
  <si>
    <t>Özcan, Erol</t>
  </si>
  <si>
    <t>797889</t>
  </si>
  <si>
    <t>Şahin, Fatih</t>
  </si>
  <si>
    <t>1024903</t>
  </si>
  <si>
    <t>Özbaş, Sevda</t>
  </si>
  <si>
    <t>46726</t>
  </si>
  <si>
    <t>Şahin, Funda (3)</t>
  </si>
  <si>
    <t>1051744</t>
  </si>
  <si>
    <t>Altıntop, Gonca</t>
  </si>
  <si>
    <t>121334</t>
  </si>
  <si>
    <t>Halıcı, Fevziye (2)</t>
  </si>
  <si>
    <t>1017823</t>
  </si>
  <si>
    <t>Gündağ, Leyla</t>
  </si>
  <si>
    <t>1058396</t>
  </si>
  <si>
    <t>Gür, Ayfer (2)</t>
  </si>
  <si>
    <t>468923</t>
  </si>
  <si>
    <t>Yılmaz, Serap</t>
  </si>
  <si>
    <t>1056218</t>
  </si>
  <si>
    <t>Orçan, Murat (2)</t>
  </si>
  <si>
    <t>496439</t>
  </si>
  <si>
    <t>Kıranşal, Metin (2)</t>
  </si>
  <si>
    <t>832838</t>
  </si>
  <si>
    <t>Utan, Ömer</t>
  </si>
  <si>
    <t>1046935</t>
  </si>
  <si>
    <t>Erdem, Yener</t>
  </si>
  <si>
    <t>222669</t>
  </si>
  <si>
    <t>Koçkan, Gülseren (2)</t>
  </si>
  <si>
    <t>621635</t>
  </si>
  <si>
    <t>Şenol, Murat (2)</t>
  </si>
  <si>
    <t>1059503</t>
  </si>
  <si>
    <t>Özbay, İsmail (2)</t>
  </si>
  <si>
    <t>207792</t>
  </si>
  <si>
    <t>Kınay, Nejla</t>
  </si>
  <si>
    <t>423583</t>
  </si>
  <si>
    <t>Dabakoğlu, Afife Tülay</t>
  </si>
  <si>
    <t>1011006</t>
  </si>
  <si>
    <t>Aelawı, Anas</t>
  </si>
  <si>
    <t>1016531</t>
  </si>
  <si>
    <t>Gün, Emine</t>
  </si>
  <si>
    <t>136553</t>
  </si>
  <si>
    <t>Özmen, Yılmaz (2)</t>
  </si>
  <si>
    <t>1059330</t>
  </si>
  <si>
    <t>Nişancı, Talha</t>
  </si>
  <si>
    <t>1057465</t>
  </si>
  <si>
    <t>Özçelik, Bünyamin</t>
  </si>
  <si>
    <t>234425</t>
  </si>
  <si>
    <t>Hacıhanefioğlu, Şükriye Boşgelmez</t>
  </si>
  <si>
    <t>473456</t>
  </si>
  <si>
    <t>Girgin, Ayşe</t>
  </si>
  <si>
    <t>1045986</t>
  </si>
  <si>
    <t>Özcan, Recep</t>
  </si>
  <si>
    <t>939318</t>
  </si>
  <si>
    <t>Güreşen, Edanur</t>
  </si>
  <si>
    <t>972269</t>
  </si>
  <si>
    <t>Güçlü, Ecevit</t>
  </si>
  <si>
    <t>641496</t>
  </si>
  <si>
    <t>Sonar, Rana (2)</t>
  </si>
  <si>
    <t>1052150</t>
  </si>
  <si>
    <t>Yaşınkılıç, Ender</t>
  </si>
  <si>
    <t>589227</t>
  </si>
  <si>
    <t>Yazar, Hakan</t>
  </si>
  <si>
    <t>1056281</t>
  </si>
  <si>
    <t>Geçer, Feriha (2)</t>
  </si>
  <si>
    <t>493192</t>
  </si>
  <si>
    <t>Armağan, Mürvet</t>
  </si>
  <si>
    <t>321697</t>
  </si>
  <si>
    <t>Süzer, Serpil</t>
  </si>
  <si>
    <t>659496</t>
  </si>
  <si>
    <t>Okumuş, Kenan (2)</t>
  </si>
  <si>
    <t>1043521</t>
  </si>
  <si>
    <t>Kolyiğit, Feridun</t>
  </si>
  <si>
    <t>1014107</t>
  </si>
  <si>
    <t>Büyük, Sibel</t>
  </si>
  <si>
    <t>493995</t>
  </si>
  <si>
    <t>Kaymak, Rahmi</t>
  </si>
  <si>
    <t>229614</t>
  </si>
  <si>
    <t>Bakırözü, Nurhayat</t>
  </si>
  <si>
    <t>808730</t>
  </si>
  <si>
    <t>Uzun, Ayşehanım (2)</t>
  </si>
  <si>
    <t>153257</t>
  </si>
  <si>
    <t>Özkan, Levend (2)</t>
  </si>
  <si>
    <t>857654</t>
  </si>
  <si>
    <t>Özgen, Ülkü (2)</t>
  </si>
  <si>
    <t>421339</t>
  </si>
  <si>
    <t>Akarsu, Batuhan</t>
  </si>
  <si>
    <t>1058577</t>
  </si>
  <si>
    <t>Karabıyık, Serpil</t>
  </si>
  <si>
    <t>858813</t>
  </si>
  <si>
    <t>Akbal, Mehmet</t>
  </si>
  <si>
    <t>28454</t>
  </si>
  <si>
    <t>Bağrıyanık, Fatma</t>
  </si>
  <si>
    <t>363145</t>
  </si>
  <si>
    <t>Karaarslan, Korhan</t>
  </si>
  <si>
    <t>310709</t>
  </si>
  <si>
    <t>Aktaş, Birhan</t>
  </si>
  <si>
    <t>256261</t>
  </si>
  <si>
    <t>Arslan, Barış</t>
  </si>
  <si>
    <t>404541</t>
  </si>
  <si>
    <t>Sarı, Nizamettin</t>
  </si>
  <si>
    <t>902292</t>
  </si>
  <si>
    <t>Gümüş, Neslihan (2)</t>
  </si>
  <si>
    <t>1063204</t>
  </si>
  <si>
    <t>Özler, İlhan</t>
  </si>
  <si>
    <t>296626</t>
  </si>
  <si>
    <t>Ayyıldız, Naime</t>
  </si>
  <si>
    <t>1051885</t>
  </si>
  <si>
    <t>Özgan, Seda</t>
  </si>
  <si>
    <t>1063569</t>
  </si>
  <si>
    <t>Cödel, Sinan</t>
  </si>
  <si>
    <t>430221</t>
  </si>
  <si>
    <t>Özer, Fatma (2)</t>
  </si>
  <si>
    <t>466108</t>
  </si>
  <si>
    <t>Şener, Berrin</t>
  </si>
  <si>
    <t>393174</t>
  </si>
  <si>
    <t>Yılmaz, Yunus Emre</t>
  </si>
  <si>
    <t>1066781</t>
  </si>
  <si>
    <t>Demet, Ekrem</t>
  </si>
  <si>
    <t>188234</t>
  </si>
  <si>
    <t>Tosun, Bilgehan</t>
  </si>
  <si>
    <t>829729</t>
  </si>
  <si>
    <t>Emıne Zengın</t>
  </si>
  <si>
    <t>1057330</t>
  </si>
  <si>
    <t>Çabuk, Hava</t>
  </si>
  <si>
    <t>511336</t>
  </si>
  <si>
    <t>Çiçek, İbrahim</t>
  </si>
  <si>
    <t>745803</t>
  </si>
  <si>
    <t>Balçık, Abdüşşekür</t>
  </si>
  <si>
    <t>991202</t>
  </si>
  <si>
    <t>Ercan, Fadime (2)</t>
  </si>
  <si>
    <t>619101</t>
  </si>
  <si>
    <t>Telli, Hatice</t>
  </si>
  <si>
    <t>748214</t>
  </si>
  <si>
    <t>Malçok, Zehra</t>
  </si>
  <si>
    <t>556225</t>
  </si>
  <si>
    <t>Altınay, Sefa</t>
  </si>
  <si>
    <t>600787</t>
  </si>
  <si>
    <t>Çağın, Oktay</t>
  </si>
  <si>
    <t>910127</t>
  </si>
  <si>
    <t>Yazıcı, İsmail</t>
  </si>
  <si>
    <t>841601</t>
  </si>
  <si>
    <t>Birinci, Arif (2)</t>
  </si>
  <si>
    <t>1021485</t>
  </si>
  <si>
    <t>Özsoy, Murathan</t>
  </si>
  <si>
    <t>940038</t>
  </si>
  <si>
    <t>Bağcı, Neslihan (2)</t>
  </si>
  <si>
    <t>257270</t>
  </si>
  <si>
    <t>Kahya, Özden (2)</t>
  </si>
  <si>
    <t>575891</t>
  </si>
  <si>
    <t>Erdem, Ayşe</t>
  </si>
  <si>
    <t>1072419</t>
  </si>
  <si>
    <t>Baran, Mehmet Adil (2)</t>
  </si>
  <si>
    <t>446126</t>
  </si>
  <si>
    <t>Çoban, Zöhre</t>
  </si>
  <si>
    <t>1025875</t>
  </si>
  <si>
    <t>Altuntaş, Nezahat</t>
  </si>
  <si>
    <t>850910</t>
  </si>
  <si>
    <t>Dikoğlu, Şahibe (5)</t>
  </si>
  <si>
    <t>1072369</t>
  </si>
  <si>
    <t>Özbuğday, Elvan</t>
  </si>
  <si>
    <t>529323</t>
  </si>
  <si>
    <t>Nabacan, Bilal</t>
  </si>
  <si>
    <t>500139</t>
  </si>
  <si>
    <t>Korkmaz, Öznur</t>
  </si>
  <si>
    <t>607476</t>
  </si>
  <si>
    <t>Kanbur, Ceren</t>
  </si>
  <si>
    <t>930649</t>
  </si>
  <si>
    <t>Sakallı, Hicran</t>
  </si>
  <si>
    <t>265148</t>
  </si>
  <si>
    <t>Demirtaş, Müsemma</t>
  </si>
  <si>
    <t>917274</t>
  </si>
  <si>
    <t>Zeren, Mukaddes</t>
  </si>
  <si>
    <t>1063525</t>
  </si>
  <si>
    <t>Koçak, Ali Gökay</t>
  </si>
  <si>
    <t>1066744</t>
  </si>
  <si>
    <t>Efe, Emine Hatun</t>
  </si>
  <si>
    <t>526353</t>
  </si>
  <si>
    <t>Mut, Müslüm</t>
  </si>
  <si>
    <t>1046992</t>
  </si>
  <si>
    <t>Aydoğdu, Gizem (2)</t>
  </si>
  <si>
    <t>529773</t>
  </si>
  <si>
    <t>Karagöz, Nursel (2)</t>
  </si>
  <si>
    <t>624537</t>
  </si>
  <si>
    <t>Erkök, Seyhan</t>
  </si>
  <si>
    <t>142532</t>
  </si>
  <si>
    <t>Tayfun, Rukiye</t>
  </si>
  <si>
    <t>1056607</t>
  </si>
  <si>
    <t>Odabaş, Aysel</t>
  </si>
  <si>
    <t>322877</t>
  </si>
  <si>
    <t>Çiftçi, Nuran (2)</t>
  </si>
  <si>
    <t>1069517</t>
  </si>
  <si>
    <t>Polat, Mehmethabib</t>
  </si>
  <si>
    <t>485163</t>
  </si>
  <si>
    <t>Kopal, Hanife</t>
  </si>
  <si>
    <t>907303</t>
  </si>
  <si>
    <t>Anadolu, Muhammet Kemal</t>
  </si>
  <si>
    <t>632685</t>
  </si>
  <si>
    <t>Şen, Cenk</t>
  </si>
  <si>
    <t>1054936</t>
  </si>
  <si>
    <t>Ağsakallı, Kamil</t>
  </si>
  <si>
    <t>1070334</t>
  </si>
  <si>
    <t>Özyavuz, Haluk</t>
  </si>
  <si>
    <t>1067587</t>
  </si>
  <si>
    <t>Yıldız, Umut (2)</t>
  </si>
  <si>
    <t>1070344</t>
  </si>
  <si>
    <t>Reisoğlu, Nazire</t>
  </si>
  <si>
    <t>61658</t>
  </si>
  <si>
    <t>Maral Kır, Hale</t>
  </si>
  <si>
    <t>1060333</t>
  </si>
  <si>
    <t>Dömbekci, Mebrure Semra</t>
  </si>
  <si>
    <t>1068455</t>
  </si>
  <si>
    <t>Çetin, Tuğçe (2)</t>
  </si>
  <si>
    <t>884049</t>
  </si>
  <si>
    <t>Demiral, Zeyneb (4)</t>
  </si>
  <si>
    <t>982057</t>
  </si>
  <si>
    <t>Ölmez, Feruze (2)</t>
  </si>
  <si>
    <t>237377</t>
  </si>
  <si>
    <t>Ural, Oktay Fırat</t>
  </si>
  <si>
    <t>713858</t>
  </si>
  <si>
    <t>Demir, Fatih</t>
  </si>
  <si>
    <t>1077809</t>
  </si>
  <si>
    <t>Orhan, Ahmet</t>
  </si>
  <si>
    <t>836721</t>
  </si>
  <si>
    <t>Kaya, Şermin</t>
  </si>
  <si>
    <t>1070320</t>
  </si>
  <si>
    <t>Bozkurt, Sercan (2)</t>
  </si>
  <si>
    <t>531556</t>
  </si>
  <si>
    <t>Koktay, Cevriye</t>
  </si>
  <si>
    <t>920050</t>
  </si>
  <si>
    <t>Kılık, Eda (2)</t>
  </si>
  <si>
    <t>994985</t>
  </si>
  <si>
    <t>Doğu, Beril</t>
  </si>
  <si>
    <t>737050</t>
  </si>
  <si>
    <t>Yıkılmaz, Mehmet</t>
  </si>
  <si>
    <t>915666</t>
  </si>
  <si>
    <t>Küçükberber, Can (3)</t>
  </si>
  <si>
    <t>966408</t>
  </si>
  <si>
    <t>Kaya, Onur (2)</t>
  </si>
  <si>
    <t>567531</t>
  </si>
  <si>
    <t>Kaypak, Mustafa</t>
  </si>
  <si>
    <t>698271</t>
  </si>
  <si>
    <t>Bozkurt, Fikret</t>
  </si>
  <si>
    <t>979233</t>
  </si>
  <si>
    <t>Cumbul, Mahmud Sami</t>
  </si>
  <si>
    <t>812835</t>
  </si>
  <si>
    <t>Özdemir, Ünzile</t>
  </si>
  <si>
    <t>1070342</t>
  </si>
  <si>
    <t>Abdulbakı Tekın</t>
  </si>
  <si>
    <t>1052306</t>
  </si>
  <si>
    <t>Canan, Ersin</t>
  </si>
  <si>
    <t>16183</t>
  </si>
  <si>
    <t>Karabayır, Nergis (2)</t>
  </si>
  <si>
    <t>1066702</t>
  </si>
  <si>
    <t>Erdoğan, Havva</t>
  </si>
  <si>
    <t>807009</t>
  </si>
  <si>
    <t>Ağgün, Zafer</t>
  </si>
  <si>
    <t>54689</t>
  </si>
  <si>
    <t>Yıldız, Saadet (2)</t>
  </si>
  <si>
    <t>1005953</t>
  </si>
  <si>
    <t>Okumuş, Nebahat (2)</t>
  </si>
  <si>
    <t>83642</t>
  </si>
  <si>
    <t>Kurt, Seçkin</t>
  </si>
  <si>
    <t>245756</t>
  </si>
  <si>
    <t>Zengin, Hasan (3)</t>
  </si>
  <si>
    <t>548136</t>
  </si>
  <si>
    <t>Akgün, Yeşim</t>
  </si>
  <si>
    <t>604661</t>
  </si>
  <si>
    <t>Özakbulut, Hande Çilem</t>
  </si>
  <si>
    <t>1056244</t>
  </si>
  <si>
    <t>Danışman, Servet</t>
  </si>
  <si>
    <t>26690</t>
  </si>
  <si>
    <t>Topuz, Şenay (2)</t>
  </si>
  <si>
    <t>506406</t>
  </si>
  <si>
    <t>Toygar, Ahmet</t>
  </si>
  <si>
    <t>512965</t>
  </si>
  <si>
    <t>Ertürk, Müzeyyen</t>
  </si>
  <si>
    <t>1074096</t>
  </si>
  <si>
    <t>Arslanca, Remziye</t>
  </si>
  <si>
    <t>516063</t>
  </si>
  <si>
    <t>Atalı, Makbule</t>
  </si>
  <si>
    <t>761764</t>
  </si>
  <si>
    <t>Çakır, Hilal</t>
  </si>
  <si>
    <t>1070395</t>
  </si>
  <si>
    <t>Demiray, Mahmut</t>
  </si>
  <si>
    <t>1081219</t>
  </si>
  <si>
    <t>Güngör, İpek Burçin</t>
  </si>
  <si>
    <t>386558</t>
  </si>
  <si>
    <t>Akgül, Güray (2)</t>
  </si>
  <si>
    <t>1081206</t>
  </si>
  <si>
    <t>Sezen, Sedat</t>
  </si>
  <si>
    <t>638429</t>
  </si>
  <si>
    <t>Yıldız, Alev</t>
  </si>
  <si>
    <t>840701</t>
  </si>
  <si>
    <t>Tuncel, Birsel</t>
  </si>
  <si>
    <t>1070391</t>
  </si>
  <si>
    <t>Kahraman, Nihat</t>
  </si>
  <si>
    <t>868042</t>
  </si>
  <si>
    <t>Manay, Kader</t>
  </si>
  <si>
    <t>962210</t>
  </si>
  <si>
    <t>Yalçın, Emek Uyur (2)</t>
  </si>
  <si>
    <t>637155</t>
  </si>
  <si>
    <t>Ayvenli, Aydın (3)</t>
  </si>
  <si>
    <t>839117</t>
  </si>
  <si>
    <t>Seymen, Ahmet (2)</t>
  </si>
  <si>
    <t>582865</t>
  </si>
  <si>
    <t>Tufan, Okan</t>
  </si>
  <si>
    <t>1064284</t>
  </si>
  <si>
    <t>Kara, Ayşe</t>
  </si>
  <si>
    <t>1001712</t>
  </si>
  <si>
    <t>Avcı, Nuriye</t>
  </si>
  <si>
    <t>525999</t>
  </si>
  <si>
    <t>Çardaközü, Kerem</t>
  </si>
  <si>
    <t>1074074</t>
  </si>
  <si>
    <t>Çimen, Murat Kayra</t>
  </si>
  <si>
    <t>445177</t>
  </si>
  <si>
    <t>Karadenizli, Caner</t>
  </si>
  <si>
    <t>947771</t>
  </si>
  <si>
    <t>Çetindağ, Özlem (2)</t>
  </si>
  <si>
    <t>70019</t>
  </si>
  <si>
    <t>Çelik, Ümmühan (2)</t>
  </si>
  <si>
    <t>283965</t>
  </si>
  <si>
    <t>Yalçın, Melike (2)</t>
  </si>
  <si>
    <t>960778</t>
  </si>
  <si>
    <t>Baran, Nihat (2)</t>
  </si>
  <si>
    <t>303132</t>
  </si>
  <si>
    <t>Atmaca, Nezehat</t>
  </si>
  <si>
    <t>154226</t>
  </si>
  <si>
    <t>Özcan, Yusuf</t>
  </si>
  <si>
    <t>771410</t>
  </si>
  <si>
    <t>Arslan, Z?lk?f</t>
  </si>
  <si>
    <t>40477</t>
  </si>
  <si>
    <t>Erdoğan, Selman</t>
  </si>
  <si>
    <t>621365</t>
  </si>
  <si>
    <t>Orbay, Ayşedudu (2)</t>
  </si>
  <si>
    <t>263642</t>
  </si>
  <si>
    <t>Keleş, Hamza (2)</t>
  </si>
  <si>
    <t>671344</t>
  </si>
  <si>
    <t>Arıkan, Nevriye</t>
  </si>
  <si>
    <t>581153</t>
  </si>
  <si>
    <t>Artar, Kardelen</t>
  </si>
  <si>
    <t>582445</t>
  </si>
  <si>
    <t>Büyükacar, Hilmi</t>
  </si>
  <si>
    <t>312607</t>
  </si>
  <si>
    <t>Özbek, Serap (2)</t>
  </si>
  <si>
    <t>779063</t>
  </si>
  <si>
    <t>Kekeç, Fehiye (2)</t>
  </si>
  <si>
    <t>1081278</t>
  </si>
  <si>
    <t>İnan, Metin</t>
  </si>
  <si>
    <t>382527</t>
  </si>
  <si>
    <t>Doğan, Merve (2)</t>
  </si>
  <si>
    <t>1074003</t>
  </si>
  <si>
    <t>Kuzu, Selahattin</t>
  </si>
  <si>
    <t>18848</t>
  </si>
  <si>
    <t>Can, Nuriye (2)</t>
  </si>
  <si>
    <t>873091</t>
  </si>
  <si>
    <t>Oğurlu, Üzeyir (2)</t>
  </si>
  <si>
    <t>341200</t>
  </si>
  <si>
    <t>Erdoğan, Reşat (2)</t>
  </si>
  <si>
    <t>489034</t>
  </si>
  <si>
    <t>Varol, Soner</t>
  </si>
  <si>
    <t>989426</t>
  </si>
  <si>
    <t>Atasever, Arzu</t>
  </si>
  <si>
    <t>936351</t>
  </si>
  <si>
    <t>Arslan, Meryem</t>
  </si>
  <si>
    <t>1081214</t>
  </si>
  <si>
    <t>Korkmaz, Merve</t>
  </si>
  <si>
    <t>1074044</t>
  </si>
  <si>
    <t>Ekinci, Hasan</t>
  </si>
  <si>
    <t>489859</t>
  </si>
  <si>
    <t>Tümer, Uğur</t>
  </si>
  <si>
    <t>656251</t>
  </si>
  <si>
    <t>Eren, Leman (2)</t>
  </si>
  <si>
    <t>881831</t>
  </si>
  <si>
    <t>Bingöl, Ahmet (2)</t>
  </si>
  <si>
    <t>776384</t>
  </si>
  <si>
    <t>Mercan, Bahattin</t>
  </si>
  <si>
    <t>799240</t>
  </si>
  <si>
    <t>Aydemir, Rabia (4)</t>
  </si>
  <si>
    <t>421313</t>
  </si>
  <si>
    <t>Marul, Fatih</t>
  </si>
  <si>
    <t>890312</t>
  </si>
  <si>
    <t>Bayram Yıldırım</t>
  </si>
  <si>
    <t>902507</t>
  </si>
  <si>
    <t>Oğuz, Vurkan</t>
  </si>
  <si>
    <t>1074059</t>
  </si>
  <si>
    <t>Arukaslan, Göze</t>
  </si>
  <si>
    <t>704135</t>
  </si>
  <si>
    <t>Sezgiç, Ayda Beste</t>
  </si>
  <si>
    <t>689655</t>
  </si>
  <si>
    <t>Murat, Zeynep</t>
  </si>
  <si>
    <t>986254</t>
  </si>
  <si>
    <t>Uras, Emrah</t>
  </si>
  <si>
    <t>884604</t>
  </si>
  <si>
    <t>Erdalay, Gülten (2)</t>
  </si>
  <si>
    <t>796723</t>
  </si>
  <si>
    <t>Ovalı, Feryal Deniz (2)</t>
  </si>
  <si>
    <t>929388</t>
  </si>
  <si>
    <t>Çiloğlu, Ayşe</t>
  </si>
  <si>
    <t>948121</t>
  </si>
  <si>
    <t>Özdil, Neriman (2)</t>
  </si>
  <si>
    <t>75020</t>
  </si>
  <si>
    <t>Tüfekçi, Pakize</t>
  </si>
  <si>
    <t>604816</t>
  </si>
  <si>
    <t>Özen, Günten</t>
  </si>
  <si>
    <t>1074854</t>
  </si>
  <si>
    <t>Özgür, Mukaddes</t>
  </si>
  <si>
    <t>712800</t>
  </si>
  <si>
    <t>Turgut, Selim</t>
  </si>
  <si>
    <t>614312</t>
  </si>
  <si>
    <t>Bozkurt, Mehmet Can</t>
  </si>
  <si>
    <t>1080396</t>
  </si>
  <si>
    <t>Tamer, Elif</t>
  </si>
  <si>
    <t>900969</t>
  </si>
  <si>
    <t>Karabıyık, Kübra</t>
  </si>
  <si>
    <t>1054903</t>
  </si>
  <si>
    <t>Dere, Emine</t>
  </si>
  <si>
    <t>573972</t>
  </si>
  <si>
    <t>Abdullah, Huriye</t>
  </si>
  <si>
    <t>1074035</t>
  </si>
  <si>
    <t>Çatak, Aynur</t>
  </si>
  <si>
    <t>510545</t>
  </si>
  <si>
    <t>Yılmaz, Nursel</t>
  </si>
  <si>
    <t>857699</t>
  </si>
  <si>
    <t>Özvatan, Volkan</t>
  </si>
  <si>
    <t>1081252</t>
  </si>
  <si>
    <t>Gülen, Şaban</t>
  </si>
  <si>
    <t>374278</t>
  </si>
  <si>
    <t>Mut, Hilal (2)</t>
  </si>
  <si>
    <t>507976</t>
  </si>
  <si>
    <t>Özön, Selver</t>
  </si>
  <si>
    <t>989693</t>
  </si>
  <si>
    <t>Morkoç, Mecbure (2)</t>
  </si>
  <si>
    <t>929506</t>
  </si>
  <si>
    <t>Sağlam, Eren</t>
  </si>
  <si>
    <t>843504</t>
  </si>
  <si>
    <t>Baki, Sezgin</t>
  </si>
  <si>
    <t>1090146</t>
  </si>
  <si>
    <t>Tuncer, Mehmet</t>
  </si>
  <si>
    <t>1093716</t>
  </si>
  <si>
    <t>Sarıtaş, Gökhan</t>
  </si>
  <si>
    <t>500186</t>
  </si>
  <si>
    <t>Mutlu, Onur (2)</t>
  </si>
  <si>
    <t>1074012</t>
  </si>
  <si>
    <t>İncegeliş, Zeynep (2)</t>
  </si>
  <si>
    <t>219137</t>
  </si>
  <si>
    <t>Abak, Yaşagül</t>
  </si>
  <si>
    <t>990284</t>
  </si>
  <si>
    <t>Ortaç, Berna</t>
  </si>
  <si>
    <t>465117</t>
  </si>
  <si>
    <t>Yıldızlı, Giray Batuhan</t>
  </si>
  <si>
    <t>32532</t>
  </si>
  <si>
    <t>Şentürk, Aydın</t>
  </si>
  <si>
    <t>554321</t>
  </si>
  <si>
    <t>Dağ, Sinan</t>
  </si>
  <si>
    <t>830583</t>
  </si>
  <si>
    <t>Güngör, Sıddıka</t>
  </si>
  <si>
    <t>979391</t>
  </si>
  <si>
    <t>Sıray, Nihat (2)</t>
  </si>
  <si>
    <t>1033397</t>
  </si>
  <si>
    <t>Erdogan, Kemal</t>
  </si>
  <si>
    <t>923508</t>
  </si>
  <si>
    <t>Canyakmaz, Zeynep</t>
  </si>
  <si>
    <t>856708</t>
  </si>
  <si>
    <t>Canyakmaz, Zekı</t>
  </si>
  <si>
    <t>475232</t>
  </si>
  <si>
    <t>Kara, Mustafa (2)</t>
  </si>
  <si>
    <t>891984</t>
  </si>
  <si>
    <t>Selçuk, Barın (2)</t>
  </si>
  <si>
    <t>866043</t>
  </si>
  <si>
    <t>Değerli, Fatma</t>
  </si>
  <si>
    <t>751146</t>
  </si>
  <si>
    <t>Akbulut, Zekiye (2)</t>
  </si>
  <si>
    <t>60878</t>
  </si>
  <si>
    <t>Özaydın, Huriye</t>
  </si>
  <si>
    <t>665244</t>
  </si>
  <si>
    <t>Akbaş, Yasemin</t>
  </si>
  <si>
    <t>1096237</t>
  </si>
  <si>
    <t>Haliloğlu, Gökhan</t>
  </si>
  <si>
    <t>937261</t>
  </si>
  <si>
    <t>Öztürk, Alp Batuhan</t>
  </si>
  <si>
    <t>838787</t>
  </si>
  <si>
    <t>Yüce, Gülseren</t>
  </si>
  <si>
    <t>951551</t>
  </si>
  <si>
    <t>Sinanoğlu, Fatma</t>
  </si>
  <si>
    <t>78801</t>
  </si>
  <si>
    <t>Kardaş, Emine</t>
  </si>
  <si>
    <t>876623</t>
  </si>
  <si>
    <t>Topcuoğlu, Muhammet Akın (2)</t>
  </si>
  <si>
    <t>321696</t>
  </si>
  <si>
    <t>Yüksel, Gözde (3)</t>
  </si>
  <si>
    <t>599496</t>
  </si>
  <si>
    <t>Ayyıldız, Muhyettin</t>
  </si>
  <si>
    <t>743268</t>
  </si>
  <si>
    <t>Akyol, Özlem (2)</t>
  </si>
  <si>
    <t>785347</t>
  </si>
  <si>
    <t>Özcan, Necla (2)</t>
  </si>
  <si>
    <t>937267</t>
  </si>
  <si>
    <t>Kılıç, Şule</t>
  </si>
  <si>
    <t>296616</t>
  </si>
  <si>
    <t>Duman, Fatih (3)</t>
  </si>
  <si>
    <t>1097159</t>
  </si>
  <si>
    <t>Yılmaz, Ali</t>
  </si>
  <si>
    <t>409743</t>
  </si>
  <si>
    <t>Tekoğul, Arzu</t>
  </si>
  <si>
    <t>1090169</t>
  </si>
  <si>
    <t>Tezer, Huriye</t>
  </si>
  <si>
    <t>845097</t>
  </si>
  <si>
    <t>Pulat, Cihan</t>
  </si>
  <si>
    <t>1097239</t>
  </si>
  <si>
    <t>Çelen, Seniha</t>
  </si>
  <si>
    <t>842545</t>
  </si>
  <si>
    <t>Çelikkaleli, Ferhat</t>
  </si>
  <si>
    <t>867071</t>
  </si>
  <si>
    <t>Sofu, Tarık</t>
  </si>
  <si>
    <t>1088589</t>
  </si>
  <si>
    <t>Neşe, Elif</t>
  </si>
  <si>
    <t>1073328</t>
  </si>
  <si>
    <t>Ercın, Emrullah</t>
  </si>
  <si>
    <t>1074083</t>
  </si>
  <si>
    <t>Çorular, Osman</t>
  </si>
  <si>
    <t>828849</t>
  </si>
  <si>
    <t>Kara, Murat (3)</t>
  </si>
  <si>
    <t>765755</t>
  </si>
  <si>
    <t>Fırıncıoğlu, Adnan</t>
  </si>
  <si>
    <t>202230</t>
  </si>
  <si>
    <t>Akbulut, Cemal</t>
  </si>
  <si>
    <t>1038701</t>
  </si>
  <si>
    <t>Karaman, Uyğar (2)</t>
  </si>
  <si>
    <t>858461</t>
  </si>
  <si>
    <t>Uysal, Burak</t>
  </si>
  <si>
    <t>773925</t>
  </si>
  <si>
    <t>Duzcu, Yusuf (4)</t>
  </si>
  <si>
    <t>230197</t>
  </si>
  <si>
    <t>Gümüşhan, Veli</t>
  </si>
  <si>
    <t>194820</t>
  </si>
  <si>
    <t>Örengil, Sıddık</t>
  </si>
  <si>
    <t>2021</t>
  </si>
  <si>
    <t>Yavaş, Nazan</t>
  </si>
  <si>
    <t>630565</t>
  </si>
  <si>
    <t>Fındık, Mahmut</t>
  </si>
  <si>
    <t>1093957</t>
  </si>
  <si>
    <t>Sayın, Ümit</t>
  </si>
  <si>
    <t>729014</t>
  </si>
  <si>
    <t>Tosuner, Türkan</t>
  </si>
  <si>
    <t>519765</t>
  </si>
  <si>
    <t>Çilen, Oytun</t>
  </si>
  <si>
    <t>456689</t>
  </si>
  <si>
    <t>Erdin, Meral</t>
  </si>
  <si>
    <t>707337</t>
  </si>
  <si>
    <t>Avcı, Mehmet Ali</t>
  </si>
  <si>
    <t>549149</t>
  </si>
  <si>
    <t>Tunç, Ümmügül</t>
  </si>
  <si>
    <t>124750</t>
  </si>
  <si>
    <t>Yücesoy, Gülseren (3)</t>
  </si>
  <si>
    <t>882634</t>
  </si>
  <si>
    <t>Ergeç, Suphi Hüseyin</t>
  </si>
  <si>
    <t>932171</t>
  </si>
  <si>
    <t>Özdemir, Mehmet Akif</t>
  </si>
  <si>
    <t>54755</t>
  </si>
  <si>
    <t>Kır, Perihan</t>
  </si>
  <si>
    <t>264432</t>
  </si>
  <si>
    <t>Erdoğan, Safiye</t>
  </si>
  <si>
    <t>1102973</t>
  </si>
  <si>
    <t>Çoğlan, Yaşar</t>
  </si>
  <si>
    <t>1089677</t>
  </si>
  <si>
    <t>Sel, Mustafa</t>
  </si>
  <si>
    <t>387030</t>
  </si>
  <si>
    <t>Narin, Şaziye</t>
  </si>
  <si>
    <t>339952</t>
  </si>
  <si>
    <t>Tüfekçi, Tamer</t>
  </si>
  <si>
    <t>884913</t>
  </si>
  <si>
    <t>Kısa, Hayriye (3)</t>
  </si>
  <si>
    <t>547170</t>
  </si>
  <si>
    <t>Sevinç, Şükriye Neşe (2)</t>
  </si>
  <si>
    <t>29522</t>
  </si>
  <si>
    <t>Dolgun, Cüneyt</t>
  </si>
  <si>
    <t>1102929</t>
  </si>
  <si>
    <t>Coşkun, Eyüp Aydın</t>
  </si>
  <si>
    <t>1107119</t>
  </si>
  <si>
    <t>Coşkun, Mustafa Can</t>
  </si>
  <si>
    <t>1102994</t>
  </si>
  <si>
    <t>Gökdemir, Yahya</t>
  </si>
  <si>
    <t>532915</t>
  </si>
  <si>
    <t>Görer Çalık, Nuray</t>
  </si>
  <si>
    <t>243677</t>
  </si>
  <si>
    <t>Sarper, Meral</t>
  </si>
  <si>
    <t>1102768</t>
  </si>
  <si>
    <t>Özdoğan, Eyyüp</t>
  </si>
  <si>
    <t>922241</t>
  </si>
  <si>
    <t>Kuday, Nesrin</t>
  </si>
  <si>
    <t>956939</t>
  </si>
  <si>
    <t>Altınay, Mustafa</t>
  </si>
  <si>
    <t>1106882</t>
  </si>
  <si>
    <t>204187</t>
  </si>
  <si>
    <t>Yaşar, Barbaros</t>
  </si>
  <si>
    <t>220949</t>
  </si>
  <si>
    <t>Savun, Ahmet</t>
  </si>
  <si>
    <t>1102923</t>
  </si>
  <si>
    <t>Rakıcı, Göker (2)</t>
  </si>
  <si>
    <t>1077993</t>
  </si>
  <si>
    <t>Doranı, Eımal (2)</t>
  </si>
  <si>
    <t>335160</t>
  </si>
  <si>
    <t>Kartal, Oguzhan</t>
  </si>
  <si>
    <t>316584</t>
  </si>
  <si>
    <t>Duvarcı, Nafiya</t>
  </si>
  <si>
    <t>1112616</t>
  </si>
  <si>
    <t>İsmayılova, Ceyran</t>
  </si>
  <si>
    <t>1082031</t>
  </si>
  <si>
    <t>Kahrıman, Özel</t>
  </si>
  <si>
    <t>1052118</t>
  </si>
  <si>
    <t>Ergan, Ömer</t>
  </si>
  <si>
    <t>1001580</t>
  </si>
  <si>
    <t>Aslan, Emine</t>
  </si>
  <si>
    <t>219043</t>
  </si>
  <si>
    <t>Meydan, Yusuf</t>
  </si>
  <si>
    <t>1089854</t>
  </si>
  <si>
    <t>Gönül, Aydın</t>
  </si>
  <si>
    <t>28609</t>
  </si>
  <si>
    <t>Özkaraman, Orhun</t>
  </si>
  <si>
    <t>509815</t>
  </si>
  <si>
    <t>Elgin, Rabia</t>
  </si>
  <si>
    <t>665853</t>
  </si>
  <si>
    <t>Baltacı, Hami</t>
  </si>
  <si>
    <t>569462</t>
  </si>
  <si>
    <t>Okumuş, Hanife</t>
  </si>
  <si>
    <t>701490</t>
  </si>
  <si>
    <t>Işık, Yılmaz</t>
  </si>
  <si>
    <t>509256</t>
  </si>
  <si>
    <t>Sancaktutar, Melike Nur</t>
  </si>
  <si>
    <t>666732</t>
  </si>
  <si>
    <t>Kanpara, Hilal</t>
  </si>
  <si>
    <t>830549</t>
  </si>
  <si>
    <t>Yavuz, Fatih</t>
  </si>
  <si>
    <t>473809</t>
  </si>
  <si>
    <t>Kılıç, Çakır Ayşe</t>
  </si>
  <si>
    <t>1014648</t>
  </si>
  <si>
    <t>Koçak, İsa</t>
  </si>
  <si>
    <t>883163</t>
  </si>
  <si>
    <t>Armutcu, İlker</t>
  </si>
  <si>
    <t>90624</t>
  </si>
  <si>
    <t>Kahramanoğlu, Metin</t>
  </si>
  <si>
    <t>448152</t>
  </si>
  <si>
    <t>Karacan, Berna</t>
  </si>
  <si>
    <t>499548</t>
  </si>
  <si>
    <t>İnci, Eyüpcan</t>
  </si>
  <si>
    <t>1107173</t>
  </si>
  <si>
    <t>Özbey, Enes</t>
  </si>
  <si>
    <t>829248</t>
  </si>
  <si>
    <t>Cenk, Kemal (3)</t>
  </si>
  <si>
    <t>847887</t>
  </si>
  <si>
    <t>Mert, Dilek</t>
  </si>
  <si>
    <t>659322</t>
  </si>
  <si>
    <t>Çatak, Orhan</t>
  </si>
  <si>
    <t>521482</t>
  </si>
  <si>
    <t>Aybar, Ekrem</t>
  </si>
  <si>
    <t>1110175</t>
  </si>
  <si>
    <t>Karagöz, Asiye</t>
  </si>
  <si>
    <t>1091006</t>
  </si>
  <si>
    <t>Zurnacı, Birsen (2)</t>
  </si>
  <si>
    <t>555491</t>
  </si>
  <si>
    <t>Sezgen, Mustafa</t>
  </si>
  <si>
    <t>1114922</t>
  </si>
  <si>
    <t>Açıkğöz, Sevda</t>
  </si>
  <si>
    <t>1033763</t>
  </si>
  <si>
    <t>Dinç, Hakan</t>
  </si>
  <si>
    <t>1107170</t>
  </si>
  <si>
    <t>Şeref, Birol Göksel (2)</t>
  </si>
  <si>
    <t>243198</t>
  </si>
  <si>
    <t>İnci, Harun (2)</t>
  </si>
  <si>
    <t>661377</t>
  </si>
  <si>
    <t>Likos, Yusuf</t>
  </si>
  <si>
    <t>1014747</t>
  </si>
  <si>
    <t>Veyisoğlu, Ümmet</t>
  </si>
  <si>
    <t>653146</t>
  </si>
  <si>
    <t>Düzenli, Melih</t>
  </si>
  <si>
    <t>531347</t>
  </si>
  <si>
    <t>Eroğlu, Gülser (3)</t>
  </si>
  <si>
    <t>1052207</t>
  </si>
  <si>
    <t>Aktaş, Harun</t>
  </si>
  <si>
    <t>418203</t>
  </si>
  <si>
    <t>Seçkin, Gürsel</t>
  </si>
  <si>
    <t>923439</t>
  </si>
  <si>
    <t>İnal, Recep</t>
  </si>
  <si>
    <t>257473</t>
  </si>
  <si>
    <t>Çanakçı, Mehmet Fatih</t>
  </si>
  <si>
    <t>980783</t>
  </si>
  <si>
    <t>Yıldırım, Serap (2)</t>
  </si>
  <si>
    <t>1116578</t>
  </si>
  <si>
    <t>Sevingen, Merve (2)</t>
  </si>
  <si>
    <t>589497</t>
  </si>
  <si>
    <t>Topal, Faruk (3)</t>
  </si>
  <si>
    <t>830940</t>
  </si>
  <si>
    <t>Öğüt, Nermin (2)</t>
  </si>
  <si>
    <t>880029</t>
  </si>
  <si>
    <t>Yıldız, Elmas</t>
  </si>
  <si>
    <t>708033</t>
  </si>
  <si>
    <t>Koyun, Sevgi</t>
  </si>
  <si>
    <t>173151</t>
  </si>
  <si>
    <t>Uzun, Salih</t>
  </si>
  <si>
    <t>335047</t>
  </si>
  <si>
    <t>Karakaya, Ceyhan</t>
  </si>
  <si>
    <t>1085308</t>
  </si>
  <si>
    <t>Başarır, İlknur</t>
  </si>
  <si>
    <t>934727</t>
  </si>
  <si>
    <t>Öztürk, Hüseyin</t>
  </si>
  <si>
    <t>248652</t>
  </si>
  <si>
    <t>Çakır, Fatma (2)</t>
  </si>
  <si>
    <t>1093917</t>
  </si>
  <si>
    <t>Serap, Tarcan</t>
  </si>
  <si>
    <t>177077</t>
  </si>
  <si>
    <t>Akkoyun, Yunus Emre</t>
  </si>
  <si>
    <t>834061</t>
  </si>
  <si>
    <t>Tosun, Özlem</t>
  </si>
  <si>
    <t>585363</t>
  </si>
  <si>
    <t>Hallaç, Sena</t>
  </si>
  <si>
    <t>1084685</t>
  </si>
  <si>
    <t>Kaplan, Salih</t>
  </si>
  <si>
    <t>23968</t>
  </si>
  <si>
    <t>Yılmaz, Tülin (2)</t>
  </si>
  <si>
    <t>1117493</t>
  </si>
  <si>
    <t>Arslanoğlu, Erdinç (2)</t>
  </si>
  <si>
    <t>1114664</t>
  </si>
  <si>
    <t>Elliiki, Ali</t>
  </si>
  <si>
    <t>186288</t>
  </si>
  <si>
    <t>Zanbak, Hacer (2)</t>
  </si>
  <si>
    <t>941133</t>
  </si>
  <si>
    <t>Özmen, Erhan (2)</t>
  </si>
  <si>
    <t>963144</t>
  </si>
  <si>
    <t>Ezel, Kaan (2)</t>
  </si>
  <si>
    <t>527261</t>
  </si>
  <si>
    <t>Kılıç, Suat</t>
  </si>
  <si>
    <t>1119551</t>
  </si>
  <si>
    <t>Karakoç, Zeki</t>
  </si>
  <si>
    <t>533192</t>
  </si>
  <si>
    <t>Turan, Afşin</t>
  </si>
  <si>
    <t>1059243</t>
  </si>
  <si>
    <t>Öncü, İrem</t>
  </si>
  <si>
    <t>949548</t>
  </si>
  <si>
    <t>Pınar, Fevziye</t>
  </si>
  <si>
    <t>36146</t>
  </si>
  <si>
    <t>Tarı, Aysel</t>
  </si>
  <si>
    <t>688553</t>
  </si>
  <si>
    <t>Mandıra, Yusuf</t>
  </si>
  <si>
    <t>515441</t>
  </si>
  <si>
    <t>Acar, Şerif Nur</t>
  </si>
  <si>
    <t>1012507</t>
  </si>
  <si>
    <t>Tonbul, Murat</t>
  </si>
  <si>
    <t>591161</t>
  </si>
  <si>
    <t>Demir, Salih</t>
  </si>
  <si>
    <t>644819</t>
  </si>
  <si>
    <t>Kızıldağ, Hüseyin</t>
  </si>
  <si>
    <t>591270</t>
  </si>
  <si>
    <t>Atik, Sadet</t>
  </si>
  <si>
    <t>1114484</t>
  </si>
  <si>
    <t>Sever, Hava (2)</t>
  </si>
  <si>
    <t>1117433</t>
  </si>
  <si>
    <t>Keleş, Nevriye</t>
  </si>
  <si>
    <t>52431</t>
  </si>
  <si>
    <t>Nergıs, Reyhan (3)</t>
  </si>
  <si>
    <t>53980</t>
  </si>
  <si>
    <t>Oral, Yılmaz (3)</t>
  </si>
  <si>
    <t>929626</t>
  </si>
  <si>
    <t>Bayraktar, Mihriban</t>
  </si>
  <si>
    <t>798692</t>
  </si>
  <si>
    <t>Akpınar, Muammer</t>
  </si>
  <si>
    <t>933734</t>
  </si>
  <si>
    <t>Asker, Asiye</t>
  </si>
  <si>
    <t>83362</t>
  </si>
  <si>
    <t>Egece, Neziha</t>
  </si>
  <si>
    <t>1121262</t>
  </si>
  <si>
    <t>Çelik, Ercivan</t>
  </si>
  <si>
    <t>1093883</t>
  </si>
  <si>
    <t>Koç, Ruhi (2)</t>
  </si>
  <si>
    <t>690145</t>
  </si>
  <si>
    <t>Batmaz, Recep</t>
  </si>
  <si>
    <t>774622</t>
  </si>
  <si>
    <t>Sezen, Selma (3)</t>
  </si>
  <si>
    <t>546559</t>
  </si>
  <si>
    <t>Caner, Müşerref</t>
  </si>
  <si>
    <t>743627</t>
  </si>
  <si>
    <t>Altun Karakaya, Semra (2)</t>
  </si>
  <si>
    <t>1101490</t>
  </si>
  <si>
    <t>Dönmez, Bekir</t>
  </si>
  <si>
    <t>273406</t>
  </si>
  <si>
    <t>Güneş Pamuk, Sercan (2)</t>
  </si>
  <si>
    <t>1066764</t>
  </si>
  <si>
    <t>Yılmaz, Recep Talha (2)</t>
  </si>
  <si>
    <t>504086</t>
  </si>
  <si>
    <t>Demirtaş, Kezban</t>
  </si>
  <si>
    <t>1066079</t>
  </si>
  <si>
    <t>Genç, Ümit (2)</t>
  </si>
  <si>
    <t>762841</t>
  </si>
  <si>
    <t>Özmen, Rabiye</t>
  </si>
  <si>
    <t>556377</t>
  </si>
  <si>
    <t>Atav, Zöhre</t>
  </si>
  <si>
    <t>1072695</t>
  </si>
  <si>
    <t>Arapoğlu, Fatih</t>
  </si>
  <si>
    <t>191395</t>
  </si>
  <si>
    <t>Dal, Asudenur (2)</t>
  </si>
  <si>
    <t>694734</t>
  </si>
  <si>
    <t>Cebeci, Doğukan</t>
  </si>
  <si>
    <t>1123581</t>
  </si>
  <si>
    <t>Kutluata, Ersin</t>
  </si>
  <si>
    <t>449449</t>
  </si>
  <si>
    <t>Küçüker, Yaşar</t>
  </si>
  <si>
    <t>773373</t>
  </si>
  <si>
    <t>Ersan, Serkan (3)</t>
  </si>
  <si>
    <t>39528</t>
  </si>
  <si>
    <t>Çetinaslan, Aykut Orhan</t>
  </si>
  <si>
    <t>738615</t>
  </si>
  <si>
    <t>Köken, Haşim</t>
  </si>
  <si>
    <t>1074517</t>
  </si>
  <si>
    <t>Tunay, Aytunç</t>
  </si>
  <si>
    <t>561468</t>
  </si>
  <si>
    <t>Yüce, Nuriye</t>
  </si>
  <si>
    <t>1100556</t>
  </si>
  <si>
    <t>Bosnalı, Muzaffer</t>
  </si>
  <si>
    <t>394461</t>
  </si>
  <si>
    <t>Filiz, Yusuf Davut (3)</t>
  </si>
  <si>
    <t>72596</t>
  </si>
  <si>
    <t>Yazır, İnal</t>
  </si>
  <si>
    <t>780453</t>
  </si>
  <si>
    <t>Dinçer, Dilara</t>
  </si>
  <si>
    <t>1121250</t>
  </si>
  <si>
    <t>Akbaşoğlu, Hacer</t>
  </si>
  <si>
    <t>592997</t>
  </si>
  <si>
    <t>Birinci, Yakup</t>
  </si>
  <si>
    <t>509632</t>
  </si>
  <si>
    <t>Soysal, Muhammet Furkan</t>
  </si>
  <si>
    <t>731671</t>
  </si>
  <si>
    <t>Devrim, Fatma</t>
  </si>
  <si>
    <t>905400</t>
  </si>
  <si>
    <t>Tayyare, Volkan (2)</t>
  </si>
  <si>
    <t>405408</t>
  </si>
  <si>
    <t>Yıldırım, Hasan</t>
  </si>
  <si>
    <t>143915</t>
  </si>
  <si>
    <t>Yazıcı, Ayten</t>
  </si>
  <si>
    <t>708935</t>
  </si>
  <si>
    <t>Sürer, Horşit</t>
  </si>
  <si>
    <t>671180</t>
  </si>
  <si>
    <t>Eyüpoğlu, Sevgi (2)</t>
  </si>
  <si>
    <t>112209</t>
  </si>
  <si>
    <t>Altay, Necat</t>
  </si>
  <si>
    <t>1118803</t>
  </si>
  <si>
    <t>Yılmaz, Melek</t>
  </si>
  <si>
    <t>790578</t>
  </si>
  <si>
    <t>Yılmazer, Ramazan</t>
  </si>
  <si>
    <t>966442</t>
  </si>
  <si>
    <t>Arpacı, Tuğba</t>
  </si>
  <si>
    <t>847370</t>
  </si>
  <si>
    <t>Tunç, Handenur</t>
  </si>
  <si>
    <t>1124390</t>
  </si>
  <si>
    <t>Çelik, Emine</t>
  </si>
  <si>
    <t>1054859</t>
  </si>
  <si>
    <t>Elyıldırım, Ayşe</t>
  </si>
  <si>
    <t>153903</t>
  </si>
  <si>
    <t>Özgen, Nurtane</t>
  </si>
  <si>
    <t>1024765</t>
  </si>
  <si>
    <t>Bayarçelik, Dilek (2)</t>
  </si>
  <si>
    <t>507362</t>
  </si>
  <si>
    <t>Korkmaz, Ferruh</t>
  </si>
  <si>
    <t>1102958</t>
  </si>
  <si>
    <t>Bahar, Serranur</t>
  </si>
  <si>
    <t>846286</t>
  </si>
  <si>
    <t>İdrisoğlu, Melda Fatma (2)</t>
  </si>
  <si>
    <t>208506</t>
  </si>
  <si>
    <t>Engin, Serkan</t>
  </si>
  <si>
    <t>393111</t>
  </si>
  <si>
    <t>Beypınar, Necmi</t>
  </si>
  <si>
    <t>524195</t>
  </si>
  <si>
    <t>Alev, Hüseyin</t>
  </si>
  <si>
    <t>536608</t>
  </si>
  <si>
    <t>Kaynar, Ali</t>
  </si>
  <si>
    <t>479301</t>
  </si>
  <si>
    <t>Anık, Sedat</t>
  </si>
  <si>
    <t>186861</t>
  </si>
  <si>
    <t>Saral, Engin (2)</t>
  </si>
  <si>
    <t>1132279</t>
  </si>
  <si>
    <t>Gülben, Sevim</t>
  </si>
  <si>
    <t>527056</t>
  </si>
  <si>
    <t>Kurtuldu, Meryem</t>
  </si>
  <si>
    <t>832835</t>
  </si>
  <si>
    <t>Kırca, Ayşegül</t>
  </si>
  <si>
    <t>476664</t>
  </si>
  <si>
    <t>Tekir, Cemal</t>
  </si>
  <si>
    <t>447309</t>
  </si>
  <si>
    <t>Durak, Şükran</t>
  </si>
  <si>
    <t>1026312</t>
  </si>
  <si>
    <t>Çetin, Büşra</t>
  </si>
  <si>
    <t>1127669</t>
  </si>
  <si>
    <t>Bayrak, Yılmaz</t>
  </si>
  <si>
    <t>973807</t>
  </si>
  <si>
    <t>Aslan, Murat</t>
  </si>
  <si>
    <t>803431</t>
  </si>
  <si>
    <t>Gürdal, Ahmet</t>
  </si>
  <si>
    <t>529730</t>
  </si>
  <si>
    <t>Tuğral, Adem (5)</t>
  </si>
  <si>
    <t>1073310</t>
  </si>
  <si>
    <t>Bodur, Özden (2)</t>
  </si>
  <si>
    <t>469750</t>
  </si>
  <si>
    <t>Toygar, Refiye</t>
  </si>
  <si>
    <t>532955</t>
  </si>
  <si>
    <t>Uzan, Fatma Nuray (2)</t>
  </si>
  <si>
    <t>1114692</t>
  </si>
  <si>
    <t>Gür, Ramazan</t>
  </si>
  <si>
    <t>267017</t>
  </si>
  <si>
    <t>Arslanalp, Müzeyyen</t>
  </si>
  <si>
    <t>769476</t>
  </si>
  <si>
    <t>Şimşek, Bilge</t>
  </si>
  <si>
    <t>752089</t>
  </si>
  <si>
    <t>Görmüş, Zülfikar</t>
  </si>
  <si>
    <t>154268</t>
  </si>
  <si>
    <t>Ceylan, Gülay</t>
  </si>
  <si>
    <t>987474</t>
  </si>
  <si>
    <t>Yılmaz, Emre</t>
  </si>
  <si>
    <t>1102974</t>
  </si>
  <si>
    <t>Yazıcı, Cengiz</t>
  </si>
  <si>
    <t>434847</t>
  </si>
  <si>
    <t>Kaval, Gültekin</t>
  </si>
  <si>
    <t>1130919</t>
  </si>
  <si>
    <t>Bodur, Erkan</t>
  </si>
  <si>
    <t>841545</t>
  </si>
  <si>
    <t>Avcı, Serap</t>
  </si>
  <si>
    <t>659093</t>
  </si>
  <si>
    <t>Demir, Mükerrem</t>
  </si>
  <si>
    <t>593516</t>
  </si>
  <si>
    <t>Öztürk, Meral</t>
  </si>
  <si>
    <t>973333</t>
  </si>
  <si>
    <t>Sağlam, Şaban (2)</t>
  </si>
  <si>
    <t>1093757</t>
  </si>
  <si>
    <t>Yaya, Gencer</t>
  </si>
  <si>
    <t>398913</t>
  </si>
  <si>
    <t>Çamdalı, Selma (3)</t>
  </si>
  <si>
    <t>727586</t>
  </si>
  <si>
    <t>Avcı, Hüseyin</t>
  </si>
  <si>
    <t>1112990</t>
  </si>
  <si>
    <t>Kardaş, Yüksel</t>
  </si>
  <si>
    <t>202124</t>
  </si>
  <si>
    <t>Duman, Şaziye</t>
  </si>
  <si>
    <t>1131183</t>
  </si>
  <si>
    <t>Salman, Nalan</t>
  </si>
  <si>
    <t>604590</t>
  </si>
  <si>
    <t>Pay, Derya</t>
  </si>
  <si>
    <t>1109323</t>
  </si>
  <si>
    <t>Kabadayı, Erhan</t>
  </si>
  <si>
    <t>785842</t>
  </si>
  <si>
    <t>Gamsız, Serkan</t>
  </si>
  <si>
    <t>423215</t>
  </si>
  <si>
    <t>Özdemir, Mesut</t>
  </si>
  <si>
    <t>1115913</t>
  </si>
  <si>
    <t>Ekşi, Bekir</t>
  </si>
  <si>
    <t>976618</t>
  </si>
  <si>
    <t>Sönmez, Berk</t>
  </si>
  <si>
    <t>553057</t>
  </si>
  <si>
    <t>Avcı, Nazim</t>
  </si>
  <si>
    <t>1107186</t>
  </si>
  <si>
    <t>Akdeniz, Serpil</t>
  </si>
  <si>
    <t>250672</t>
  </si>
  <si>
    <t>Özkul, Ümmühavi</t>
  </si>
  <si>
    <t>1066250</t>
  </si>
  <si>
    <t>Ergin, Mehmet</t>
  </si>
  <si>
    <t>523606</t>
  </si>
  <si>
    <t>Saroğlu, Fatma</t>
  </si>
  <si>
    <t>294831</t>
  </si>
  <si>
    <t>Çakır, Bedriye</t>
  </si>
  <si>
    <t>1109367</t>
  </si>
  <si>
    <t>Şahvelet, Yıldırım</t>
  </si>
  <si>
    <t>1069809</t>
  </si>
  <si>
    <t>Şahin, Hanım</t>
  </si>
  <si>
    <t>1123253</t>
  </si>
  <si>
    <t>Yıldırım, Ertan</t>
  </si>
  <si>
    <t>978375</t>
  </si>
  <si>
    <t>Keçebaş, Anıl (2)</t>
  </si>
  <si>
    <t>145167</t>
  </si>
  <si>
    <t>Başar, Ada</t>
  </si>
  <si>
    <t>534854</t>
  </si>
  <si>
    <t>Tekin, Esma</t>
  </si>
  <si>
    <t>272728</t>
  </si>
  <si>
    <t>Ataman, Melih</t>
  </si>
  <si>
    <t>450318</t>
  </si>
  <si>
    <t>Uner, Fatma</t>
  </si>
  <si>
    <t>330028</t>
  </si>
  <si>
    <t>Öndüç, Şeyda (3)</t>
  </si>
  <si>
    <t>1107460</t>
  </si>
  <si>
    <t>Aydınlık, Feriştah</t>
  </si>
  <si>
    <t>799646</t>
  </si>
  <si>
    <t>Alagöz, Mehmet Cemal (2)</t>
  </si>
  <si>
    <t>573414</t>
  </si>
  <si>
    <t>İzgi, İlhan</t>
  </si>
  <si>
    <t>764556</t>
  </si>
  <si>
    <t>Gencer, Elif</t>
  </si>
  <si>
    <t>472812</t>
  </si>
  <si>
    <t>Can, Gülşah</t>
  </si>
  <si>
    <t>504303</t>
  </si>
  <si>
    <t>Ödik, Sevim</t>
  </si>
  <si>
    <t>846427</t>
  </si>
  <si>
    <t>Örs Saygılı, Öznur</t>
  </si>
  <si>
    <t>195490</t>
  </si>
  <si>
    <t>Kahraman, Zafer</t>
  </si>
  <si>
    <t>1000753</t>
  </si>
  <si>
    <t>Ataş, Füsun</t>
  </si>
  <si>
    <t>702633</t>
  </si>
  <si>
    <t>Dikyol, Cemre Can</t>
  </si>
  <si>
    <t>364380</t>
  </si>
  <si>
    <t>Şahin, Nermin</t>
  </si>
  <si>
    <t>1140821</t>
  </si>
  <si>
    <t>Yılmaz, Şükran</t>
  </si>
  <si>
    <t>1140816</t>
  </si>
  <si>
    <t>Yazgıç, Ergün</t>
  </si>
  <si>
    <t>1121224</t>
  </si>
  <si>
    <t>Çakır, Yasin</t>
  </si>
  <si>
    <t>398144</t>
  </si>
  <si>
    <t>Tarakcı, Suat (2)</t>
  </si>
  <si>
    <t>580289</t>
  </si>
  <si>
    <t>Bektaş, Orhan</t>
  </si>
  <si>
    <t>236358</t>
  </si>
  <si>
    <t>Öğe, Aysel (2)</t>
  </si>
  <si>
    <t>87012</t>
  </si>
  <si>
    <t>Ertuğral, Filiz</t>
  </si>
  <si>
    <t>351166</t>
  </si>
  <si>
    <t>Seymen, Sadettin</t>
  </si>
  <si>
    <t>1016832</t>
  </si>
  <si>
    <t>Aliefendioğlu, Niyazi</t>
  </si>
  <si>
    <t>1064964</t>
  </si>
  <si>
    <t>374365</t>
  </si>
  <si>
    <t>Boztaş, Emine</t>
  </si>
  <si>
    <t>1085075</t>
  </si>
  <si>
    <t>Erten, Arif</t>
  </si>
  <si>
    <t>1057782</t>
  </si>
  <si>
    <t>Çam, Seval</t>
  </si>
  <si>
    <t>1098111</t>
  </si>
  <si>
    <t>Dursun, Sadık</t>
  </si>
  <si>
    <t>1092135</t>
  </si>
  <si>
    <t>Karameşe, Osman</t>
  </si>
  <si>
    <t>1136840</t>
  </si>
  <si>
    <t>Yılmaz, Hale</t>
  </si>
  <si>
    <t>867963</t>
  </si>
  <si>
    <t>Aras, Muhammet Mustafa</t>
  </si>
  <si>
    <t>269222</t>
  </si>
  <si>
    <t>Özcan, Nihat</t>
  </si>
  <si>
    <t>383004</t>
  </si>
  <si>
    <t>Mete, Filiz</t>
  </si>
  <si>
    <t>269143</t>
  </si>
  <si>
    <t>Yılgın, Orhan</t>
  </si>
  <si>
    <t>374342</t>
  </si>
  <si>
    <t>Akın, Hatice</t>
  </si>
  <si>
    <t>1107816</t>
  </si>
  <si>
    <t>Özmert, Elif</t>
  </si>
  <si>
    <t>1139296</t>
  </si>
  <si>
    <t>Ayaz, Ali</t>
  </si>
  <si>
    <t>862215</t>
  </si>
  <si>
    <t>Baloğlu, Erturul</t>
  </si>
  <si>
    <t>945875</t>
  </si>
  <si>
    <t>Şişman, Orhan</t>
  </si>
  <si>
    <t>1064302</t>
  </si>
  <si>
    <t>Tank, Elif</t>
  </si>
  <si>
    <t>631137</t>
  </si>
  <si>
    <t>Topal, Sevgi</t>
  </si>
  <si>
    <t>1114609</t>
  </si>
  <si>
    <t>Dülger, Hülya</t>
  </si>
  <si>
    <t>1106100</t>
  </si>
  <si>
    <t>Özgenç, Erdem (2)</t>
  </si>
  <si>
    <t>1051533</t>
  </si>
  <si>
    <t>Barut, Ebru</t>
  </si>
  <si>
    <t>1065117</t>
  </si>
  <si>
    <t>Ovalı, Ahmet Emre (4)</t>
  </si>
  <si>
    <t>764395</t>
  </si>
  <si>
    <t>Kolçak, Nurgül</t>
  </si>
  <si>
    <t>1143485</t>
  </si>
  <si>
    <t>Asshad, Muhammad</t>
  </si>
  <si>
    <t>854141</t>
  </si>
  <si>
    <t>Çapoğlu, Ali</t>
  </si>
  <si>
    <t>685671</t>
  </si>
  <si>
    <t>İnce, Çetin</t>
  </si>
  <si>
    <t>1011723</t>
  </si>
  <si>
    <t>Ensari, Gülistan</t>
  </si>
  <si>
    <t>589659</t>
  </si>
  <si>
    <t>Turan, Nihal</t>
  </si>
  <si>
    <t>647855</t>
  </si>
  <si>
    <t>Yakan, Hüseyin</t>
  </si>
  <si>
    <t>651009</t>
  </si>
  <si>
    <t>Altok, Burcu (3)</t>
  </si>
  <si>
    <t>103317</t>
  </si>
  <si>
    <t>Kasaba, Sıdıka Candan (2)</t>
  </si>
  <si>
    <t>594850</t>
  </si>
  <si>
    <t>Hoçur, İrfan (2)</t>
  </si>
  <si>
    <t>168267</t>
  </si>
  <si>
    <t>Unsur, Mümin Emır (2)</t>
  </si>
  <si>
    <t>567091</t>
  </si>
  <si>
    <t>Ayda, Ümit (2)</t>
  </si>
  <si>
    <t>1147185</t>
  </si>
  <si>
    <t>Yağız, Hatice</t>
  </si>
  <si>
    <t>512310</t>
  </si>
  <si>
    <t>Karabuga, Suat</t>
  </si>
  <si>
    <t>1119552</t>
  </si>
  <si>
    <t>Ayhan, Hasan</t>
  </si>
  <si>
    <t>1144352</t>
  </si>
  <si>
    <t>Kılıç, Şefika</t>
  </si>
  <si>
    <t>181230</t>
  </si>
  <si>
    <t>Göllü, Emine</t>
  </si>
  <si>
    <t>1149887</t>
  </si>
  <si>
    <t>Kıl, Seda Nur</t>
  </si>
  <si>
    <t>1147370</t>
  </si>
  <si>
    <t>Bilen, Kemal</t>
  </si>
  <si>
    <t>922292</t>
  </si>
  <si>
    <t>Bulgan, Sevda</t>
  </si>
  <si>
    <t>1133172</t>
  </si>
  <si>
    <t>Aksoy, Gazi</t>
  </si>
  <si>
    <t>356623</t>
  </si>
  <si>
    <t>Dal, Saliha</t>
  </si>
  <si>
    <t>897996</t>
  </si>
  <si>
    <t>Aysenur Catalbas (2)</t>
  </si>
  <si>
    <t>1145190</t>
  </si>
  <si>
    <t>Çeper, Senem (2)</t>
  </si>
  <si>
    <t>386093</t>
  </si>
  <si>
    <t>Tarğay, Güzel (3)</t>
  </si>
  <si>
    <t>469437</t>
  </si>
  <si>
    <t>Topgül, Edanur (3)</t>
  </si>
  <si>
    <t>1115044</t>
  </si>
  <si>
    <t>Güzeloğlu, Hasan Basri</t>
  </si>
  <si>
    <t>379570</t>
  </si>
  <si>
    <t>Özel, Ayşe (2)</t>
  </si>
  <si>
    <t>742733</t>
  </si>
  <si>
    <t>Çankaya, Oktay</t>
  </si>
  <si>
    <t>1141828</t>
  </si>
  <si>
    <t>Şahin, Hüseyin (2)</t>
  </si>
  <si>
    <t>302722</t>
  </si>
  <si>
    <t>Akpınar, Yunus Erdem</t>
  </si>
  <si>
    <t>18853</t>
  </si>
  <si>
    <t>Şahin, Sait</t>
  </si>
  <si>
    <t>45008</t>
  </si>
  <si>
    <t>Doğancı, Hatice</t>
  </si>
  <si>
    <t>1043576</t>
  </si>
  <si>
    <t>Göğdemir, Neşe (3)</t>
  </si>
  <si>
    <t>433864</t>
  </si>
  <si>
    <t>Çetinkaya, Erol</t>
  </si>
  <si>
    <t>1153683</t>
  </si>
  <si>
    <t>Bıyık, Yavuz</t>
  </si>
  <si>
    <t>13552</t>
  </si>
  <si>
    <t>Bayram, Aysel</t>
  </si>
  <si>
    <t>286207</t>
  </si>
  <si>
    <t>Arslanbaş, Rafet</t>
  </si>
  <si>
    <t>893283</t>
  </si>
  <si>
    <t>Dursun, Kamuran</t>
  </si>
  <si>
    <t>926506</t>
  </si>
  <si>
    <t>Kavşut, Gürsel (2)</t>
  </si>
  <si>
    <t>236183</t>
  </si>
  <si>
    <t>Balaban, Ahmet</t>
  </si>
  <si>
    <t>908529</t>
  </si>
  <si>
    <t>Özler, Sedat (2)</t>
  </si>
  <si>
    <t>635077</t>
  </si>
  <si>
    <t>Tahmaz, Halise (2)</t>
  </si>
  <si>
    <t>224141</t>
  </si>
  <si>
    <t>Şahin, Emine (2)</t>
  </si>
  <si>
    <t>1117487</t>
  </si>
  <si>
    <t>Yavaş, Kemal (2)</t>
  </si>
  <si>
    <t>1123220</t>
  </si>
  <si>
    <t>Keskin, Mehmet Günay</t>
  </si>
  <si>
    <t>542218</t>
  </si>
  <si>
    <t>Çakıcı, Ünal</t>
  </si>
  <si>
    <t>811487</t>
  </si>
  <si>
    <t>Uzar, Sena Nebiye</t>
  </si>
  <si>
    <t>38315</t>
  </si>
  <si>
    <t>Bahçeci, Çiğdem</t>
  </si>
  <si>
    <t>581921</t>
  </si>
  <si>
    <t>Koç, Asiye</t>
  </si>
  <si>
    <t>924991</t>
  </si>
  <si>
    <t>Baloğlu, Vedat</t>
  </si>
  <si>
    <t>457945</t>
  </si>
  <si>
    <t>Gündüz, Fatma</t>
  </si>
  <si>
    <t>1099315</t>
  </si>
  <si>
    <t>Tokuç, Berkay (2)</t>
  </si>
  <si>
    <t>425368</t>
  </si>
  <si>
    <t>Sevindi, Neslihan</t>
  </si>
  <si>
    <t>856015</t>
  </si>
  <si>
    <t>Aytin, Azat</t>
  </si>
  <si>
    <t>1152965</t>
  </si>
  <si>
    <t>Camgöz, Abdullah</t>
  </si>
  <si>
    <t>1158474</t>
  </si>
  <si>
    <t>Öztürk, Enes</t>
  </si>
  <si>
    <t>1155609</t>
  </si>
  <si>
    <t>Arslanoğlu, Şerif</t>
  </si>
  <si>
    <t>1142679</t>
  </si>
  <si>
    <t>Topaloğlu, Ahmet</t>
  </si>
  <si>
    <t>538927</t>
  </si>
  <si>
    <t>Kuka, Besnik</t>
  </si>
  <si>
    <t>702419</t>
  </si>
  <si>
    <t>Eren, Muzeyyen (2)</t>
  </si>
  <si>
    <t>339459</t>
  </si>
  <si>
    <t>Kapucuoğlu, Nihayet (2)</t>
  </si>
  <si>
    <t>299994</t>
  </si>
  <si>
    <t>Köken, Recep</t>
  </si>
  <si>
    <t>850847</t>
  </si>
  <si>
    <t>Karahan, Şahika</t>
  </si>
  <si>
    <t>1053154</t>
  </si>
  <si>
    <t>Karaboğa, İbrahim</t>
  </si>
  <si>
    <t>610409</t>
  </si>
  <si>
    <t>Zağlı, Berke Utku</t>
  </si>
  <si>
    <t>735821</t>
  </si>
  <si>
    <t>Eker, Seyit</t>
  </si>
  <si>
    <t>802476</t>
  </si>
  <si>
    <t>Karan, Emine</t>
  </si>
  <si>
    <t>857071</t>
  </si>
  <si>
    <t>Mutlu, Ünsal</t>
  </si>
  <si>
    <t>510960</t>
  </si>
  <si>
    <t>Ersoy, Müjgen</t>
  </si>
  <si>
    <t>787903</t>
  </si>
  <si>
    <t>Kaya, Halil</t>
  </si>
  <si>
    <t>1093820</t>
  </si>
  <si>
    <t>Çolak, Üsame</t>
  </si>
  <si>
    <t>298850</t>
  </si>
  <si>
    <t>Kelebek, Yüksel</t>
  </si>
  <si>
    <t>1130349</t>
  </si>
  <si>
    <t>1155499</t>
  </si>
  <si>
    <t>Kuru, Hüseyin</t>
  </si>
  <si>
    <t>1138779</t>
  </si>
  <si>
    <t>Birol, Remziye</t>
  </si>
  <si>
    <t>939919</t>
  </si>
  <si>
    <t>Kır, Ömer (2)</t>
  </si>
  <si>
    <t>1039873</t>
  </si>
  <si>
    <t>Karaca, Pınar</t>
  </si>
  <si>
    <t>70015</t>
  </si>
  <si>
    <t>Akçakaya, Ayşe (3)</t>
  </si>
  <si>
    <t>1161652</t>
  </si>
  <si>
    <t>Acar, İdris</t>
  </si>
  <si>
    <t>291326</t>
  </si>
  <si>
    <t>Pehlivan, Fatih</t>
  </si>
  <si>
    <t>431811</t>
  </si>
  <si>
    <t>Güngör, Erdinç</t>
  </si>
  <si>
    <t>941476</t>
  </si>
  <si>
    <t>Arsu, Ferit</t>
  </si>
  <si>
    <t>21984</t>
  </si>
  <si>
    <t>Şalcı, Göksu</t>
  </si>
  <si>
    <t>411098</t>
  </si>
  <si>
    <t>Gök, Vahide Serap</t>
  </si>
  <si>
    <t>280753</t>
  </si>
  <si>
    <t>Uygur, Ferda (2)</t>
  </si>
  <si>
    <t>1055486</t>
  </si>
  <si>
    <t>Tekinok, Rabia</t>
  </si>
  <si>
    <t>433363</t>
  </si>
  <si>
    <t>Özdemir, Ferit (2)</t>
  </si>
  <si>
    <t>496339</t>
  </si>
  <si>
    <t>Gündüz, Hayriye</t>
  </si>
  <si>
    <t>732958</t>
  </si>
  <si>
    <t>Zıpır, Necmiye</t>
  </si>
  <si>
    <t>727682</t>
  </si>
  <si>
    <t>Yüksel, Nebi</t>
  </si>
  <si>
    <t>425088</t>
  </si>
  <si>
    <t>İğneci, Feride Nilüfer (2)</t>
  </si>
  <si>
    <t>358403</t>
  </si>
  <si>
    <t>Topdağ, Murat</t>
  </si>
  <si>
    <t>599336</t>
  </si>
  <si>
    <t>Tetik, Vedat</t>
  </si>
  <si>
    <t>521315</t>
  </si>
  <si>
    <t>Vatansever, Erdinç (2)</t>
  </si>
  <si>
    <t>1074456</t>
  </si>
  <si>
    <t>Aksoy, Hanife Merve</t>
  </si>
  <si>
    <t>622896</t>
  </si>
  <si>
    <t>Kalkan, Kübra</t>
  </si>
  <si>
    <t>889727</t>
  </si>
  <si>
    <t>Gültek, Naciye</t>
  </si>
  <si>
    <t>1086375</t>
  </si>
  <si>
    <t>Açık, Mehmet</t>
  </si>
  <si>
    <t>1093997</t>
  </si>
  <si>
    <t>Durmaz, Tugay</t>
  </si>
  <si>
    <t>432887</t>
  </si>
  <si>
    <t>Sever, Belgin (2)</t>
  </si>
  <si>
    <t>841242</t>
  </si>
  <si>
    <t>Caymazoğlu, Mehmet Fatih</t>
  </si>
  <si>
    <t>773290</t>
  </si>
  <si>
    <t>Bal, Muhammet Baki</t>
  </si>
  <si>
    <t>510146</t>
  </si>
  <si>
    <t>Çapakçur, Cihan</t>
  </si>
  <si>
    <t>770583</t>
  </si>
  <si>
    <t>Tuna, Tuncay</t>
  </si>
  <si>
    <t>1054808</t>
  </si>
  <si>
    <t>Şanlıoğlu, Selma</t>
  </si>
  <si>
    <t>1116755</t>
  </si>
  <si>
    <t>Çelik, Havva</t>
  </si>
  <si>
    <t>535918</t>
  </si>
  <si>
    <t>Eryılmaz, Hülya (2)</t>
  </si>
  <si>
    <t>1012121</t>
  </si>
  <si>
    <t>Atiş, Ersin (2)</t>
  </si>
  <si>
    <t>961260</t>
  </si>
  <si>
    <t>Atabay, Sinan</t>
  </si>
  <si>
    <t>287855</t>
  </si>
  <si>
    <t>Gul Havva</t>
  </si>
  <si>
    <t>1099923</t>
  </si>
  <si>
    <t>Peynirci, İshak</t>
  </si>
  <si>
    <t>1115936</t>
  </si>
  <si>
    <t>Ünsal, Mustafa</t>
  </si>
  <si>
    <t>727529</t>
  </si>
  <si>
    <t>Kayabaş, Levent</t>
  </si>
  <si>
    <t>1015850</t>
  </si>
  <si>
    <t>Tekeli, Elif Nur</t>
  </si>
  <si>
    <t>742718</t>
  </si>
  <si>
    <t>Şahmar, Recep</t>
  </si>
  <si>
    <t>896361</t>
  </si>
  <si>
    <t>Uslu, Nezih</t>
  </si>
  <si>
    <t>418999</t>
  </si>
  <si>
    <t>Yetik, Gül (3)</t>
  </si>
  <si>
    <t>1102220</t>
  </si>
  <si>
    <t>Akgül, Hamiye</t>
  </si>
  <si>
    <t>1160643</t>
  </si>
  <si>
    <t>Akpolat, Fessıh</t>
  </si>
  <si>
    <t>858436</t>
  </si>
  <si>
    <t>Kaymak, Sebahattin</t>
  </si>
  <si>
    <t>661510</t>
  </si>
  <si>
    <t>Şen, Arzu</t>
  </si>
  <si>
    <t>679003</t>
  </si>
  <si>
    <t>Sivri, Ali</t>
  </si>
  <si>
    <t>760782</t>
  </si>
  <si>
    <t>Ay, Ayşe</t>
  </si>
  <si>
    <t>1148555</t>
  </si>
  <si>
    <t>Atmaca, Süleyman</t>
  </si>
  <si>
    <t>1160531</t>
  </si>
  <si>
    <t>Ulutaş, Aysel</t>
  </si>
  <si>
    <t>1024759</t>
  </si>
  <si>
    <t>Ataş, Hayrettin</t>
  </si>
  <si>
    <t>1140512</t>
  </si>
  <si>
    <t>Koç, Şenay</t>
  </si>
  <si>
    <t>391511</t>
  </si>
  <si>
    <t>Toprakçı, Öznur</t>
  </si>
  <si>
    <t>75393</t>
  </si>
  <si>
    <t>Ulak, Güner (3)</t>
  </si>
  <si>
    <t>924974</t>
  </si>
  <si>
    <t>Yıldırım, Serdar</t>
  </si>
  <si>
    <t>1116594</t>
  </si>
  <si>
    <t>Bakht, Nazlı</t>
  </si>
  <si>
    <t>503597</t>
  </si>
  <si>
    <t>Hatipoğlu, Meliha</t>
  </si>
  <si>
    <t>529006</t>
  </si>
  <si>
    <t>Marankoz, Nuray</t>
  </si>
  <si>
    <t>1163593</t>
  </si>
  <si>
    <t>Karakaya, Batuhan</t>
  </si>
  <si>
    <t>1168004</t>
  </si>
  <si>
    <t>Nemli, Ensar Baha</t>
  </si>
  <si>
    <t>647048</t>
  </si>
  <si>
    <t>İçli, Özgün (2)</t>
  </si>
  <si>
    <t>1131182</t>
  </si>
  <si>
    <t>Bayrakçı, Muzaffer Mert</t>
  </si>
  <si>
    <t>1129717</t>
  </si>
  <si>
    <t>Ceylan, Ünzile</t>
  </si>
  <si>
    <t>835440</t>
  </si>
  <si>
    <t>Demir, Can İlker</t>
  </si>
  <si>
    <t>907090</t>
  </si>
  <si>
    <t>Arabacı, Hanife</t>
  </si>
  <si>
    <t>1115711</t>
  </si>
  <si>
    <t>Doğan, Mesut</t>
  </si>
  <si>
    <t>155760</t>
  </si>
  <si>
    <t>Topal, Fazilet</t>
  </si>
  <si>
    <t>712099</t>
  </si>
  <si>
    <t>Alyürük, Begüm (2)</t>
  </si>
  <si>
    <t>1170688</t>
  </si>
  <si>
    <t>Ertürk, İbrahim</t>
  </si>
  <si>
    <t>1140880</t>
  </si>
  <si>
    <t>Emre, Hüseyin</t>
  </si>
  <si>
    <t>216940</t>
  </si>
  <si>
    <t>Şehiraltı, Mine</t>
  </si>
  <si>
    <t>691191</t>
  </si>
  <si>
    <t>Kardaş, Salim</t>
  </si>
  <si>
    <t>1168519</t>
  </si>
  <si>
    <t>Taşdemir, Serdar</t>
  </si>
  <si>
    <t>248462</t>
  </si>
  <si>
    <t>Ceylan, Simay</t>
  </si>
  <si>
    <t>497596</t>
  </si>
  <si>
    <t>Karan, Kağan</t>
  </si>
  <si>
    <t>608994</t>
  </si>
  <si>
    <t>Koçlu, Abdul Selim</t>
  </si>
  <si>
    <t>126388</t>
  </si>
  <si>
    <t>Çerçi, Fatma</t>
  </si>
  <si>
    <t>374747</t>
  </si>
  <si>
    <t>Özçelik, Salihe</t>
  </si>
  <si>
    <t>1144316</t>
  </si>
  <si>
    <t>Özdemir, Mert</t>
  </si>
  <si>
    <t>438141</t>
  </si>
  <si>
    <t>Yıldızlı, Armağan (2)</t>
  </si>
  <si>
    <t>162713</t>
  </si>
  <si>
    <t>Şimşek, Serap</t>
  </si>
  <si>
    <t>1116595</t>
  </si>
  <si>
    <t>İnan, Hasan</t>
  </si>
  <si>
    <t>1050315</t>
  </si>
  <si>
    <t>İnaltekin, Yasemin</t>
  </si>
  <si>
    <t>421307</t>
  </si>
  <si>
    <t>Şahin, Turan</t>
  </si>
  <si>
    <t>1033573</t>
  </si>
  <si>
    <t>Duru, Murat</t>
  </si>
  <si>
    <t>588562</t>
  </si>
  <si>
    <t>Beşiroğlu, Turgay</t>
  </si>
  <si>
    <t>1036544</t>
  </si>
  <si>
    <t>Uygun, Ertuğrul</t>
  </si>
  <si>
    <t>530677</t>
  </si>
  <si>
    <t>Akoba, Hüseyin Serdar (2)</t>
  </si>
  <si>
    <t>794441</t>
  </si>
  <si>
    <t>Konur, Salih</t>
  </si>
  <si>
    <t>594337</t>
  </si>
  <si>
    <t>Karadeniz, Hanife</t>
  </si>
  <si>
    <t>588214</t>
  </si>
  <si>
    <t>Emlik, Nebahat</t>
  </si>
  <si>
    <t>15757</t>
  </si>
  <si>
    <t>Demirbaş, Pirsen</t>
  </si>
  <si>
    <t>1106397</t>
  </si>
  <si>
    <t>Besler, Onur</t>
  </si>
  <si>
    <t>1085585</t>
  </si>
  <si>
    <t>Altıntaş, Turgay</t>
  </si>
  <si>
    <t>727589</t>
  </si>
  <si>
    <t>Beşir, Uğur</t>
  </si>
  <si>
    <t>650919</t>
  </si>
  <si>
    <t>Okan, Yasin</t>
  </si>
  <si>
    <t>721857</t>
  </si>
  <si>
    <t>Akbaş, Ramazan (4)</t>
  </si>
  <si>
    <t>818313</t>
  </si>
  <si>
    <t>Biçer, Ozancan</t>
  </si>
  <si>
    <t>790040</t>
  </si>
  <si>
    <t>Göl, Caner (2)</t>
  </si>
  <si>
    <t>1148538</t>
  </si>
  <si>
    <t>Öztürk, Özcan</t>
  </si>
  <si>
    <t>1025793</t>
  </si>
  <si>
    <t>Çölgeçen, Tuğba</t>
  </si>
  <si>
    <t>925291</t>
  </si>
  <si>
    <t>Aytuğ, Metin</t>
  </si>
  <si>
    <t>941878</t>
  </si>
  <si>
    <t>Akyay, Özlem Zeynep</t>
  </si>
  <si>
    <t>831898</t>
  </si>
  <si>
    <t>Sevilmiş, Ayser</t>
  </si>
  <si>
    <t>557576</t>
  </si>
  <si>
    <t>Aktürk, Hüseyin</t>
  </si>
  <si>
    <t>1178000</t>
  </si>
  <si>
    <t>Kaygusuz, Rafet</t>
  </si>
  <si>
    <t>672031</t>
  </si>
  <si>
    <t>Cıbır, Feyza</t>
  </si>
  <si>
    <t>1178306</t>
  </si>
  <si>
    <t>Ay, Özgür</t>
  </si>
  <si>
    <t>610039</t>
  </si>
  <si>
    <t>Salman, Nevzat</t>
  </si>
  <si>
    <t>66963</t>
  </si>
  <si>
    <t>Bayrak, Aynur</t>
  </si>
  <si>
    <t>58818</t>
  </si>
  <si>
    <t>Erenkaya, Ozan</t>
  </si>
  <si>
    <t>800593</t>
  </si>
  <si>
    <t>Aydın, Zahide</t>
  </si>
  <si>
    <t>630630</t>
  </si>
  <si>
    <t>Gözübüyük, Onur</t>
  </si>
  <si>
    <t>511751</t>
  </si>
  <si>
    <t>Yıldırım, Mustafa</t>
  </si>
  <si>
    <t>1176514</t>
  </si>
  <si>
    <t>Vural, Dilek</t>
  </si>
  <si>
    <t>940904</t>
  </si>
  <si>
    <t>Becerikli Aksan, Gülşah</t>
  </si>
  <si>
    <t>446206</t>
  </si>
  <si>
    <t>Harata, Deniz Dilay</t>
  </si>
  <si>
    <t>492550</t>
  </si>
  <si>
    <t>Ataç, Emine</t>
  </si>
  <si>
    <t>1070383</t>
  </si>
  <si>
    <t>Öztunç, Mikail (3)</t>
  </si>
  <si>
    <t>1080317</t>
  </si>
  <si>
    <t>Yakut, Mehmet Fatih (3)</t>
  </si>
  <si>
    <t>1063591</t>
  </si>
  <si>
    <t>Mut, Feyza</t>
  </si>
  <si>
    <t>1174424</t>
  </si>
  <si>
    <t>Ateş, Ümit</t>
  </si>
  <si>
    <t>919300</t>
  </si>
  <si>
    <t>Birgül, Muammer</t>
  </si>
  <si>
    <t>993317</t>
  </si>
  <si>
    <t>Meşe, Ufukay (2)</t>
  </si>
  <si>
    <t>343607</t>
  </si>
  <si>
    <t>Yavuz, Reyhan</t>
  </si>
  <si>
    <t>403035</t>
  </si>
  <si>
    <t>Zenginer, Mustafa (3)</t>
  </si>
  <si>
    <t>17584</t>
  </si>
  <si>
    <t>Taşkelek, Sevim (3)</t>
  </si>
  <si>
    <t>802924</t>
  </si>
  <si>
    <t>Yardımcıel, Leyla Apaydın</t>
  </si>
  <si>
    <t>146237</t>
  </si>
  <si>
    <t>Kurt, Nevride (2)</t>
  </si>
  <si>
    <t>75123</t>
  </si>
  <si>
    <t>Sahın, Murat (2)</t>
  </si>
  <si>
    <t>666150</t>
  </si>
  <si>
    <t>Çelik, Ali</t>
  </si>
  <si>
    <t>180962</t>
  </si>
  <si>
    <t>Bakır, Selim</t>
  </si>
  <si>
    <t>1181205</t>
  </si>
  <si>
    <t>Murat, Tolga</t>
  </si>
  <si>
    <t>1024467</t>
  </si>
  <si>
    <t>Demir, Pembe</t>
  </si>
  <si>
    <t>1174753</t>
  </si>
  <si>
    <t>Avam, Bekim</t>
  </si>
  <si>
    <t>1101563</t>
  </si>
  <si>
    <t>Eken, Filiz</t>
  </si>
  <si>
    <t>628362</t>
  </si>
  <si>
    <t>Atılkan, Ferhat</t>
  </si>
  <si>
    <t>108885</t>
  </si>
  <si>
    <t>Özer, Yasin Burak</t>
  </si>
  <si>
    <t>400274</t>
  </si>
  <si>
    <t>Gökdemir, Nur</t>
  </si>
  <si>
    <t>800033</t>
  </si>
  <si>
    <t>Ergün, Semih</t>
  </si>
  <si>
    <t>686149</t>
  </si>
  <si>
    <t>Korkmaz, İlke (2)</t>
  </si>
  <si>
    <t>687194</t>
  </si>
  <si>
    <t>Güven Şahin, Gamze (6)</t>
  </si>
  <si>
    <t>480199</t>
  </si>
  <si>
    <t>Tan, Atalay (2)</t>
  </si>
  <si>
    <t>876058</t>
  </si>
  <si>
    <t>Taşlıçukur, Beyza</t>
  </si>
  <si>
    <t>512263</t>
  </si>
  <si>
    <t>Karaduman, Hakan</t>
  </si>
  <si>
    <t>296308</t>
  </si>
  <si>
    <t>Yılmaz, Muhammet Ali (2)</t>
  </si>
  <si>
    <t>1146726</t>
  </si>
  <si>
    <t>Akca, Niyazi</t>
  </si>
  <si>
    <t>1027130</t>
  </si>
  <si>
    <t>Açık, Hayriye</t>
  </si>
  <si>
    <t>1047973</t>
  </si>
  <si>
    <t>Karhan, Münire Uraz</t>
  </si>
  <si>
    <t>1081281</t>
  </si>
  <si>
    <t>Süloğlu, Duygu</t>
  </si>
  <si>
    <t>590190</t>
  </si>
  <si>
    <t>Çakar, Aytekin</t>
  </si>
  <si>
    <t>688592</t>
  </si>
  <si>
    <t>Ülğer, Mücella (3)</t>
  </si>
  <si>
    <t>430940</t>
  </si>
  <si>
    <t>Yalçınkaya, Mustafa (2)</t>
  </si>
  <si>
    <t>1167815</t>
  </si>
  <si>
    <t>Şener, Bayram</t>
  </si>
  <si>
    <t>26836</t>
  </si>
  <si>
    <t>Ulutaş, Ergin</t>
  </si>
  <si>
    <t>65883</t>
  </si>
  <si>
    <t>Karabaş, Veysel Levent</t>
  </si>
  <si>
    <t>1039231</t>
  </si>
  <si>
    <t>Kızılbuğa, Atila</t>
  </si>
  <si>
    <t>204630</t>
  </si>
  <si>
    <t>Taşdemir, Neziha</t>
  </si>
  <si>
    <t>1074087</t>
  </si>
  <si>
    <t>Kobya, Çağrı</t>
  </si>
  <si>
    <t>942447</t>
  </si>
  <si>
    <t>Kuruoğlu, Fuat</t>
  </si>
  <si>
    <t>904551</t>
  </si>
  <si>
    <t>Demirkol, Mahmut</t>
  </si>
  <si>
    <t>1140572</t>
  </si>
  <si>
    <t>Yıltaş, Kübra</t>
  </si>
  <si>
    <t>604962</t>
  </si>
  <si>
    <t>Ege, Furkan</t>
  </si>
  <si>
    <t>1158653</t>
  </si>
  <si>
    <t>Seçgin, Ahmet (2)</t>
  </si>
  <si>
    <t>1183438</t>
  </si>
  <si>
    <t>Taşdemir, Nurullah</t>
  </si>
  <si>
    <t>103793</t>
  </si>
  <si>
    <t>Acar, Semahat</t>
  </si>
  <si>
    <t>807222</t>
  </si>
  <si>
    <t>Ateş, Havva</t>
  </si>
  <si>
    <t>253590</t>
  </si>
  <si>
    <t>Dündar, Ulaş</t>
  </si>
  <si>
    <t>846680</t>
  </si>
  <si>
    <t>Şahin, Müslüm (2)</t>
  </si>
  <si>
    <t>1188549</t>
  </si>
  <si>
    <t>Karaarslan, Salih Bünyamin</t>
  </si>
  <si>
    <t>1193811</t>
  </si>
  <si>
    <t>Cengiz, Vedat</t>
  </si>
  <si>
    <t>1158623</t>
  </si>
  <si>
    <t>Daş, Dilan (3)</t>
  </si>
  <si>
    <t>792853</t>
  </si>
  <si>
    <t>Demircan, Gül</t>
  </si>
  <si>
    <t>357092</t>
  </si>
  <si>
    <t>Ayaşlı, Betül</t>
  </si>
  <si>
    <t>456888</t>
  </si>
  <si>
    <t>Karabulut, Duygu</t>
  </si>
  <si>
    <t>207699</t>
  </si>
  <si>
    <t>Günal, Berrin</t>
  </si>
  <si>
    <t>922317</t>
  </si>
  <si>
    <t>Serdar Caglayangıl</t>
  </si>
  <si>
    <t>895504</t>
  </si>
  <si>
    <t>Varnalı, Kazım</t>
  </si>
  <si>
    <t>1191580</t>
  </si>
  <si>
    <t>Pelit, Hülya</t>
  </si>
  <si>
    <t>696812</t>
  </si>
  <si>
    <t>Uçman, Birol (2)</t>
  </si>
  <si>
    <t>533847</t>
  </si>
  <si>
    <t>Kahraman, Emine</t>
  </si>
  <si>
    <t>1163481</t>
  </si>
  <si>
    <t>Muserref Topaloglu</t>
  </si>
  <si>
    <t>1190304</t>
  </si>
  <si>
    <t>Ülken, Onur</t>
  </si>
  <si>
    <t>225638</t>
  </si>
  <si>
    <t>Aba, Nurşen</t>
  </si>
  <si>
    <t>1065287</t>
  </si>
  <si>
    <t>Bolat, Melek Demirbağ</t>
  </si>
  <si>
    <t>571246</t>
  </si>
  <si>
    <t>Şahinkesen, Şeyma (2)</t>
  </si>
  <si>
    <t>795201</t>
  </si>
  <si>
    <t>Çelik, Metin</t>
  </si>
  <si>
    <t>1146792</t>
  </si>
  <si>
    <t>Doğanlı, Memnune</t>
  </si>
  <si>
    <t>444443</t>
  </si>
  <si>
    <t>Çillioğlu, Yavuz İbrahim (2)</t>
  </si>
  <si>
    <t>773038</t>
  </si>
  <si>
    <t>Sarıyıldız, Ali</t>
  </si>
  <si>
    <t>1125891</t>
  </si>
  <si>
    <t>Uçaktürk, Muhammet Mansur</t>
  </si>
  <si>
    <t>691947</t>
  </si>
  <si>
    <t>Çaylak, Gökhan</t>
  </si>
  <si>
    <t>1050456</t>
  </si>
  <si>
    <t>Kartal, Fatma (2)</t>
  </si>
  <si>
    <t>1137316</t>
  </si>
  <si>
    <t>Çetres, Recai</t>
  </si>
  <si>
    <t>1002848</t>
  </si>
  <si>
    <t>Yarımel, Hülya</t>
  </si>
  <si>
    <t>18163</t>
  </si>
  <si>
    <t>Çetinkaya, Sinan</t>
  </si>
  <si>
    <t>1025335</t>
  </si>
  <si>
    <t>Şengel, Erdinç</t>
  </si>
  <si>
    <t>687286</t>
  </si>
  <si>
    <t>Yılmaz, Mihriban</t>
  </si>
  <si>
    <t>1148529</t>
  </si>
  <si>
    <t>Eymen, Orhan</t>
  </si>
  <si>
    <t>74654</t>
  </si>
  <si>
    <t>Karadaşlı, Safiye</t>
  </si>
  <si>
    <t>641443</t>
  </si>
  <si>
    <t>Altun, Lokman (2)</t>
  </si>
  <si>
    <t>622141</t>
  </si>
  <si>
    <t>Karasoy, Rabia</t>
  </si>
  <si>
    <t>1194453</t>
  </si>
  <si>
    <t>Altıntaş, Fehime</t>
  </si>
  <si>
    <t>867334</t>
  </si>
  <si>
    <t>Ertanal, Efnan</t>
  </si>
  <si>
    <t>1142572</t>
  </si>
  <si>
    <t>Tekin, Fatih</t>
  </si>
  <si>
    <t>1065118</t>
  </si>
  <si>
    <t>Gökalp, Emine</t>
  </si>
  <si>
    <t>214342</t>
  </si>
  <si>
    <t>Erçin, Hazar</t>
  </si>
  <si>
    <t>923569</t>
  </si>
  <si>
    <t>Çakmak, Yağmur</t>
  </si>
  <si>
    <t>213093</t>
  </si>
  <si>
    <t>Çalık, Nazife</t>
  </si>
  <si>
    <t>560170</t>
  </si>
  <si>
    <t>Tümkaya, Demet</t>
  </si>
  <si>
    <t>1197061</t>
  </si>
  <si>
    <t>Başar, Tunahan</t>
  </si>
  <si>
    <t>833682</t>
  </si>
  <si>
    <t>Yiğitler, İhsan</t>
  </si>
  <si>
    <t>1195492</t>
  </si>
  <si>
    <t>Aygün, Erkan</t>
  </si>
  <si>
    <t>1170901</t>
  </si>
  <si>
    <t>Alıcı, Niyazi</t>
  </si>
  <si>
    <t>257168</t>
  </si>
  <si>
    <t>İnaltekin, Onur</t>
  </si>
  <si>
    <t>971381</t>
  </si>
  <si>
    <t>Soybelli, Mehtap</t>
  </si>
  <si>
    <t>1199652</t>
  </si>
  <si>
    <t>Coşkun, Emine (2)</t>
  </si>
  <si>
    <t>745308</t>
  </si>
  <si>
    <t>Özsoy, Şükrü (2)</t>
  </si>
  <si>
    <t>910681</t>
  </si>
  <si>
    <t>Öztekin, Sercan</t>
  </si>
  <si>
    <t>368257</t>
  </si>
  <si>
    <t>Özcan, Nüket</t>
  </si>
  <si>
    <t>927125</t>
  </si>
  <si>
    <t>Tümkaya, Deniz</t>
  </si>
  <si>
    <t>873034</t>
  </si>
  <si>
    <t>Erel, Melike</t>
  </si>
  <si>
    <t>611011</t>
  </si>
  <si>
    <t>Adıyaman, Tacettin</t>
  </si>
  <si>
    <t>412481</t>
  </si>
  <si>
    <t>Kaval, Yasemin</t>
  </si>
  <si>
    <t>269539</t>
  </si>
  <si>
    <t>Erman, Eren</t>
  </si>
  <si>
    <t>808441</t>
  </si>
  <si>
    <t>Bilgin, Faruk</t>
  </si>
  <si>
    <t>1144271</t>
  </si>
  <si>
    <t>Altun, Erdal</t>
  </si>
  <si>
    <t>594009</t>
  </si>
  <si>
    <t>Duman, Binnaz</t>
  </si>
  <si>
    <t>1185346</t>
  </si>
  <si>
    <t>Hasan Huseyın Kucuk</t>
  </si>
  <si>
    <t>74209</t>
  </si>
  <si>
    <t>Budak, Fatma</t>
  </si>
  <si>
    <t>643135</t>
  </si>
  <si>
    <t>Altunlu, Neşe</t>
  </si>
  <si>
    <t>150317</t>
  </si>
  <si>
    <t>Aybar, Sevim</t>
  </si>
  <si>
    <t>610733</t>
  </si>
  <si>
    <t>Sirmen, Hayriye</t>
  </si>
  <si>
    <t>916567</t>
  </si>
  <si>
    <t>Uludağ, İrem Büşra</t>
  </si>
  <si>
    <t>1200702</t>
  </si>
  <si>
    <t>Günay, Rıdvan</t>
  </si>
  <si>
    <t>904224</t>
  </si>
  <si>
    <t>Sözen, Şengül</t>
  </si>
  <si>
    <t>1139235</t>
  </si>
  <si>
    <t>Çağlayan, Muammer</t>
  </si>
  <si>
    <t>758475</t>
  </si>
  <si>
    <t>Hekim, Ayşin</t>
  </si>
  <si>
    <t>1188159</t>
  </si>
  <si>
    <t>Ergün, Ferhan</t>
  </si>
  <si>
    <t>578299</t>
  </si>
  <si>
    <t>Açıkgöz, Ayşen</t>
  </si>
  <si>
    <t>1045958</t>
  </si>
  <si>
    <t>Uraçin, Zehra (2)</t>
  </si>
  <si>
    <t>1187788</t>
  </si>
  <si>
    <t>Koçoğlu, Ahmet</t>
  </si>
  <si>
    <t>369106</t>
  </si>
  <si>
    <t>Aksoy, Ahmet</t>
  </si>
  <si>
    <t>771017</t>
  </si>
  <si>
    <t>Akceylan, Zafer</t>
  </si>
  <si>
    <t>276293</t>
  </si>
  <si>
    <t>Dağ, Furkan</t>
  </si>
  <si>
    <t>1127920</t>
  </si>
  <si>
    <t>Hor, Yasemin</t>
  </si>
  <si>
    <t>972875</t>
  </si>
  <si>
    <t>Durak, Yunus Emre (2)</t>
  </si>
  <si>
    <t>253291</t>
  </si>
  <si>
    <t>Avcı, Gülümser</t>
  </si>
  <si>
    <t>94167</t>
  </si>
  <si>
    <t>Doğan, Hüseyin (2)</t>
  </si>
  <si>
    <t>698673</t>
  </si>
  <si>
    <t>Akyıldırım, Burak</t>
  </si>
  <si>
    <t>216950</t>
  </si>
  <si>
    <t>Gökhan, Zubeyda</t>
  </si>
  <si>
    <t>214460</t>
  </si>
  <si>
    <t>Oruç, Nuri (2)</t>
  </si>
  <si>
    <t>367381</t>
  </si>
  <si>
    <t>Kureş, Emre</t>
  </si>
  <si>
    <t>367382</t>
  </si>
  <si>
    <t>Kureş, Yunus</t>
  </si>
  <si>
    <t>55599</t>
  </si>
  <si>
    <t>Çorakçı, Jale Gülüzar (4)</t>
  </si>
  <si>
    <t>284078</t>
  </si>
  <si>
    <t>Sezaioğlu, Semra (3)</t>
  </si>
  <si>
    <t>1200704</t>
  </si>
  <si>
    <t>Kayar, Emrullah</t>
  </si>
  <si>
    <t>408775</t>
  </si>
  <si>
    <t>Salman, Asiye (2)</t>
  </si>
  <si>
    <t>207934</t>
  </si>
  <si>
    <t>Boyacı, Orkun</t>
  </si>
  <si>
    <t>1126460</t>
  </si>
  <si>
    <t>Göztok, Büşra</t>
  </si>
  <si>
    <t>87612</t>
  </si>
  <si>
    <t>Özer, Nezahat (2)</t>
  </si>
  <si>
    <t>1191626</t>
  </si>
  <si>
    <t>Demirci, Mercan</t>
  </si>
  <si>
    <t>1200731</t>
  </si>
  <si>
    <t>Uysal, Yusra Nur</t>
  </si>
  <si>
    <t>70086</t>
  </si>
  <si>
    <t>Ayçiçek, Semra (2)</t>
  </si>
  <si>
    <t>1118821</t>
  </si>
  <si>
    <t>Yeşilkaya, Mustafa (2)</t>
  </si>
  <si>
    <t>1096194</t>
  </si>
  <si>
    <t>Demirel, Doğancan</t>
  </si>
  <si>
    <t>1122905</t>
  </si>
  <si>
    <t>Erdal, Zehra</t>
  </si>
  <si>
    <t>1086880</t>
  </si>
  <si>
    <t>Likos, Gürdal</t>
  </si>
  <si>
    <t>1199106</t>
  </si>
  <si>
    <t>Akkan, Muhammed Fatih</t>
  </si>
  <si>
    <t>233648</t>
  </si>
  <si>
    <t>Özdemir, Mertcan (3)</t>
  </si>
  <si>
    <t>337880</t>
  </si>
  <si>
    <t>Karataş, Okan (2)</t>
  </si>
  <si>
    <t>658030</t>
  </si>
  <si>
    <t>Akın, Kadir</t>
  </si>
  <si>
    <t>204427</t>
  </si>
  <si>
    <t>Bağdat, Hacer (2)</t>
  </si>
  <si>
    <t>879263</t>
  </si>
  <si>
    <t>Topuz, Müberrah</t>
  </si>
  <si>
    <t>908380</t>
  </si>
  <si>
    <t>Bilgin, Tuğba</t>
  </si>
  <si>
    <t>1148960</t>
  </si>
  <si>
    <t>Köse, Nüket</t>
  </si>
  <si>
    <t>1142834</t>
  </si>
  <si>
    <t>Erdoğan, Aysel</t>
  </si>
  <si>
    <t>684121</t>
  </si>
  <si>
    <t>Karaca, Ramazan</t>
  </si>
  <si>
    <t>959783</t>
  </si>
  <si>
    <t>Kurnaz, Sadet</t>
  </si>
  <si>
    <t>530444</t>
  </si>
  <si>
    <t>Acar, Fatih</t>
  </si>
  <si>
    <t>474325</t>
  </si>
  <si>
    <t>Anuçin, Durmuş (2)</t>
  </si>
  <si>
    <t>1210097</t>
  </si>
  <si>
    <t>Dovan, Ahmet Tümay</t>
  </si>
  <si>
    <t>278705</t>
  </si>
  <si>
    <t>Şahin, Suzan</t>
  </si>
  <si>
    <t>146913</t>
  </si>
  <si>
    <t>Sevencan, Nurdoğan (2)</t>
  </si>
  <si>
    <t>575261</t>
  </si>
  <si>
    <t>Ağdacı, Şafak (3)</t>
  </si>
  <si>
    <t>1060749</t>
  </si>
  <si>
    <t>Gündoğdu, Elif</t>
  </si>
  <si>
    <t>349974</t>
  </si>
  <si>
    <t>Yetkin, Ayşe</t>
  </si>
  <si>
    <t>1074015</t>
  </si>
  <si>
    <t>Yüksel, Soner</t>
  </si>
  <si>
    <t>27330</t>
  </si>
  <si>
    <t>Sancak, Nurcan</t>
  </si>
  <si>
    <t>1139290</t>
  </si>
  <si>
    <t>Kızılarslanoğlu, Muhammed Raşid</t>
  </si>
  <si>
    <t>1153771</t>
  </si>
  <si>
    <t>Kara, Birol</t>
  </si>
  <si>
    <t>1093933</t>
  </si>
  <si>
    <t>Durgut, Sedat</t>
  </si>
  <si>
    <t>996532</t>
  </si>
  <si>
    <t>Peker, Hatice</t>
  </si>
  <si>
    <t>197781</t>
  </si>
  <si>
    <t>Kaval, Nazife</t>
  </si>
  <si>
    <t>1213599</t>
  </si>
  <si>
    <t>Göksoy, Selçuk</t>
  </si>
  <si>
    <t>1076087</t>
  </si>
  <si>
    <t>Çoraman, Hüsnü Emre</t>
  </si>
  <si>
    <t>390113</t>
  </si>
  <si>
    <t>Ceyhan, Fatma</t>
  </si>
  <si>
    <t>1205829</t>
  </si>
  <si>
    <t>Polattımur, Mehmet</t>
  </si>
  <si>
    <t>44027</t>
  </si>
  <si>
    <t>Yeni, Semiya</t>
  </si>
  <si>
    <t>94469</t>
  </si>
  <si>
    <t>Sen, Bugra</t>
  </si>
  <si>
    <t>216728</t>
  </si>
  <si>
    <t>Eriş, Uğur</t>
  </si>
  <si>
    <t>949342</t>
  </si>
  <si>
    <t>Hocalar, Altuğ Melih</t>
  </si>
  <si>
    <t>1204393</t>
  </si>
  <si>
    <t>Özyurt, Tülay</t>
  </si>
  <si>
    <t>452084</t>
  </si>
  <si>
    <t>Marankoz, Osman (3)</t>
  </si>
  <si>
    <t>703300</t>
  </si>
  <si>
    <t>Özdemir, Murat Levent</t>
  </si>
  <si>
    <t>88791</t>
  </si>
  <si>
    <t>Karabaş, Cahide</t>
  </si>
  <si>
    <t>762982</t>
  </si>
  <si>
    <t>Aydın, Emel (2)</t>
  </si>
  <si>
    <t>506424</t>
  </si>
  <si>
    <t>Aliz, Perihan</t>
  </si>
  <si>
    <t>21166</t>
  </si>
  <si>
    <t>Korkut, Destan</t>
  </si>
  <si>
    <t>1043803</t>
  </si>
  <si>
    <t>Ergül, Selami</t>
  </si>
  <si>
    <t>1138543</t>
  </si>
  <si>
    <t>Kutlu, Züleyha</t>
  </si>
  <si>
    <t>1204642</t>
  </si>
  <si>
    <t>Özen, Bülent</t>
  </si>
  <si>
    <t>993067</t>
  </si>
  <si>
    <t>Akbulut, Hatice</t>
  </si>
  <si>
    <t>872756</t>
  </si>
  <si>
    <t>Akgüneş, Ahmet</t>
  </si>
  <si>
    <t>384512</t>
  </si>
  <si>
    <t>Aybakan, Aytekin</t>
  </si>
  <si>
    <t>639172</t>
  </si>
  <si>
    <t>Denizli, Mahmut</t>
  </si>
  <si>
    <t>1179676</t>
  </si>
  <si>
    <t>Gılgen, Burak</t>
  </si>
  <si>
    <t>1210082</t>
  </si>
  <si>
    <t>Kocacık, Ahmet Numan</t>
  </si>
  <si>
    <t>1139150</t>
  </si>
  <si>
    <t>Aktaş, Arzu</t>
  </si>
  <si>
    <t>903585</t>
  </si>
  <si>
    <t>Başer, Uhut</t>
  </si>
  <si>
    <t>1132215</t>
  </si>
  <si>
    <t>Kardüz, Muzaffer</t>
  </si>
  <si>
    <t>1206887</t>
  </si>
  <si>
    <t>Kaya, Müfide</t>
  </si>
  <si>
    <t>1043420</t>
  </si>
  <si>
    <t>Karaoğlan, Nazife</t>
  </si>
  <si>
    <t>1086980</t>
  </si>
  <si>
    <t>Demirtaş, Şükrü</t>
  </si>
  <si>
    <t>1176547</t>
  </si>
  <si>
    <t>Kaygusuz, Abdulkerim</t>
  </si>
  <si>
    <t>893116</t>
  </si>
  <si>
    <t>Erdem Oksuzoglu</t>
  </si>
  <si>
    <t>640458</t>
  </si>
  <si>
    <t>Dönmez, Vildan</t>
  </si>
  <si>
    <t>987018</t>
  </si>
  <si>
    <t>Bayram, Yasemin</t>
  </si>
  <si>
    <t>871198</t>
  </si>
  <si>
    <t>Fındık, İbrahim (2)</t>
  </si>
  <si>
    <t>644613</t>
  </si>
  <si>
    <t>Pir, İsmail Cihan (2)</t>
  </si>
  <si>
    <t>1204773</t>
  </si>
  <si>
    <t>Özbek, Ayfer</t>
  </si>
  <si>
    <t>551781</t>
  </si>
  <si>
    <t>Güncan, Faize</t>
  </si>
  <si>
    <t>1206828</t>
  </si>
  <si>
    <t>Yoloğlu, Yahya</t>
  </si>
  <si>
    <t>1206948</t>
  </si>
  <si>
    <t>Aksu, Sema</t>
  </si>
  <si>
    <t>449686</t>
  </si>
  <si>
    <t>Bayık, Naciye</t>
  </si>
  <si>
    <t>934220</t>
  </si>
  <si>
    <t>Toprak, Ahmet</t>
  </si>
  <si>
    <t>278265</t>
  </si>
  <si>
    <t>Palaz, Zahide</t>
  </si>
  <si>
    <t>1158621</t>
  </si>
  <si>
    <t>Kayal, Mukaddes (2)</t>
  </si>
  <si>
    <t>630873</t>
  </si>
  <si>
    <t>Yiğit, Sezer (2)</t>
  </si>
  <si>
    <t>425593</t>
  </si>
  <si>
    <t>Eygi, Suat (4)</t>
  </si>
  <si>
    <t>56572</t>
  </si>
  <si>
    <t>Sağır, Özden (2)</t>
  </si>
  <si>
    <t>1207447</t>
  </si>
  <si>
    <t>Uğur, Muhammed Emin</t>
  </si>
  <si>
    <t>300125</t>
  </si>
  <si>
    <t>Aras, Kadir Yavuz</t>
  </si>
  <si>
    <t>1146751</t>
  </si>
  <si>
    <t>Ekinci, Özgür (2)</t>
  </si>
  <si>
    <t>1206951</t>
  </si>
  <si>
    <t>Burkucu, Burak</t>
  </si>
  <si>
    <t>1149442</t>
  </si>
  <si>
    <t>Pekçolak, Meric</t>
  </si>
  <si>
    <t>377127</t>
  </si>
  <si>
    <t>Eren, Ayşenur</t>
  </si>
  <si>
    <t>920283</t>
  </si>
  <si>
    <t>Taş, Mehmet Masum (2)</t>
  </si>
  <si>
    <t>804652</t>
  </si>
  <si>
    <t>Uzunca, Hasan</t>
  </si>
  <si>
    <t>616168</t>
  </si>
  <si>
    <t>Güzel, Emine</t>
  </si>
  <si>
    <t>868286</t>
  </si>
  <si>
    <t>Güzel, Mehmet</t>
  </si>
  <si>
    <t>1116432</t>
  </si>
  <si>
    <t>Genç, Keriman</t>
  </si>
  <si>
    <t>1050529</t>
  </si>
  <si>
    <t>Çobanoğlu, Dilara (2)</t>
  </si>
  <si>
    <t>733390</t>
  </si>
  <si>
    <t>Bayar, Melahat</t>
  </si>
  <si>
    <t>1194243</t>
  </si>
  <si>
    <t>Özaydın, Erdal</t>
  </si>
  <si>
    <t>1133563</t>
  </si>
  <si>
    <t>Güney, İdris</t>
  </si>
  <si>
    <t>1122802</t>
  </si>
  <si>
    <t>Karacimşit, Serap</t>
  </si>
  <si>
    <t>265995</t>
  </si>
  <si>
    <t>Özekli, Seçkin (2)</t>
  </si>
  <si>
    <t>760885</t>
  </si>
  <si>
    <t>Aygün, Zekiye</t>
  </si>
  <si>
    <t>709177</t>
  </si>
  <si>
    <t>Demir, Orhan</t>
  </si>
  <si>
    <t>474611</t>
  </si>
  <si>
    <t>Demiray, Emine</t>
  </si>
  <si>
    <t>1239569</t>
  </si>
  <si>
    <t>Dolanbey, Doğukan (2)</t>
  </si>
  <si>
    <t>995304</t>
  </si>
  <si>
    <t>İşyar, Aybüke (2)</t>
  </si>
  <si>
    <t>1212573</t>
  </si>
  <si>
    <t>Çakar, Duru</t>
  </si>
  <si>
    <t>1070548</t>
  </si>
  <si>
    <t>Duman, Mert</t>
  </si>
  <si>
    <t>452307</t>
  </si>
  <si>
    <t>Gökbayrak, Merve (2)</t>
  </si>
  <si>
    <t>1050005</t>
  </si>
  <si>
    <t>Cebeci, Abdullah</t>
  </si>
  <si>
    <t>607284</t>
  </si>
  <si>
    <t>Baş, Turan</t>
  </si>
  <si>
    <t>1214981</t>
  </si>
  <si>
    <t>Aktaş, Kenan</t>
  </si>
  <si>
    <t>1221120</t>
  </si>
  <si>
    <t>Arıcan, Şennur</t>
  </si>
  <si>
    <t>618082</t>
  </si>
  <si>
    <t>Sarı, Kübra</t>
  </si>
  <si>
    <t>856913</t>
  </si>
  <si>
    <t>Karacan, Cem (4)</t>
  </si>
  <si>
    <t>1212551</t>
  </si>
  <si>
    <t>Cesur, Ünal</t>
  </si>
  <si>
    <t>1239864</t>
  </si>
  <si>
    <t>Yol, Cihan</t>
  </si>
  <si>
    <t>601734</t>
  </si>
  <si>
    <t>Emil, Şazimet</t>
  </si>
  <si>
    <t>1152515</t>
  </si>
  <si>
    <t>Kef, Samet</t>
  </si>
  <si>
    <t>374710</t>
  </si>
  <si>
    <t>Yalçın, Sema</t>
  </si>
  <si>
    <t>1184360</t>
  </si>
  <si>
    <t>Yalçın, Gamzenur</t>
  </si>
  <si>
    <t>384636</t>
  </si>
  <si>
    <t>Başboğa, Zeliha</t>
  </si>
  <si>
    <t>1195443</t>
  </si>
  <si>
    <t>Yıldız, Veli</t>
  </si>
  <si>
    <t>1140850</t>
  </si>
  <si>
    <t>Feyzioğlu, Leyla (2)</t>
  </si>
  <si>
    <t>428379</t>
  </si>
  <si>
    <t>Gök, Murat</t>
  </si>
  <si>
    <t>862703</t>
  </si>
  <si>
    <t>Erdem, Kadir</t>
  </si>
  <si>
    <t>153954</t>
  </si>
  <si>
    <t>Demirkıran, Seyhan (2)</t>
  </si>
  <si>
    <t>313002</t>
  </si>
  <si>
    <t>Kırçiçek, Hikmet (2)</t>
  </si>
  <si>
    <t>1221610</t>
  </si>
  <si>
    <t>Can, Cemil</t>
  </si>
  <si>
    <t>567593</t>
  </si>
  <si>
    <t>Şahin, Ömer (2)</t>
  </si>
  <si>
    <t>1096553</t>
  </si>
  <si>
    <t>Erdoğan, Sabriye Aycan (2)</t>
  </si>
  <si>
    <t>780799</t>
  </si>
  <si>
    <t>Taşdelen, Nurullah (2)</t>
  </si>
  <si>
    <t>498127</t>
  </si>
  <si>
    <t>Toy, Gülüstan</t>
  </si>
  <si>
    <t>1118338</t>
  </si>
  <si>
    <t>Temel, Melek (2)</t>
  </si>
  <si>
    <t>1107135</t>
  </si>
  <si>
    <t>Bektaş, Zülfiye</t>
  </si>
  <si>
    <t>917331</t>
  </si>
  <si>
    <t>Zengin, Melih</t>
  </si>
  <si>
    <t>1138678</t>
  </si>
  <si>
    <t>Munga, Akılı Mrısho</t>
  </si>
  <si>
    <t>533957</t>
  </si>
  <si>
    <t>Cüni, Adem</t>
  </si>
  <si>
    <t>452086</t>
  </si>
  <si>
    <t>Çelebi, Şazimet</t>
  </si>
  <si>
    <t>1105507</t>
  </si>
  <si>
    <t>Kayalı, İlyas</t>
  </si>
  <si>
    <t>1204825</t>
  </si>
  <si>
    <t>Güngör, Alper</t>
  </si>
  <si>
    <t>1155627</t>
  </si>
  <si>
    <t>İlgar, Orhan</t>
  </si>
  <si>
    <t>151603</t>
  </si>
  <si>
    <t>Akay, Mustafa Alper</t>
  </si>
  <si>
    <t>1204609</t>
  </si>
  <si>
    <t>Filiz, İrem</t>
  </si>
  <si>
    <t>1162467</t>
  </si>
  <si>
    <t>Kaya, Şahin</t>
  </si>
  <si>
    <t>1074080</t>
  </si>
  <si>
    <t>Gülnahar, Özlem</t>
  </si>
  <si>
    <t>796545</t>
  </si>
  <si>
    <t>Ünsür, Murat</t>
  </si>
  <si>
    <t>718770</t>
  </si>
  <si>
    <t>Özkol, Ayşe</t>
  </si>
  <si>
    <t>13578</t>
  </si>
  <si>
    <t>Güngör, Sevim (2)</t>
  </si>
  <si>
    <t>474014</t>
  </si>
  <si>
    <t>Kılıç, Güldane</t>
  </si>
  <si>
    <t>1207979</t>
  </si>
  <si>
    <t>Bağırov, Sadıq</t>
  </si>
  <si>
    <t>922756</t>
  </si>
  <si>
    <t>Oğuz, Eylem</t>
  </si>
  <si>
    <t>458816</t>
  </si>
  <si>
    <t>Gökkaya, Müyesser</t>
  </si>
  <si>
    <t>522637</t>
  </si>
  <si>
    <t>835293</t>
  </si>
  <si>
    <t>Eser, Türkan</t>
  </si>
  <si>
    <t>1221124</t>
  </si>
  <si>
    <t>Baba, Taha Haydar</t>
  </si>
  <si>
    <t>807383</t>
  </si>
  <si>
    <t>Varol, Murat (2)</t>
  </si>
  <si>
    <t>559293</t>
  </si>
  <si>
    <t>Deniz Üçkol, Firdevs</t>
  </si>
  <si>
    <t>468000</t>
  </si>
  <si>
    <t>Küçüker, Dilek</t>
  </si>
  <si>
    <t>1001819</t>
  </si>
  <si>
    <t>Yesılyurt, Fatıh</t>
  </si>
  <si>
    <t>408182</t>
  </si>
  <si>
    <t>Varol, Zehra (4)</t>
  </si>
  <si>
    <t>435592</t>
  </si>
  <si>
    <t>Lafcı, Fatma</t>
  </si>
  <si>
    <t>313160</t>
  </si>
  <si>
    <t>Atapek, Şaban Hakan</t>
  </si>
  <si>
    <t>632096</t>
  </si>
  <si>
    <t>Şimşek, Cemal</t>
  </si>
  <si>
    <t>836171</t>
  </si>
  <si>
    <t>Kapusuz, Muhammet</t>
  </si>
  <si>
    <t>271723</t>
  </si>
  <si>
    <t>Sarı, Volkan (2)</t>
  </si>
  <si>
    <t>320454</t>
  </si>
  <si>
    <t>Akyüz, Samet (2)</t>
  </si>
  <si>
    <t>1223664</t>
  </si>
  <si>
    <t>Özcan, Oğuz Kaan</t>
  </si>
  <si>
    <t>85748</t>
  </si>
  <si>
    <t>Çorakçı, Ata Barış</t>
  </si>
  <si>
    <t>202362</t>
  </si>
  <si>
    <t>Kozmaoğlu, Ayhan (4)</t>
  </si>
  <si>
    <t>942369</t>
  </si>
  <si>
    <t>Kayam, Yılmaz</t>
  </si>
  <si>
    <t>1090265</t>
  </si>
  <si>
    <t>Yılman, Filiz</t>
  </si>
  <si>
    <t>1227795</t>
  </si>
  <si>
    <t>Kızıl, Yüksel</t>
  </si>
  <si>
    <t>581897</t>
  </si>
  <si>
    <t>Şakar, Mustafa Nazmi</t>
  </si>
  <si>
    <t>500958</t>
  </si>
  <si>
    <t>Okumuş, Fatma</t>
  </si>
  <si>
    <t>558007</t>
  </si>
  <si>
    <t>Köser, İsmi</t>
  </si>
  <si>
    <t>940050</t>
  </si>
  <si>
    <t>Eser, Yüksel</t>
  </si>
  <si>
    <t>508578</t>
  </si>
  <si>
    <t>Koçlardan, Reyhan (2)</t>
  </si>
  <si>
    <t>115397</t>
  </si>
  <si>
    <t>Seymen, Kadem</t>
  </si>
  <si>
    <t>944772</t>
  </si>
  <si>
    <t>Çakar, Serhat</t>
  </si>
  <si>
    <t>1172415</t>
  </si>
  <si>
    <t>Kocabaş, Erdinç</t>
  </si>
  <si>
    <t>946258</t>
  </si>
  <si>
    <t>Yeşildağ, Rabia</t>
  </si>
  <si>
    <t>1206838</t>
  </si>
  <si>
    <t>Sarıaydın, Süleyman</t>
  </si>
  <si>
    <t>76804</t>
  </si>
  <si>
    <t>Köprübaşı, İrfan</t>
  </si>
  <si>
    <t>520928</t>
  </si>
  <si>
    <t>İptaş, Cemalettin (2)</t>
  </si>
  <si>
    <t>1145703</t>
  </si>
  <si>
    <t>Özbek, Şakir Onur</t>
  </si>
  <si>
    <t>609611</t>
  </si>
  <si>
    <t>Özcan, Hatice</t>
  </si>
  <si>
    <t>789353</t>
  </si>
  <si>
    <t>Bağdaçiçek, Kader</t>
  </si>
  <si>
    <t>1188208</t>
  </si>
  <si>
    <t>Nar, Mümün</t>
  </si>
  <si>
    <t>1230331</t>
  </si>
  <si>
    <t>Öksüz, Mehmet Akif</t>
  </si>
  <si>
    <t>1236743</t>
  </si>
  <si>
    <t>Çıkılı, Deniz</t>
  </si>
  <si>
    <t>1121097</t>
  </si>
  <si>
    <t>Eraslan, Burak</t>
  </si>
  <si>
    <t>1223878</t>
  </si>
  <si>
    <t>Aktoprak, Arda Lütfü</t>
  </si>
  <si>
    <t>74829</t>
  </si>
  <si>
    <t>Ağdaş, Aysel (2)</t>
  </si>
  <si>
    <t>594581</t>
  </si>
  <si>
    <t>Geçkin, Mustafa</t>
  </si>
  <si>
    <t>126681</t>
  </si>
  <si>
    <t>Koyuncu, Mahmut Edip Yılmaz</t>
  </si>
  <si>
    <t>1048493</t>
  </si>
  <si>
    <t>Arslan, Merve Nur</t>
  </si>
  <si>
    <t>801919</t>
  </si>
  <si>
    <t>Uygun, Melissa</t>
  </si>
  <si>
    <t>943331</t>
  </si>
  <si>
    <t>Yeğin, Selman</t>
  </si>
  <si>
    <t>1233207</t>
  </si>
  <si>
    <t>Pala, Muhammet Raşit</t>
  </si>
  <si>
    <t>742649</t>
  </si>
  <si>
    <t>Taştan, Leyla Özdoğan</t>
  </si>
  <si>
    <t>261111</t>
  </si>
  <si>
    <t>Kara, Selda</t>
  </si>
  <si>
    <t>546208</t>
  </si>
  <si>
    <t>Arık, Sami</t>
  </si>
  <si>
    <t>1148609</t>
  </si>
  <si>
    <t>Yazıcı, Şafak</t>
  </si>
  <si>
    <t>83316</t>
  </si>
  <si>
    <t>Şentürk, Nejla</t>
  </si>
  <si>
    <t>61886</t>
  </si>
  <si>
    <t>Akkuş, Abdullah</t>
  </si>
  <si>
    <t>1191639</t>
  </si>
  <si>
    <t>Arın, Şerife</t>
  </si>
  <si>
    <t>1206876</t>
  </si>
  <si>
    <t>Ustaoğlu, Ülviye</t>
  </si>
  <si>
    <t>596613</t>
  </si>
  <si>
    <t>Vurkun, Meryem</t>
  </si>
  <si>
    <t>748290</t>
  </si>
  <si>
    <t>Tiryaki, Hızır İlyas</t>
  </si>
  <si>
    <t>1189186</t>
  </si>
  <si>
    <t>Gültepe, Kübra</t>
  </si>
  <si>
    <t>1121573</t>
  </si>
  <si>
    <t>Kusur, Erhan (2)</t>
  </si>
  <si>
    <t>829826</t>
  </si>
  <si>
    <t>Çelik, Yunus</t>
  </si>
  <si>
    <t>1227719</t>
  </si>
  <si>
    <t>Baş, Emine</t>
  </si>
  <si>
    <t>1236770</t>
  </si>
  <si>
    <t>Namlı, Ömer Bora</t>
  </si>
  <si>
    <t>480454</t>
  </si>
  <si>
    <t>Çelik, Ayla</t>
  </si>
  <si>
    <t>636729</t>
  </si>
  <si>
    <t>Akçe, Nurten</t>
  </si>
  <si>
    <t>1203907</t>
  </si>
  <si>
    <t>Özcan, Kenan</t>
  </si>
  <si>
    <t>534141</t>
  </si>
  <si>
    <t>Deveci, Murat</t>
  </si>
  <si>
    <t>428606</t>
  </si>
  <si>
    <t>Özgür, Hüseyin</t>
  </si>
  <si>
    <t>901098</t>
  </si>
  <si>
    <t>Gürses, Orhan</t>
  </si>
  <si>
    <t>560825</t>
  </si>
  <si>
    <t>Şirin, Göktuğ</t>
  </si>
  <si>
    <t>1199146</t>
  </si>
  <si>
    <t>Taşkıntuna, Ayşe</t>
  </si>
  <si>
    <t>1199181</t>
  </si>
  <si>
    <t>Barkad, Mouktar Abdı</t>
  </si>
  <si>
    <t>257468</t>
  </si>
  <si>
    <t>Özsoy, Erhan (2)</t>
  </si>
  <si>
    <t>429284</t>
  </si>
  <si>
    <t>Ağgün, Münir</t>
  </si>
  <si>
    <t>11590</t>
  </si>
  <si>
    <t>Adıyaman, Recep (2)</t>
  </si>
  <si>
    <t>587682</t>
  </si>
  <si>
    <t>Dursun, Ayşe</t>
  </si>
  <si>
    <t>882933</t>
  </si>
  <si>
    <t>Çakır, Zeynep</t>
  </si>
  <si>
    <t>656783</t>
  </si>
  <si>
    <t>Yıldırımtepe, Mehmet</t>
  </si>
  <si>
    <t>1116598</t>
  </si>
  <si>
    <t>Aktaşçı, Sevim</t>
  </si>
  <si>
    <t>1140881</t>
  </si>
  <si>
    <t>Ertural, İbrahim (2)</t>
  </si>
  <si>
    <t>48418</t>
  </si>
  <si>
    <t>Cebecı, Keziban</t>
  </si>
  <si>
    <t>789674</t>
  </si>
  <si>
    <t>Ekşi, Hakkı Kaan</t>
  </si>
  <si>
    <t>1229396</t>
  </si>
  <si>
    <t>Yılmaz, Hüsamettin</t>
  </si>
  <si>
    <t>283559</t>
  </si>
  <si>
    <t>Dilek, Ozan</t>
  </si>
  <si>
    <t>599532</t>
  </si>
  <si>
    <t>Arıcan, Metin (2)</t>
  </si>
  <si>
    <t>1170535</t>
  </si>
  <si>
    <t>Kaplan, Özgür</t>
  </si>
  <si>
    <t>975411</t>
  </si>
  <si>
    <t>Tunç, Ruken</t>
  </si>
  <si>
    <t>368313</t>
  </si>
  <si>
    <t>Keçiyokuşu, Ahmet (2)</t>
  </si>
  <si>
    <t>1090238</t>
  </si>
  <si>
    <t>Kesgin, Gülşah (2)</t>
  </si>
  <si>
    <t>464791</t>
  </si>
  <si>
    <t>Yıldız, Hanife Filiz (3)</t>
  </si>
  <si>
    <t>1239856</t>
  </si>
  <si>
    <t>Ataç, Nurcan</t>
  </si>
  <si>
    <t>1051532</t>
  </si>
  <si>
    <t>Doğan, Duygu</t>
  </si>
  <si>
    <t>248578</t>
  </si>
  <si>
    <t>Arslan, Gamze (4)</t>
  </si>
  <si>
    <t>800248</t>
  </si>
  <si>
    <t>Atilla, Cüneyd</t>
  </si>
  <si>
    <t>441478</t>
  </si>
  <si>
    <t>Müftüoğlu, Rahime</t>
  </si>
  <si>
    <t>1105297</t>
  </si>
  <si>
    <t>Gökçe, Enver (2)</t>
  </si>
  <si>
    <t>1229377</t>
  </si>
  <si>
    <t>Suntay, Yalın</t>
  </si>
  <si>
    <t>999024</t>
  </si>
  <si>
    <t>Baturu, Gülseren</t>
  </si>
  <si>
    <t>1219861</t>
  </si>
  <si>
    <t>Kudu, Bahar</t>
  </si>
  <si>
    <t>1150636</t>
  </si>
  <si>
    <t>Dikmen, Seval</t>
  </si>
  <si>
    <t>1051538</t>
  </si>
  <si>
    <t>Kılıç, Şerife</t>
  </si>
  <si>
    <t>1085867</t>
  </si>
  <si>
    <t>Doğar, Gökçe</t>
  </si>
  <si>
    <t>1011535</t>
  </si>
  <si>
    <t>Yavuz, Seda</t>
  </si>
  <si>
    <t>708226</t>
  </si>
  <si>
    <t>Bakırcı, Sema</t>
  </si>
  <si>
    <t>1245590</t>
  </si>
  <si>
    <t>Boz, Furkan</t>
  </si>
  <si>
    <t>629135</t>
  </si>
  <si>
    <t>Ersoy, Eray</t>
  </si>
  <si>
    <t>1130559</t>
  </si>
  <si>
    <t>Aksoy, Fatma</t>
  </si>
  <si>
    <t>1183669</t>
  </si>
  <si>
    <t>Öz, Hamza</t>
  </si>
  <si>
    <t>91358</t>
  </si>
  <si>
    <t>Savaş, Bekir (2)</t>
  </si>
  <si>
    <t>946256</t>
  </si>
  <si>
    <t>Kuşkoy, Aysel</t>
  </si>
  <si>
    <t>504137</t>
  </si>
  <si>
    <t>Yağcı, Nurten</t>
  </si>
  <si>
    <t>1183914</t>
  </si>
  <si>
    <t>İri, Furkan</t>
  </si>
  <si>
    <t>962092</t>
  </si>
  <si>
    <t>Örs, Micaz</t>
  </si>
  <si>
    <t>552094</t>
  </si>
  <si>
    <t>Sarsık, Yasin (2)</t>
  </si>
  <si>
    <t>20495</t>
  </si>
  <si>
    <t>Akkaya, Gulsum</t>
  </si>
  <si>
    <t>682631</t>
  </si>
  <si>
    <t>Çam, Köksal</t>
  </si>
  <si>
    <t>1241297</t>
  </si>
  <si>
    <t>İlhan, Şeyma</t>
  </si>
  <si>
    <t>686182</t>
  </si>
  <si>
    <t>Durmuş, Hazal</t>
  </si>
  <si>
    <t>1124964</t>
  </si>
  <si>
    <t>Durmuş, Kasım (2)</t>
  </si>
  <si>
    <t>1184643</t>
  </si>
  <si>
    <t>Şahinbaş, Salih</t>
  </si>
  <si>
    <t>1243279</t>
  </si>
  <si>
    <t>Aytekin, Müşerref</t>
  </si>
  <si>
    <t>1234351</t>
  </si>
  <si>
    <t>Şengül, Vahide</t>
  </si>
  <si>
    <t>1080185</t>
  </si>
  <si>
    <t>Gelgi, Hilal Senem</t>
  </si>
  <si>
    <t>306171</t>
  </si>
  <si>
    <t>Yalılı, Emine (2)</t>
  </si>
  <si>
    <t>995004</t>
  </si>
  <si>
    <t>Turan, Fatih</t>
  </si>
  <si>
    <t>651206</t>
  </si>
  <si>
    <t>Ergün, Ayşe</t>
  </si>
  <si>
    <t>586593</t>
  </si>
  <si>
    <t>Yılmaz, Fatma (2)</t>
  </si>
  <si>
    <t>1253328</t>
  </si>
  <si>
    <t>Taşdemir, Sude</t>
  </si>
  <si>
    <t>847922</t>
  </si>
  <si>
    <t>Uzun, Pelin (4)</t>
  </si>
  <si>
    <t>376077</t>
  </si>
  <si>
    <t>Şimşek, Hacı (2)</t>
  </si>
  <si>
    <t>690977</t>
  </si>
  <si>
    <t>Oyar, İdris (2)</t>
  </si>
  <si>
    <t>1129811</t>
  </si>
  <si>
    <t>Güner, Yağmur Sezin</t>
  </si>
  <si>
    <t>1155470</t>
  </si>
  <si>
    <t>Türkmenoğlu, Gözde</t>
  </si>
  <si>
    <t>103606</t>
  </si>
  <si>
    <t>Önen, Habib</t>
  </si>
  <si>
    <t>1098382</t>
  </si>
  <si>
    <t>Kahraman, Hatun</t>
  </si>
  <si>
    <t>633732</t>
  </si>
  <si>
    <t>Küçükberber, Selma (2)</t>
  </si>
  <si>
    <t>185268</t>
  </si>
  <si>
    <t>Sarıca, Gülser</t>
  </si>
  <si>
    <t>842041</t>
  </si>
  <si>
    <t>Gümüş, Ezgi Su</t>
  </si>
  <si>
    <t>1223689</t>
  </si>
  <si>
    <t>Demir, Burhan</t>
  </si>
  <si>
    <t>613117</t>
  </si>
  <si>
    <t>Işık, Mine</t>
  </si>
  <si>
    <t>800391</t>
  </si>
  <si>
    <t>Kestanlıoğlu, Hüseyin Cem</t>
  </si>
  <si>
    <t>464533</t>
  </si>
  <si>
    <t>İnaltekin, Hanife</t>
  </si>
  <si>
    <t>588690</t>
  </si>
  <si>
    <t>Kurt, Nefize</t>
  </si>
  <si>
    <t>1255454</t>
  </si>
  <si>
    <t>Erdoğan, Şerife</t>
  </si>
  <si>
    <t>841507</t>
  </si>
  <si>
    <t>Pamuk, Ezgi</t>
  </si>
  <si>
    <t>1061409</t>
  </si>
  <si>
    <t>Ceylan, Bünyamin</t>
  </si>
  <si>
    <t>68146</t>
  </si>
  <si>
    <t>Ağaçdiken, Ülker (2)</t>
  </si>
  <si>
    <t>1253304</t>
  </si>
  <si>
    <t>Gülister, Eren Bedirhan</t>
  </si>
  <si>
    <t>744547</t>
  </si>
  <si>
    <t>Süer, Ömer Faruk</t>
  </si>
  <si>
    <t>952079</t>
  </si>
  <si>
    <t>Arslan, Serap</t>
  </si>
  <si>
    <t>1120784</t>
  </si>
  <si>
    <t>Harmancı, Aysun</t>
  </si>
  <si>
    <t>47756</t>
  </si>
  <si>
    <t>Varol, Özlem</t>
  </si>
  <si>
    <t>1254880</t>
  </si>
  <si>
    <t>Yılmaz, Volkan</t>
  </si>
  <si>
    <t>922286</t>
  </si>
  <si>
    <t>Azak, Bilge Cansu</t>
  </si>
  <si>
    <t>497211</t>
  </si>
  <si>
    <t>Saroglu Bırten</t>
  </si>
  <si>
    <t>343341</t>
  </si>
  <si>
    <t>Usta, Mehmet</t>
  </si>
  <si>
    <t>330408</t>
  </si>
  <si>
    <t>Albayrak, Sema</t>
  </si>
  <si>
    <t>1248473</t>
  </si>
  <si>
    <t>Aslan, Hatice</t>
  </si>
  <si>
    <t>584929</t>
  </si>
  <si>
    <t>Aslan, Kahraman (2)</t>
  </si>
  <si>
    <t>1245543</t>
  </si>
  <si>
    <t>Şen, Yakup</t>
  </si>
  <si>
    <t>1250918</t>
  </si>
  <si>
    <t>Öztürk, Nazlı</t>
  </si>
  <si>
    <t>224334</t>
  </si>
  <si>
    <t>Özsaraç, Elmas</t>
  </si>
  <si>
    <t>486905</t>
  </si>
  <si>
    <t>Unç, Bahriye</t>
  </si>
  <si>
    <t>1054305</t>
  </si>
  <si>
    <t>Köklü, Özge</t>
  </si>
  <si>
    <t>1237392</t>
  </si>
  <si>
    <t>Tonbul, Şaban</t>
  </si>
  <si>
    <t>991862</t>
  </si>
  <si>
    <t>Gökmen, Hilal</t>
  </si>
  <si>
    <t>531091</t>
  </si>
  <si>
    <t>Bayat, Türkan (2)</t>
  </si>
  <si>
    <t>225568</t>
  </si>
  <si>
    <t>Karagülle, Bülent</t>
  </si>
  <si>
    <t>1207966</t>
  </si>
  <si>
    <t>Sütlüoğlu, Şükran</t>
  </si>
  <si>
    <t>1076304</t>
  </si>
  <si>
    <t>Çakal, Mustafa</t>
  </si>
  <si>
    <t>636947</t>
  </si>
  <si>
    <t>Yıldırım, Erdem</t>
  </si>
  <si>
    <t>1254895</t>
  </si>
  <si>
    <t>Ayrancı, Ertuğrul</t>
  </si>
  <si>
    <t>1066747</t>
  </si>
  <si>
    <t>Bouazzaouı, Hasnaa El (2)</t>
  </si>
  <si>
    <t>1242050</t>
  </si>
  <si>
    <t>Yıldız, Zedef</t>
  </si>
  <si>
    <t>1233219</t>
  </si>
  <si>
    <t>Özlü, Güldane</t>
  </si>
  <si>
    <t>1140110</t>
  </si>
  <si>
    <t>Çirtma, Enes Eren</t>
  </si>
  <si>
    <t>94823</t>
  </si>
  <si>
    <t>Şen, Adem</t>
  </si>
  <si>
    <t>176031</t>
  </si>
  <si>
    <t>Vural, Emin</t>
  </si>
  <si>
    <t>1225596</t>
  </si>
  <si>
    <t>Kalender, Emin</t>
  </si>
  <si>
    <t>1142340</t>
  </si>
  <si>
    <t>Doğan, Yusuf</t>
  </si>
  <si>
    <t>1251013</t>
  </si>
  <si>
    <t>Şimşek, Aynur</t>
  </si>
  <si>
    <t>972570</t>
  </si>
  <si>
    <t>Parlak, İslam</t>
  </si>
  <si>
    <t>1263265</t>
  </si>
  <si>
    <t>Gün, Savaş</t>
  </si>
  <si>
    <t>1241918</t>
  </si>
  <si>
    <t>Gültepe, Serkan</t>
  </si>
  <si>
    <t>1020111</t>
  </si>
  <si>
    <t>1058660</t>
  </si>
  <si>
    <t>Yavuz, İsmail</t>
  </si>
  <si>
    <t>906943</t>
  </si>
  <si>
    <t>Kapusuzoğlu, Furkan</t>
  </si>
  <si>
    <t>422902</t>
  </si>
  <si>
    <t>Orman, Selçuk (2)</t>
  </si>
  <si>
    <t>287931</t>
  </si>
  <si>
    <t>Demir, Vezir</t>
  </si>
  <si>
    <t>935948</t>
  </si>
  <si>
    <t>Sağır, Adalet</t>
  </si>
  <si>
    <t>554518</t>
  </si>
  <si>
    <t>Türkkal, Hanife</t>
  </si>
  <si>
    <t>1247174</t>
  </si>
  <si>
    <t>Kıray, Mehdi</t>
  </si>
  <si>
    <t>500974</t>
  </si>
  <si>
    <t>Şiranun, İsmail Arif (2)</t>
  </si>
  <si>
    <t>983632</t>
  </si>
  <si>
    <t>Demir, Servet</t>
  </si>
  <si>
    <t>1227905</t>
  </si>
  <si>
    <t>Eren, Alican</t>
  </si>
  <si>
    <t>354600</t>
  </si>
  <si>
    <t>Peker, Feride</t>
  </si>
  <si>
    <t>211020</t>
  </si>
  <si>
    <t>Özturan, Suna</t>
  </si>
  <si>
    <t>352540</t>
  </si>
  <si>
    <t>Çakır, Mustafa</t>
  </si>
  <si>
    <t>805750</t>
  </si>
  <si>
    <t>Sağlam, Tolga (2)</t>
  </si>
  <si>
    <t>1053108</t>
  </si>
  <si>
    <t>Tuğral, Hasan</t>
  </si>
  <si>
    <t>1190986</t>
  </si>
  <si>
    <t>Aşkın, Kadriye</t>
  </si>
  <si>
    <t>952230</t>
  </si>
  <si>
    <t>Eryiğit, Makbule</t>
  </si>
  <si>
    <t>1161519</t>
  </si>
  <si>
    <t>Kömürlü, Gizem</t>
  </si>
  <si>
    <t>1190978</t>
  </si>
  <si>
    <t>Okkan, Cüneyd</t>
  </si>
  <si>
    <t>919734</t>
  </si>
  <si>
    <t>Sapan, Meliha (2)</t>
  </si>
  <si>
    <t>1190990</t>
  </si>
  <si>
    <t>Öztürk, Fatma</t>
  </si>
  <si>
    <t>1258709</t>
  </si>
  <si>
    <t>Efendioğlu, Zehra</t>
  </si>
  <si>
    <t>58245</t>
  </si>
  <si>
    <t>Parıltan, Nevin</t>
  </si>
  <si>
    <t>656900</t>
  </si>
  <si>
    <t>Dolgunyürek, Önder</t>
  </si>
  <si>
    <t>514786</t>
  </si>
  <si>
    <t>Hacıkerimoğlu, İjlal</t>
  </si>
  <si>
    <t>226120</t>
  </si>
  <si>
    <t>Ural, Zeynep Seval</t>
  </si>
  <si>
    <t>859562</t>
  </si>
  <si>
    <t>Akçakaya, Mehmet Sefer</t>
  </si>
  <si>
    <t>1246847</t>
  </si>
  <si>
    <t>Çelik, Medat</t>
  </si>
  <si>
    <t>846086</t>
  </si>
  <si>
    <t>Şerik, Nuh Mustafa (2)</t>
  </si>
  <si>
    <t>14219</t>
  </si>
  <si>
    <t>Türker, Hatice</t>
  </si>
  <si>
    <t>551170</t>
  </si>
  <si>
    <t>Demircan, Perihan</t>
  </si>
  <si>
    <t>1254863</t>
  </si>
  <si>
    <t>Kavaklı, Sevinç</t>
  </si>
  <si>
    <t>1152211</t>
  </si>
  <si>
    <t>Karahan, Özcan (4)</t>
  </si>
  <si>
    <t>313081</t>
  </si>
  <si>
    <t>Çelik, Ece Ekin</t>
  </si>
  <si>
    <t>1121219</t>
  </si>
  <si>
    <t>Tunç, Abdullah (2)</t>
  </si>
  <si>
    <t>1190969</t>
  </si>
  <si>
    <t>Arslan, Murat</t>
  </si>
  <si>
    <t>1176813</t>
  </si>
  <si>
    <t>Coşar, Nihat (2)</t>
  </si>
  <si>
    <t>526845</t>
  </si>
  <si>
    <t>Akyol, Sırmalı (2)</t>
  </si>
  <si>
    <t>801430</t>
  </si>
  <si>
    <t>Can, Şenay (2)</t>
  </si>
  <si>
    <t>6005551</t>
  </si>
  <si>
    <t>Erol, Fulya</t>
  </si>
  <si>
    <t>642816</t>
  </si>
  <si>
    <t>Bekar, Turan</t>
  </si>
  <si>
    <t>325246</t>
  </si>
  <si>
    <t>Balta, Cemile (2)</t>
  </si>
  <si>
    <t>6005370</t>
  </si>
  <si>
    <t>Ülger, Mustafa</t>
  </si>
  <si>
    <t>73855</t>
  </si>
  <si>
    <t>Müezzinoğlu, Güngör Umut</t>
  </si>
  <si>
    <t>238325</t>
  </si>
  <si>
    <t>Duvarcı, Cihan</t>
  </si>
  <si>
    <t>758885</t>
  </si>
  <si>
    <t>Gökdemir, Didem</t>
  </si>
  <si>
    <t>778199</t>
  </si>
  <si>
    <t>Uzuner, Hüseyin (2)</t>
  </si>
  <si>
    <t>523816</t>
  </si>
  <si>
    <t>Demircan, Turgay (2)</t>
  </si>
  <si>
    <t>1196028</t>
  </si>
  <si>
    <t>Karaosman, Mehmet Erman (2)</t>
  </si>
  <si>
    <t>453037</t>
  </si>
  <si>
    <t>Güler, Zarife</t>
  </si>
  <si>
    <t>380746</t>
  </si>
  <si>
    <t>Aksan, Arda Cem</t>
  </si>
  <si>
    <t>987834</t>
  </si>
  <si>
    <t>Tunca, Levent</t>
  </si>
  <si>
    <t>604787</t>
  </si>
  <si>
    <t>Yıldırım, Erkan</t>
  </si>
  <si>
    <t>781514</t>
  </si>
  <si>
    <t>Karagün, Ersin (2)</t>
  </si>
  <si>
    <t>682988</t>
  </si>
  <si>
    <t>Demir, Yasemin (2)</t>
  </si>
  <si>
    <t>957087</t>
  </si>
  <si>
    <t>Çakır, Ayşe (2)</t>
  </si>
  <si>
    <t>1190984</t>
  </si>
  <si>
    <t>Demir, Cem</t>
  </si>
  <si>
    <t>1237331</t>
  </si>
  <si>
    <t>Dönmez, Şemsettin (2)</t>
  </si>
  <si>
    <t>111283</t>
  </si>
  <si>
    <t>Aydın, Fatih</t>
  </si>
  <si>
    <t>6005472</t>
  </si>
  <si>
    <t>Özçelik, Erol</t>
  </si>
  <si>
    <t>12652</t>
  </si>
  <si>
    <t>Özkaraman, Ayten (3)</t>
  </si>
  <si>
    <t>561934</t>
  </si>
  <si>
    <t>Karacan, Ayfer</t>
  </si>
  <si>
    <t>902626</t>
  </si>
  <si>
    <t>Yıldız, Ahmet Bilal (6)</t>
  </si>
  <si>
    <t>564959</t>
  </si>
  <si>
    <t>Akkaya, İsa</t>
  </si>
  <si>
    <t>411689</t>
  </si>
  <si>
    <t>Adıgüzel, Sevim</t>
  </si>
  <si>
    <t>305963</t>
  </si>
  <si>
    <t>Kara, Ayşe (2)</t>
  </si>
  <si>
    <t>569029</t>
  </si>
  <si>
    <t>Şişman, Ersin</t>
  </si>
  <si>
    <t>894165</t>
  </si>
  <si>
    <t>Karadaş, Tansel (2)</t>
  </si>
  <si>
    <t>15005</t>
  </si>
  <si>
    <t>Gökalp, Ayşe Sevim</t>
  </si>
  <si>
    <t>82951</t>
  </si>
  <si>
    <t>Tarı Kul, Sena</t>
  </si>
  <si>
    <t>6011628</t>
  </si>
  <si>
    <t>Tufan, Bülent</t>
  </si>
  <si>
    <t>681687</t>
  </si>
  <si>
    <t>Koç, Aydın (3)</t>
  </si>
  <si>
    <t>779486</t>
  </si>
  <si>
    <t>Yılmaz, Bekir Sıtkı (3)</t>
  </si>
  <si>
    <t>1110675</t>
  </si>
  <si>
    <t>Gülmüş, Mustafa (2)</t>
  </si>
  <si>
    <t>811390</t>
  </si>
  <si>
    <t>Önal, Yahya</t>
  </si>
  <si>
    <t>693995</t>
  </si>
  <si>
    <t>Yılmaz, Yalçın (2)</t>
  </si>
  <si>
    <t>1008570</t>
  </si>
  <si>
    <t>Yılmaz, Derya (2)</t>
  </si>
  <si>
    <t>6005201</t>
  </si>
  <si>
    <t>Tekin, İnci</t>
  </si>
  <si>
    <t>1243848</t>
  </si>
  <si>
    <t>Orkan, Tuğba</t>
  </si>
  <si>
    <t>33892</t>
  </si>
  <si>
    <t>Karaman, Onur Çağrı</t>
  </si>
  <si>
    <t>1003777</t>
  </si>
  <si>
    <t>Avcı, Feriddin</t>
  </si>
  <si>
    <t>6014044</t>
  </si>
  <si>
    <t>Çoban, Saniye</t>
  </si>
  <si>
    <t>6006462</t>
  </si>
  <si>
    <t>Güven, Fadime</t>
  </si>
  <si>
    <t>800531</t>
  </si>
  <si>
    <t>Demirel, İnan</t>
  </si>
  <si>
    <t>29070</t>
  </si>
  <si>
    <t>Alpay, Nahide</t>
  </si>
  <si>
    <t>318731</t>
  </si>
  <si>
    <t>Karaman, Belgin</t>
  </si>
  <si>
    <t>946303</t>
  </si>
  <si>
    <t>Güleç, Müşerref (2)</t>
  </si>
  <si>
    <t>973534</t>
  </si>
  <si>
    <t>Engin, Ediz (4)</t>
  </si>
  <si>
    <t>260805</t>
  </si>
  <si>
    <t>Arpaz, Rahmi Egemen</t>
  </si>
  <si>
    <t>1223509</t>
  </si>
  <si>
    <t>Batur, Engin</t>
  </si>
  <si>
    <t>184163</t>
  </si>
  <si>
    <t>Ölmez, Engin Kaan (2)</t>
  </si>
  <si>
    <t>1154067</t>
  </si>
  <si>
    <t>Durmuşoğlu, Mehmet</t>
  </si>
  <si>
    <t>79323</t>
  </si>
  <si>
    <t>Topbaş, Önder</t>
  </si>
  <si>
    <t>6010155</t>
  </si>
  <si>
    <t>Yeşil, Talip</t>
  </si>
  <si>
    <t>877480</t>
  </si>
  <si>
    <t>Alkan, Hakan (2)</t>
  </si>
  <si>
    <t>937279</t>
  </si>
  <si>
    <t>Akçay, İbrahim (2)</t>
  </si>
  <si>
    <t>538715</t>
  </si>
  <si>
    <t>Turgut, Sibel (2)</t>
  </si>
  <si>
    <t>1120848</t>
  </si>
  <si>
    <t>İsmailoğlu, Yasemin</t>
  </si>
  <si>
    <t>56085</t>
  </si>
  <si>
    <t>Cantürk, Nuh Zafer (2)</t>
  </si>
  <si>
    <t>302521</t>
  </si>
  <si>
    <t>Erginalp, Kudret</t>
  </si>
  <si>
    <t>880689</t>
  </si>
  <si>
    <t>Bingöl, Eren (3)</t>
  </si>
  <si>
    <t>928077</t>
  </si>
  <si>
    <t>Şengül, Fatma</t>
  </si>
  <si>
    <t>1203193</t>
  </si>
  <si>
    <t>Dinçbaş, Tuğçe Fulya</t>
  </si>
  <si>
    <t>666957</t>
  </si>
  <si>
    <t>Kaşık, Ahmet (2)</t>
  </si>
  <si>
    <t>489482</t>
  </si>
  <si>
    <t>Kanpara, Muhsin (2)</t>
  </si>
  <si>
    <t>6019014</t>
  </si>
  <si>
    <t>İpek, Ali</t>
  </si>
  <si>
    <t>655757</t>
  </si>
  <si>
    <t>Özkan, Resul</t>
  </si>
  <si>
    <t>173218</t>
  </si>
  <si>
    <t>Kuşgöz, Uğur (2)</t>
  </si>
  <si>
    <t>1130104</t>
  </si>
  <si>
    <t>Keser, Mehmet (2)</t>
  </si>
  <si>
    <t>6017563</t>
  </si>
  <si>
    <t>Ergeç, Murat</t>
  </si>
  <si>
    <t>827159</t>
  </si>
  <si>
    <t>Gülsever, Lütfiye</t>
  </si>
  <si>
    <t>768236</t>
  </si>
  <si>
    <t>Güner, Salih (2)</t>
  </si>
  <si>
    <t>724871</t>
  </si>
  <si>
    <t>Sunal, Turhan Mehmet</t>
  </si>
  <si>
    <t>180312</t>
  </si>
  <si>
    <t>Uzun, Ahmet (2)</t>
  </si>
  <si>
    <t>438582</t>
  </si>
  <si>
    <t>Yiğit, Ayşe</t>
  </si>
  <si>
    <t>956164</t>
  </si>
  <si>
    <t>Gök, Hakan</t>
  </si>
  <si>
    <t>1158604</t>
  </si>
  <si>
    <t>Idrıss, Moussa Idrıss (2)</t>
  </si>
  <si>
    <t>1084725</t>
  </si>
  <si>
    <t>Kaya, Nebahat (2)</t>
  </si>
  <si>
    <t>1044123</t>
  </si>
  <si>
    <t>Yavaşi, Leyla</t>
  </si>
  <si>
    <t>1210043</t>
  </si>
  <si>
    <t>Dokur, Elif (2)</t>
  </si>
  <si>
    <t>1254875</t>
  </si>
  <si>
    <t>Kulu, Bülent</t>
  </si>
  <si>
    <t>722610</t>
  </si>
  <si>
    <t>Ömür, Necati</t>
  </si>
  <si>
    <t>79404</t>
  </si>
  <si>
    <t>Kolay, Murat (4)</t>
  </si>
  <si>
    <t>1203010</t>
  </si>
  <si>
    <t>Korkmaz, Serhat (2)</t>
  </si>
  <si>
    <t>6025074</t>
  </si>
  <si>
    <t>Yıldız, Şeker</t>
  </si>
  <si>
    <t>6025433</t>
  </si>
  <si>
    <t>Yılmaz, Ömür</t>
  </si>
  <si>
    <t>685413</t>
  </si>
  <si>
    <t>Tokmak, Ersoy</t>
  </si>
  <si>
    <t>717989</t>
  </si>
  <si>
    <t>Doğrul, Ender</t>
  </si>
  <si>
    <t>572483</t>
  </si>
  <si>
    <t>Acar, Meliha (2)</t>
  </si>
  <si>
    <t>1041127</t>
  </si>
  <si>
    <t>Durmaz, Emine Leyla (2)</t>
  </si>
  <si>
    <t>6013405</t>
  </si>
  <si>
    <t>Özel, Aycan (2)</t>
  </si>
  <si>
    <t>558001</t>
  </si>
  <si>
    <t>Gülmez, Ayten</t>
  </si>
  <si>
    <t>218134</t>
  </si>
  <si>
    <t>Efe, Aynur (2)</t>
  </si>
  <si>
    <t>43454</t>
  </si>
  <si>
    <t>Akbal, Sezgi</t>
  </si>
  <si>
    <t>6026880</t>
  </si>
  <si>
    <t>Çobanoğlu, İsmail (2)</t>
  </si>
  <si>
    <t>796219</t>
  </si>
  <si>
    <t>Yaltı, Selim (2)</t>
  </si>
  <si>
    <t>354290</t>
  </si>
  <si>
    <t>Demir, Fethi (2)</t>
  </si>
  <si>
    <t>501468</t>
  </si>
  <si>
    <t>Özsoy, Adem (2)</t>
  </si>
  <si>
    <t>657832</t>
  </si>
  <si>
    <t>Genç Bulut, Yasemin</t>
  </si>
  <si>
    <t>461233</t>
  </si>
  <si>
    <t>Hız, Tuğçe (2)</t>
  </si>
  <si>
    <t>760330</t>
  </si>
  <si>
    <t>Bülbül, Semih</t>
  </si>
  <si>
    <t>929159</t>
  </si>
  <si>
    <t>Bodur, İbrahim</t>
  </si>
  <si>
    <t>6025847</t>
  </si>
  <si>
    <t>Eroğlu, Emine (2)</t>
  </si>
  <si>
    <t>773110</t>
  </si>
  <si>
    <t>Erbaş, Güley</t>
  </si>
  <si>
    <t>560490</t>
  </si>
  <si>
    <t>Şahin, Semih (2)</t>
  </si>
  <si>
    <t>595451</t>
  </si>
  <si>
    <t>Patpat, Kübra</t>
  </si>
  <si>
    <t>6022813</t>
  </si>
  <si>
    <t>Sert, Nur Aybüke</t>
  </si>
  <si>
    <t>1144406</t>
  </si>
  <si>
    <t>Olcay, Emre (2)</t>
  </si>
  <si>
    <t>981612</t>
  </si>
  <si>
    <t>Tankaz, Ümmühan</t>
  </si>
  <si>
    <t>1206402</t>
  </si>
  <si>
    <t>Öztürk, Emine</t>
  </si>
  <si>
    <t>516227</t>
  </si>
  <si>
    <t>Bağdaçiçek, Kübra</t>
  </si>
  <si>
    <t>782877</t>
  </si>
  <si>
    <t>Kıranşal, Yosma</t>
  </si>
  <si>
    <t>1038584</t>
  </si>
  <si>
    <t>Kayabaşı, Nihat</t>
  </si>
  <si>
    <t>610817</t>
  </si>
  <si>
    <t>Sezer, Özlem</t>
  </si>
  <si>
    <t>897708</t>
  </si>
  <si>
    <t>Özcan, Necmi</t>
  </si>
  <si>
    <t>1034790</t>
  </si>
  <si>
    <t>Karadaş, Adnan</t>
  </si>
  <si>
    <t>485699</t>
  </si>
  <si>
    <t>Degerli, Erkan</t>
  </si>
  <si>
    <t>1254891</t>
  </si>
  <si>
    <t>Durmuş, Neslihan</t>
  </si>
  <si>
    <t>6024274</t>
  </si>
  <si>
    <t>Işık, Recep (2)</t>
  </si>
  <si>
    <t>6024450</t>
  </si>
  <si>
    <t>Say, Nazmiye (2)</t>
  </si>
  <si>
    <t>264849</t>
  </si>
  <si>
    <t>Ünlü, Murat (2)</t>
  </si>
  <si>
    <t>6031712</t>
  </si>
  <si>
    <t>Koçak, Tuncer</t>
  </si>
  <si>
    <t>6030864</t>
  </si>
  <si>
    <t>Kuzğun, Ramazan</t>
  </si>
  <si>
    <t>1219207</t>
  </si>
  <si>
    <t>Adsay, Sevim</t>
  </si>
  <si>
    <t>805579</t>
  </si>
  <si>
    <t>Demir, Büşra</t>
  </si>
  <si>
    <t>597791</t>
  </si>
  <si>
    <t>Kumcu, Murat</t>
  </si>
  <si>
    <t>787700</t>
  </si>
  <si>
    <t>Yazıcı, Müzeyyen</t>
  </si>
  <si>
    <t>516798</t>
  </si>
  <si>
    <t>Turhan, Çiğdem</t>
  </si>
  <si>
    <t>816150</t>
  </si>
  <si>
    <t>Karaduman, Reyhan</t>
  </si>
  <si>
    <t>1041722</t>
  </si>
  <si>
    <t>Ağrap, Batuhan</t>
  </si>
  <si>
    <t>1227790</t>
  </si>
  <si>
    <t>Ayluçtarhan, Yakup</t>
  </si>
  <si>
    <t>102902</t>
  </si>
  <si>
    <t>Akın, Havva (2)</t>
  </si>
  <si>
    <t>1190931</t>
  </si>
  <si>
    <t>Uzunel, Abdullah (2)</t>
  </si>
  <si>
    <t>884911</t>
  </si>
  <si>
    <t>Özcan, Şengül (2)</t>
  </si>
  <si>
    <t>6018022</t>
  </si>
  <si>
    <t>Kaynak, Selahattin</t>
  </si>
  <si>
    <t>218283</t>
  </si>
  <si>
    <t>Yatağan, Kadir</t>
  </si>
  <si>
    <t>226180</t>
  </si>
  <si>
    <t>Topbaş, Hayriye (2)</t>
  </si>
  <si>
    <t>668530</t>
  </si>
  <si>
    <t>Aki, Fehme (13)</t>
  </si>
  <si>
    <t>506502</t>
  </si>
  <si>
    <t>Yolaç, Şengül</t>
  </si>
  <si>
    <t>549684</t>
  </si>
  <si>
    <t>Yılmaz Maçkalı, Mehtap</t>
  </si>
  <si>
    <t>705022</t>
  </si>
  <si>
    <t>Küçükkeskin, Harun</t>
  </si>
  <si>
    <t>1132600</t>
  </si>
  <si>
    <t>Yıldız, Tekin</t>
  </si>
  <si>
    <t>6021352</t>
  </si>
  <si>
    <t>Artut, Bahar Ece</t>
  </si>
  <si>
    <t>367113</t>
  </si>
  <si>
    <t>Marul, Naciye</t>
  </si>
  <si>
    <t>445801</t>
  </si>
  <si>
    <t>Geç, Nevriye (2)</t>
  </si>
  <si>
    <t>6039495</t>
  </si>
  <si>
    <t>Eryılmaz, Berkan</t>
  </si>
  <si>
    <t>478453</t>
  </si>
  <si>
    <t>Meral, Cemre Nur (2)</t>
  </si>
  <si>
    <t>452516</t>
  </si>
  <si>
    <t>Pala, Selver</t>
  </si>
  <si>
    <t>695049</t>
  </si>
  <si>
    <t>Küçük, Hanife (4)</t>
  </si>
  <si>
    <t>6035439</t>
  </si>
  <si>
    <t>Cerit, Mustafa Salih</t>
  </si>
  <si>
    <t>206898</t>
  </si>
  <si>
    <t>Keleş, İlker</t>
  </si>
  <si>
    <t>784582</t>
  </si>
  <si>
    <t>Çil, Mehmet (2)</t>
  </si>
  <si>
    <t>1150467</t>
  </si>
  <si>
    <t>Demirci, Faruk</t>
  </si>
  <si>
    <t>880844</t>
  </si>
  <si>
    <t>Koç, Muharrem</t>
  </si>
  <si>
    <t>140599</t>
  </si>
  <si>
    <t>Asımoğlu, Şükran</t>
  </si>
  <si>
    <t>632762</t>
  </si>
  <si>
    <t>Keleş, Havva (2)</t>
  </si>
  <si>
    <t>689825</t>
  </si>
  <si>
    <t>Teoman, Zühal</t>
  </si>
  <si>
    <t>6035621</t>
  </si>
  <si>
    <t>Tekmen, Ramazan</t>
  </si>
  <si>
    <t>6034096</t>
  </si>
  <si>
    <t>Gündüz, Fatih</t>
  </si>
  <si>
    <t>1249954</t>
  </si>
  <si>
    <t>Bağcıgil, Cemile</t>
  </si>
  <si>
    <t>646445</t>
  </si>
  <si>
    <t>Ezel Çırpı, Meltem (2)</t>
  </si>
  <si>
    <t>6036941</t>
  </si>
  <si>
    <t>Nerminer, Yusuf</t>
  </si>
  <si>
    <t>678706</t>
  </si>
  <si>
    <t>Türk, Nuran</t>
  </si>
  <si>
    <t>342295</t>
  </si>
  <si>
    <t>Hun, Demet</t>
  </si>
  <si>
    <t>6036015</t>
  </si>
  <si>
    <t>Ocakçı, Gökdeniz (2)</t>
  </si>
  <si>
    <t>482455</t>
  </si>
  <si>
    <t>Şerit, Semih (2)</t>
  </si>
  <si>
    <t>641032</t>
  </si>
  <si>
    <t>Topal, Ömer (2)</t>
  </si>
  <si>
    <t>23888</t>
  </si>
  <si>
    <t>Yılmaz, Nurhan (2)</t>
  </si>
  <si>
    <t>6012211</t>
  </si>
  <si>
    <t>Sarıkaya, Kemal (2)</t>
  </si>
  <si>
    <t>977488</t>
  </si>
  <si>
    <t>Göktepe, Seyit Muhammet</t>
  </si>
  <si>
    <t>373416</t>
  </si>
  <si>
    <t>Çanayaz, Dilek (2)</t>
  </si>
  <si>
    <t>94338</t>
  </si>
  <si>
    <t>Ünsal, Sevil (2)</t>
  </si>
  <si>
    <t>6036535</t>
  </si>
  <si>
    <t>Alagaş, Yıldız</t>
  </si>
  <si>
    <t>1155701</t>
  </si>
  <si>
    <t>Taş, Mehmet Yunus</t>
  </si>
  <si>
    <t>6039951</t>
  </si>
  <si>
    <t>Çakır, Taner</t>
  </si>
  <si>
    <t>1045418</t>
  </si>
  <si>
    <t>Yılmaz, Hamdi (4)</t>
  </si>
  <si>
    <t>222305</t>
  </si>
  <si>
    <t>Albayrak, Eşref</t>
  </si>
  <si>
    <t>1176270</t>
  </si>
  <si>
    <t>Tanış, Burak</t>
  </si>
  <si>
    <t>893727</t>
  </si>
  <si>
    <t>Öztürk, Gonca</t>
  </si>
  <si>
    <t>6047103</t>
  </si>
  <si>
    <t>Önlütürk, Salih</t>
  </si>
  <si>
    <t>6031990</t>
  </si>
  <si>
    <t>Gürkan, Yusuf (2)</t>
  </si>
  <si>
    <t>1209052</t>
  </si>
  <si>
    <t>Altay, Yavuz Selim (2)</t>
  </si>
  <si>
    <t>883616</t>
  </si>
  <si>
    <t>Yön, Emine (2)</t>
  </si>
  <si>
    <t>94314</t>
  </si>
  <si>
    <t>Turan, Zeynep (2)</t>
  </si>
  <si>
    <t>267295</t>
  </si>
  <si>
    <t>Sezer, Feryal</t>
  </si>
  <si>
    <t>1230212</t>
  </si>
  <si>
    <t>Aydın, Sami</t>
  </si>
  <si>
    <t>1258913</t>
  </si>
  <si>
    <t>Topbaş, Mehmet (2)</t>
  </si>
  <si>
    <t>617041</t>
  </si>
  <si>
    <t>Dönmez, Sadık (2)</t>
  </si>
  <si>
    <t>76431</t>
  </si>
  <si>
    <t>İçli, Arife Dilek</t>
  </si>
  <si>
    <t>1233650</t>
  </si>
  <si>
    <t>Gündüz, Abdurrahman (2)</t>
  </si>
  <si>
    <t>715152</t>
  </si>
  <si>
    <t>Kara, Perihan (4)</t>
  </si>
  <si>
    <t>831482</t>
  </si>
  <si>
    <t>Özdemir, Semra</t>
  </si>
  <si>
    <t>955347</t>
  </si>
  <si>
    <t>Kaymaz, Hasan (2)</t>
  </si>
  <si>
    <t>1131926</t>
  </si>
  <si>
    <t>Kurt, Murat</t>
  </si>
  <si>
    <t>6021253</t>
  </si>
  <si>
    <t>Lalevı, Mahmut</t>
  </si>
  <si>
    <t>666471</t>
  </si>
  <si>
    <t>Çelikiz, Melih</t>
  </si>
  <si>
    <t>850865</t>
  </si>
  <si>
    <t>Önal, Gökhan</t>
  </si>
  <si>
    <t>6049843</t>
  </si>
  <si>
    <t>Varol, Nimet</t>
  </si>
  <si>
    <t>6021987</t>
  </si>
  <si>
    <t>Zorlu, Hanife (2)</t>
  </si>
  <si>
    <t>1005627</t>
  </si>
  <si>
    <t>Yıldız, Yaşar (2)</t>
  </si>
  <si>
    <t>596930</t>
  </si>
  <si>
    <t>Keleş, Yaşar</t>
  </si>
  <si>
    <t>6048387</t>
  </si>
  <si>
    <t>Ok, Muhammed</t>
  </si>
  <si>
    <t>650062</t>
  </si>
  <si>
    <t>Konyalı, Ümran (2)</t>
  </si>
  <si>
    <t>1056597</t>
  </si>
  <si>
    <t>Bayraktar, Erdem (2)</t>
  </si>
  <si>
    <t>6051539</t>
  </si>
  <si>
    <t>Uzunoğlu, Müzeyyen</t>
  </si>
  <si>
    <t>1108610</t>
  </si>
  <si>
    <t>Samancı, Elif (2)</t>
  </si>
  <si>
    <t>849304</t>
  </si>
  <si>
    <t>Umur, Cantekin</t>
  </si>
  <si>
    <t>17986</t>
  </si>
  <si>
    <t>Dabakoğlu, Ata</t>
  </si>
  <si>
    <t>812334</t>
  </si>
  <si>
    <t>Duru, Besi</t>
  </si>
  <si>
    <t>901593</t>
  </si>
  <si>
    <t>Daltekin, Oğuzhan</t>
  </si>
  <si>
    <t>969292</t>
  </si>
  <si>
    <t>Uyar, Niyaser</t>
  </si>
  <si>
    <t>1077951</t>
  </si>
  <si>
    <t>Özalgın, Zeynep</t>
  </si>
  <si>
    <t>6033500</t>
  </si>
  <si>
    <t>Oruçoğlu, Sümeyye</t>
  </si>
  <si>
    <t>1090105</t>
  </si>
  <si>
    <t>Başoğlu, Muhittin</t>
  </si>
  <si>
    <t>522648</t>
  </si>
  <si>
    <t>Akyol, Gülten</t>
  </si>
  <si>
    <t>1220029</t>
  </si>
  <si>
    <t>Topal, Murat Can</t>
  </si>
  <si>
    <t>1227990</t>
  </si>
  <si>
    <t>Özlüer, Ferdi Ozan (2)</t>
  </si>
  <si>
    <t>6052927</t>
  </si>
  <si>
    <t>İpek, Süheyla (2)</t>
  </si>
  <si>
    <t>866068</t>
  </si>
  <si>
    <t>Acarsoy, Burak (2)</t>
  </si>
  <si>
    <t>349691</t>
  </si>
  <si>
    <t>Hülagü, Songül (2)</t>
  </si>
  <si>
    <t>993768</t>
  </si>
  <si>
    <t>Akbulut, Sadife</t>
  </si>
  <si>
    <t>986356</t>
  </si>
  <si>
    <t>Sevinç, Furkan</t>
  </si>
  <si>
    <t>458405</t>
  </si>
  <si>
    <t>Budak, Cengiz (3)</t>
  </si>
  <si>
    <t>281694</t>
  </si>
  <si>
    <t>Aksu, Ferziye (2)</t>
  </si>
  <si>
    <t>46642</t>
  </si>
  <si>
    <t>Uğrasız, Tunç</t>
  </si>
  <si>
    <t>470332</t>
  </si>
  <si>
    <t>Kaya, Nurullah</t>
  </si>
  <si>
    <t>6023304</t>
  </si>
  <si>
    <t>Özgün, Serhat</t>
  </si>
  <si>
    <t>1157958</t>
  </si>
  <si>
    <t>Üresin, Nazife</t>
  </si>
  <si>
    <t>62498</t>
  </si>
  <si>
    <t>Güler, Hatice</t>
  </si>
  <si>
    <t>679892</t>
  </si>
  <si>
    <t>Karadeniz, Yıldız (2)</t>
  </si>
  <si>
    <t>6038586</t>
  </si>
  <si>
    <t>İçli, Halise</t>
  </si>
  <si>
    <t>979596</t>
  </si>
  <si>
    <t>Akarsu, Zafer Tuğhan</t>
  </si>
  <si>
    <t>435068</t>
  </si>
  <si>
    <t>Acar, Fatma</t>
  </si>
  <si>
    <t>699204</t>
  </si>
  <si>
    <t>Kadıoğlu, Hüseyin (2)</t>
  </si>
  <si>
    <t>495018</t>
  </si>
  <si>
    <t>Uzuner, Gülsen</t>
  </si>
  <si>
    <t>628349</t>
  </si>
  <si>
    <t>Dikmen, Nurcan</t>
  </si>
  <si>
    <t>6049452</t>
  </si>
  <si>
    <t>Bingöl, Ahmet</t>
  </si>
  <si>
    <t>557067</t>
  </si>
  <si>
    <t>Dinç, Görkem</t>
  </si>
  <si>
    <t>435730</t>
  </si>
  <si>
    <t>Aktaş, Hüseyin (2)</t>
  </si>
  <si>
    <t>373721</t>
  </si>
  <si>
    <t>Yeşilyurt, Hatice</t>
  </si>
  <si>
    <t>6043134</t>
  </si>
  <si>
    <t>Aksu, Ebru</t>
  </si>
  <si>
    <t>259741</t>
  </si>
  <si>
    <t>Yüksel, Gülten (2)</t>
  </si>
  <si>
    <t>385660</t>
  </si>
  <si>
    <t>İzkübarlas, Buse Gül</t>
  </si>
  <si>
    <t>867188</t>
  </si>
  <si>
    <t>Agat, Sevinç (2)</t>
  </si>
  <si>
    <t>1092641</t>
  </si>
  <si>
    <t>Daşkıran, Şahin (2)</t>
  </si>
  <si>
    <t>962072</t>
  </si>
  <si>
    <t>Süleyman, Hasan (2)</t>
  </si>
  <si>
    <t>1237409</t>
  </si>
  <si>
    <t>Yakar, Nurhan</t>
  </si>
  <si>
    <t>840633</t>
  </si>
  <si>
    <t>Çeçen, Nurten</t>
  </si>
  <si>
    <t>111293</t>
  </si>
  <si>
    <t>Duman, Yusuf</t>
  </si>
  <si>
    <t>813039</t>
  </si>
  <si>
    <t>Yalçın Suğan, Emine (2)</t>
  </si>
  <si>
    <t>565008</t>
  </si>
  <si>
    <t>Gümüşten, Sinem</t>
  </si>
  <si>
    <t>654764</t>
  </si>
  <si>
    <t>Çetin, Resul</t>
  </si>
  <si>
    <t>486665</t>
  </si>
  <si>
    <t>Öztürk, Cemal</t>
  </si>
  <si>
    <t>439417</t>
  </si>
  <si>
    <t>Işık, Hasibe</t>
  </si>
  <si>
    <t>6054088</t>
  </si>
  <si>
    <t>Koçak, Nezreddin</t>
  </si>
  <si>
    <t>1010217</t>
  </si>
  <si>
    <t>Durdudiler, Üveyda</t>
  </si>
  <si>
    <t>386460</t>
  </si>
  <si>
    <t>İlter, Hamiyet</t>
  </si>
  <si>
    <t>1156817</t>
  </si>
  <si>
    <t>Öztin, Telat (2)</t>
  </si>
  <si>
    <t>455959</t>
  </si>
  <si>
    <t>Birgül, İbrahim</t>
  </si>
  <si>
    <t>6054556</t>
  </si>
  <si>
    <t>İlbey, Ayşe (2)</t>
  </si>
  <si>
    <t>6058208</t>
  </si>
  <si>
    <t>Aydın, İlyas</t>
  </si>
  <si>
    <t>341199</t>
  </si>
  <si>
    <t>Fidan, Naziye</t>
  </si>
  <si>
    <t>304294</t>
  </si>
  <si>
    <t>Çalışkan, Kamile</t>
  </si>
  <si>
    <t>823089</t>
  </si>
  <si>
    <t>Aydın, Fatma (2)</t>
  </si>
  <si>
    <t>364300</t>
  </si>
  <si>
    <t>Vatansever, Hülya</t>
  </si>
  <si>
    <t>247480</t>
  </si>
  <si>
    <t>Ünver, Nefiye Nalan</t>
  </si>
  <si>
    <t>1140800</t>
  </si>
  <si>
    <t>Sever, Nilgül (3)</t>
  </si>
  <si>
    <t>733338</t>
  </si>
  <si>
    <t>Bulut, Zeynep (3)</t>
  </si>
  <si>
    <t>1123310</t>
  </si>
  <si>
    <t>Polat, Caner</t>
  </si>
  <si>
    <t>929734</t>
  </si>
  <si>
    <t>Köçer, Mehmet</t>
  </si>
  <si>
    <t>1117640</t>
  </si>
  <si>
    <t>Yağlı, Gökhan (2)</t>
  </si>
  <si>
    <t>911715</t>
  </si>
  <si>
    <t>Çankaya, Çağlar</t>
  </si>
  <si>
    <t>568779</t>
  </si>
  <si>
    <t>Batmaz, Sevim</t>
  </si>
  <si>
    <t>6061709</t>
  </si>
  <si>
    <t>Takan, Hatice</t>
  </si>
  <si>
    <t>6010113</t>
  </si>
  <si>
    <t>Ertaş, Zeynep</t>
  </si>
  <si>
    <t>328786</t>
  </si>
  <si>
    <t>Bekar, İsmail Hacı (2)</t>
  </si>
  <si>
    <t>1134391</t>
  </si>
  <si>
    <t>Güven, Ferdi (2)</t>
  </si>
  <si>
    <t>6047790</t>
  </si>
  <si>
    <t>Akgün, Hülya</t>
  </si>
  <si>
    <t>6055382</t>
  </si>
  <si>
    <t>Ünal, Hacer</t>
  </si>
  <si>
    <t>481758</t>
  </si>
  <si>
    <t>Kalender, Suna</t>
  </si>
  <si>
    <t>58466</t>
  </si>
  <si>
    <t>Vericioğlu, Nesrin (2)</t>
  </si>
  <si>
    <t>6054955</t>
  </si>
  <si>
    <t>Ertuğrul, Emine</t>
  </si>
  <si>
    <t>708984</t>
  </si>
  <si>
    <t>Ataseven, Fehmi</t>
  </si>
  <si>
    <t>429341</t>
  </si>
  <si>
    <t>Kabaloğlu, Meryem (2)</t>
  </si>
  <si>
    <t>1101517</t>
  </si>
  <si>
    <t>Bildiş, Zeynep Kübra (2)</t>
  </si>
  <si>
    <t>220525</t>
  </si>
  <si>
    <t>Küçüksaraç, Hakan (2)</t>
  </si>
  <si>
    <t>6062104</t>
  </si>
  <si>
    <t>Arslan, Emre (2)</t>
  </si>
  <si>
    <t>261544</t>
  </si>
  <si>
    <t>Karadağ, Didem (3)</t>
  </si>
  <si>
    <t>495170</t>
  </si>
  <si>
    <t>Bayrakgil, Ayla</t>
  </si>
  <si>
    <t>1056594</t>
  </si>
  <si>
    <t>Bayraktar, Işılay (2)</t>
  </si>
  <si>
    <t>548102</t>
  </si>
  <si>
    <t>Dursun, Yunus</t>
  </si>
  <si>
    <t>788887</t>
  </si>
  <si>
    <t>Dursun, Nadim</t>
  </si>
  <si>
    <t>1195285</t>
  </si>
  <si>
    <t>Uzun, Cemile (2)</t>
  </si>
  <si>
    <t>1077376</t>
  </si>
  <si>
    <t>Pektaş, Sadiye</t>
  </si>
  <si>
    <t>433917</t>
  </si>
  <si>
    <t>Kınalı, Gülümser</t>
  </si>
  <si>
    <t>91335</t>
  </si>
  <si>
    <t>Köse, Ayşe (2)</t>
  </si>
  <si>
    <t>1008474</t>
  </si>
  <si>
    <t>Zorba, Habibe</t>
  </si>
  <si>
    <t>683143</t>
  </si>
  <si>
    <t>Yüce, Hayriye (2)</t>
  </si>
  <si>
    <t>6056588</t>
  </si>
  <si>
    <t>Karakoç, Burak (2)</t>
  </si>
  <si>
    <t>256239</t>
  </si>
  <si>
    <t>Keleş, Naime (2)</t>
  </si>
  <si>
    <t>31867</t>
  </si>
  <si>
    <t>Şahin, Nuriye (2)</t>
  </si>
  <si>
    <t>6013495</t>
  </si>
  <si>
    <t>Akın, Sündüs</t>
  </si>
  <si>
    <t>220407</t>
  </si>
  <si>
    <t>Kılıç, Hüseyin (3)</t>
  </si>
  <si>
    <t>695036</t>
  </si>
  <si>
    <t>Güler, Serap (3)</t>
  </si>
  <si>
    <t>856363</t>
  </si>
  <si>
    <t>Akbütün, Süleyman</t>
  </si>
  <si>
    <t>782791</t>
  </si>
  <si>
    <t>Turak, Kiraz</t>
  </si>
  <si>
    <t>834872</t>
  </si>
  <si>
    <t>Akça, İlknur</t>
  </si>
  <si>
    <t>536907</t>
  </si>
  <si>
    <t>Aladağ, Ceren</t>
  </si>
  <si>
    <t>288832</t>
  </si>
  <si>
    <t>Aşkotaran, İlayda</t>
  </si>
  <si>
    <t>678092</t>
  </si>
  <si>
    <t>Albayrak, Mehmet (2)</t>
  </si>
  <si>
    <t>344483</t>
  </si>
  <si>
    <t>Özçelik, Volkan</t>
  </si>
  <si>
    <t>6056214</t>
  </si>
  <si>
    <t>Akdeniz, Ali (3)</t>
  </si>
  <si>
    <t>1024989</t>
  </si>
  <si>
    <t>Ezin, Sayime</t>
  </si>
  <si>
    <t>616123</t>
  </si>
  <si>
    <t>Aydın, Hacire</t>
  </si>
  <si>
    <t>603338</t>
  </si>
  <si>
    <t>Toruk, Ali</t>
  </si>
  <si>
    <t>958364</t>
  </si>
  <si>
    <t>Aras, Sevil</t>
  </si>
  <si>
    <t>781702</t>
  </si>
  <si>
    <t>Dallan, Müjgan</t>
  </si>
  <si>
    <t>1123667</t>
  </si>
  <si>
    <t>İlkdoğan, Ebru</t>
  </si>
  <si>
    <t>1115930</t>
  </si>
  <si>
    <t>Tekgül, Hatice (4)</t>
  </si>
  <si>
    <t>1212614</t>
  </si>
  <si>
    <t>Aşkın, Cemile</t>
  </si>
  <si>
    <t>1197715</t>
  </si>
  <si>
    <t>Uzun, Aytekin (2)</t>
  </si>
  <si>
    <t>1139958</t>
  </si>
  <si>
    <t>Cansız, Cahit Erdem</t>
  </si>
  <si>
    <t>500295</t>
  </si>
  <si>
    <t>Zanbak, İsmail</t>
  </si>
  <si>
    <t>1083785</t>
  </si>
  <si>
    <t>Kaya, Mahmut</t>
  </si>
  <si>
    <t>441351</t>
  </si>
  <si>
    <t>Alphan, Seher (2)</t>
  </si>
  <si>
    <t>945914</t>
  </si>
  <si>
    <t>Ünverdi, Fatma (2)</t>
  </si>
  <si>
    <t>976693</t>
  </si>
  <si>
    <t>Ulutaş, Ender</t>
  </si>
  <si>
    <t>6042548</t>
  </si>
  <si>
    <t>Oğuz, Yasemin</t>
  </si>
  <si>
    <t>6072563</t>
  </si>
  <si>
    <t>Kara, Cavit</t>
  </si>
  <si>
    <t>1229379</t>
  </si>
  <si>
    <t>Bengi, Yusuf</t>
  </si>
  <si>
    <t>462205</t>
  </si>
  <si>
    <t>Altuntaş, Kadir</t>
  </si>
  <si>
    <t>825140</t>
  </si>
  <si>
    <t>Sağlam, Seren (2)</t>
  </si>
  <si>
    <t>446880</t>
  </si>
  <si>
    <t>Çavuş Yıldırım, Yeliz</t>
  </si>
  <si>
    <t>6036378</t>
  </si>
  <si>
    <t>Akdeniz, Hüsna</t>
  </si>
  <si>
    <t>6072743</t>
  </si>
  <si>
    <t>Erenay, Ferihan</t>
  </si>
  <si>
    <t>942429</t>
  </si>
  <si>
    <t>Balcı Toplu, Ayşe</t>
  </si>
  <si>
    <t>944467</t>
  </si>
  <si>
    <t>Yazıcı, Lütfü</t>
  </si>
  <si>
    <t>268176</t>
  </si>
  <si>
    <t>Çakır, Neslihan</t>
  </si>
  <si>
    <t>902085</t>
  </si>
  <si>
    <t>Sural, Esra Nur (2)</t>
  </si>
  <si>
    <t>853909</t>
  </si>
  <si>
    <t>Aslan Özdemir, Günay (2)</t>
  </si>
  <si>
    <t>817168</t>
  </si>
  <si>
    <t>Sayan, Emine</t>
  </si>
  <si>
    <t>512891</t>
  </si>
  <si>
    <t>Genç Öztoprak, Belgin</t>
  </si>
  <si>
    <t>665122</t>
  </si>
  <si>
    <t>Akar, Cahide (2)</t>
  </si>
  <si>
    <t>1217084</t>
  </si>
  <si>
    <t>Pekcan, Mukadder</t>
  </si>
  <si>
    <t>1126354</t>
  </si>
  <si>
    <t>Işık, Nazlı</t>
  </si>
  <si>
    <t>15750</t>
  </si>
  <si>
    <t>Büyükakın, Semra (2)</t>
  </si>
  <si>
    <t>1126332</t>
  </si>
  <si>
    <t>Karaca, Havva (3)</t>
  </si>
  <si>
    <t>22912</t>
  </si>
  <si>
    <t>Kamaci, Erdal (3)</t>
  </si>
  <si>
    <t>1003923</t>
  </si>
  <si>
    <t>Bahar, Sevilay (3)</t>
  </si>
  <si>
    <t>235714</t>
  </si>
  <si>
    <t>Başköylü, Yunus (3)</t>
  </si>
  <si>
    <t>709913</t>
  </si>
  <si>
    <t>Uslu, Fatma</t>
  </si>
  <si>
    <t>6078543</t>
  </si>
  <si>
    <t>Öztürk, Yaşar</t>
  </si>
  <si>
    <t>6076726</t>
  </si>
  <si>
    <t>Ekşi, Sevim (2)</t>
  </si>
  <si>
    <t>846907</t>
  </si>
  <si>
    <t>Karakuzu, Şükriye</t>
  </si>
  <si>
    <t>1123177</t>
  </si>
  <si>
    <t>Ekşi, Ahmet (2)</t>
  </si>
  <si>
    <t>463413</t>
  </si>
  <si>
    <t>Akar, Güllü (2)</t>
  </si>
  <si>
    <t>539805</t>
  </si>
  <si>
    <t>Turhan, Yasemin</t>
  </si>
  <si>
    <t>1204532</t>
  </si>
  <si>
    <t>Acar, Füsun</t>
  </si>
  <si>
    <t>85389</t>
  </si>
  <si>
    <t>Tarhan, Esat (5)</t>
  </si>
  <si>
    <t>603740</t>
  </si>
  <si>
    <t>Kozan, Hacer (3)</t>
  </si>
  <si>
    <t>112984</t>
  </si>
  <si>
    <t>Keleş, Çiydem (2)</t>
  </si>
  <si>
    <t>793632</t>
  </si>
  <si>
    <t>Altunbaş, Cihan Ufuk</t>
  </si>
  <si>
    <t>495127</t>
  </si>
  <si>
    <t>Sezer, Münevver (2)</t>
  </si>
  <si>
    <t>312162</t>
  </si>
  <si>
    <t>Bulut, Birgül (2)</t>
  </si>
  <si>
    <t>6029306</t>
  </si>
  <si>
    <t>Akova, Hatice (2)</t>
  </si>
  <si>
    <t>739393</t>
  </si>
  <si>
    <t>Yıldız, İlknur (2)</t>
  </si>
  <si>
    <t>1127334</t>
  </si>
  <si>
    <t>Güneş, Halide</t>
  </si>
  <si>
    <t>397324</t>
  </si>
  <si>
    <t>Çolak, Ramazan (8)</t>
  </si>
  <si>
    <t>1064412</t>
  </si>
  <si>
    <t>Mert, Yusuf</t>
  </si>
  <si>
    <t>6082365</t>
  </si>
  <si>
    <t>Güven, Deniz Ece</t>
  </si>
  <si>
    <t>526656</t>
  </si>
  <si>
    <t>Öztürk, Aysun</t>
  </si>
  <si>
    <t>39976</t>
  </si>
  <si>
    <t>Engin, Kübra (3)</t>
  </si>
  <si>
    <t>478158</t>
  </si>
  <si>
    <t>Ömür, Sedat (3)</t>
  </si>
  <si>
    <t>1068308</t>
  </si>
  <si>
    <t>Akpolat, Naif (2)</t>
  </si>
  <si>
    <t>578517</t>
  </si>
  <si>
    <t>Kırtay, Gürbüz (2)</t>
  </si>
  <si>
    <t>650826</t>
  </si>
  <si>
    <t>Atıcı, Murat</t>
  </si>
  <si>
    <t>1245588</t>
  </si>
  <si>
    <t>Başak, Sevdanur</t>
  </si>
  <si>
    <t>426321</t>
  </si>
  <si>
    <t>364362</t>
  </si>
  <si>
    <t>Pekey, Nalan (2)</t>
  </si>
  <si>
    <t>66208</t>
  </si>
  <si>
    <t>Asıliskender, Nafiye</t>
  </si>
  <si>
    <t>288302</t>
  </si>
  <si>
    <t>Keleş, Asiye (2)</t>
  </si>
  <si>
    <t>608374</t>
  </si>
  <si>
    <t>Tekoğul, Özgür (2)</t>
  </si>
  <si>
    <t>6084534</t>
  </si>
  <si>
    <t>Yıldız, Murat</t>
  </si>
  <si>
    <t>205731</t>
  </si>
  <si>
    <t>Özgür, Nebahat (2)</t>
  </si>
  <si>
    <t>6078973</t>
  </si>
  <si>
    <t>Boğaz, Erol</t>
  </si>
  <si>
    <t>6078327</t>
  </si>
  <si>
    <t>Asiltürk, Eyüp</t>
  </si>
  <si>
    <t>332904</t>
  </si>
  <si>
    <t>Uzun, Yusuf Efe</t>
  </si>
  <si>
    <t>1133644</t>
  </si>
  <si>
    <t>Gürel, Sinem (2)</t>
  </si>
  <si>
    <t>6077126</t>
  </si>
  <si>
    <t>Karataş, Ayhan (2)</t>
  </si>
  <si>
    <t>6044998</t>
  </si>
  <si>
    <t>Özgür, Ercan</t>
  </si>
  <si>
    <t>1139073</t>
  </si>
  <si>
    <t>Bilicier, Hakan</t>
  </si>
  <si>
    <t>6048878</t>
  </si>
  <si>
    <t>Akbaş, Gülsima</t>
  </si>
  <si>
    <t>967895</t>
  </si>
  <si>
    <t>Yıldız, Cemal</t>
  </si>
  <si>
    <t>796390</t>
  </si>
  <si>
    <t>Arslan, Özcan</t>
  </si>
  <si>
    <t>247733</t>
  </si>
  <si>
    <t>Ayhan, Yaşar</t>
  </si>
  <si>
    <t>689801</t>
  </si>
  <si>
    <t>İsmailoğlu, Ayşe</t>
  </si>
  <si>
    <t>139930</t>
  </si>
  <si>
    <t>Tural, Ümit (3)</t>
  </si>
  <si>
    <t>1258209</t>
  </si>
  <si>
    <t>Kabran, Abdulsamet</t>
  </si>
  <si>
    <t>6059529</t>
  </si>
  <si>
    <t>Tatar, Fatih</t>
  </si>
  <si>
    <t>6051697</t>
  </si>
  <si>
    <t>Şirin, Barış</t>
  </si>
  <si>
    <t>6039943</t>
  </si>
  <si>
    <t>Şen, Ajda</t>
  </si>
  <si>
    <t>272557</t>
  </si>
  <si>
    <t>Duran, Aysel (2)</t>
  </si>
  <si>
    <t>6051740</t>
  </si>
  <si>
    <t>Yazgeldi, Büşra (2)</t>
  </si>
  <si>
    <t>216636</t>
  </si>
  <si>
    <t>Altun, Cengiz (2)</t>
  </si>
  <si>
    <t>350667</t>
  </si>
  <si>
    <t>Karabuga, Eda</t>
  </si>
  <si>
    <t>1132854</t>
  </si>
  <si>
    <t>Güngör, Recep</t>
  </si>
  <si>
    <t>6053739</t>
  </si>
  <si>
    <t>Çakırca, Ayşe</t>
  </si>
  <si>
    <t>943645</t>
  </si>
  <si>
    <t>Keskin, İbrahim (2)</t>
  </si>
  <si>
    <t>6056105</t>
  </si>
  <si>
    <t>Ataş, Songül (2)</t>
  </si>
  <si>
    <t>1057741</t>
  </si>
  <si>
    <t>Seçgün, Melahat</t>
  </si>
  <si>
    <t>60781</t>
  </si>
  <si>
    <t>Öztürk, Kıymet</t>
  </si>
  <si>
    <t>547378</t>
  </si>
  <si>
    <t>Aydın, Hayriye (2)</t>
  </si>
  <si>
    <t>541434</t>
  </si>
  <si>
    <t>Arslan, Serkan</t>
  </si>
  <si>
    <t>1241414</t>
  </si>
  <si>
    <t>Karapınar, Sema</t>
  </si>
  <si>
    <t>1112436</t>
  </si>
  <si>
    <t>Çıranoğlu, Kaan Serkan (2)</t>
  </si>
  <si>
    <t>6088344</t>
  </si>
  <si>
    <t>Kökçe, Mehmet</t>
  </si>
  <si>
    <t>653253</t>
  </si>
  <si>
    <t>Tunç, İbrahim</t>
  </si>
  <si>
    <t>806438</t>
  </si>
  <si>
    <t>Dalca, Samet</t>
  </si>
  <si>
    <t>748334</t>
  </si>
  <si>
    <t>Yalnız, Sadık (2)</t>
  </si>
  <si>
    <t>532032</t>
  </si>
  <si>
    <t>Ergül, Zeynep</t>
  </si>
  <si>
    <t>6025819</t>
  </si>
  <si>
    <t>İlkay, Mehmet</t>
  </si>
  <si>
    <t>402986</t>
  </si>
  <si>
    <t>Yılmaz, Serkan</t>
  </si>
  <si>
    <t>606441</t>
  </si>
  <si>
    <t>Öcay, Nehir</t>
  </si>
  <si>
    <t>846501</t>
  </si>
  <si>
    <t>Aysu, Hüseyin Ertuğrul</t>
  </si>
  <si>
    <t>881396</t>
  </si>
  <si>
    <t>Efe, Duygu Çınar</t>
  </si>
  <si>
    <t>373948</t>
  </si>
  <si>
    <t>Boyacı, Arzu (2)</t>
  </si>
  <si>
    <t>1218799</t>
  </si>
  <si>
    <t>Özer, Beyzanur (2)</t>
  </si>
  <si>
    <t>6054807</t>
  </si>
  <si>
    <t>Utanç, Verdek</t>
  </si>
  <si>
    <t>6087835</t>
  </si>
  <si>
    <t>Gürçeşme, Gizem</t>
  </si>
  <si>
    <t>6077395</t>
  </si>
  <si>
    <t>Can, Melahat</t>
  </si>
  <si>
    <t>1102952</t>
  </si>
  <si>
    <t>Kolay, Ekrem</t>
  </si>
  <si>
    <t>414041</t>
  </si>
  <si>
    <t>Mavi, Ahmet Eren (2)</t>
  </si>
  <si>
    <t>6085661</t>
  </si>
  <si>
    <t>Mercan, Fatma</t>
  </si>
  <si>
    <t>1021539</t>
  </si>
  <si>
    <t>Toksoy, Elif</t>
  </si>
  <si>
    <t>330061</t>
  </si>
  <si>
    <t>Özdemir, Berhan Efe</t>
  </si>
  <si>
    <t>Kurt, Gülbeyaz</t>
  </si>
  <si>
    <t>102848</t>
  </si>
  <si>
    <t>Boyacı, Haşim</t>
  </si>
  <si>
    <t>6095186</t>
  </si>
  <si>
    <t>Kazımova, Aze</t>
  </si>
  <si>
    <t>1233218</t>
  </si>
  <si>
    <t>Salhan, Şaban</t>
  </si>
  <si>
    <t>1198212</t>
  </si>
  <si>
    <t>Öztürk, Mehmet (2)</t>
  </si>
  <si>
    <t>1082992</t>
  </si>
  <si>
    <t>Oruncak, Havva</t>
  </si>
  <si>
    <t>724706</t>
  </si>
  <si>
    <t>Halavurta, Sena</t>
  </si>
  <si>
    <t>946058</t>
  </si>
  <si>
    <t>Okcan, Muhammet Resul</t>
  </si>
  <si>
    <t>6095715</t>
  </si>
  <si>
    <t>Çukdar, Süriye</t>
  </si>
  <si>
    <t>800255</t>
  </si>
  <si>
    <t>Eröz, Osman (2)</t>
  </si>
  <si>
    <t>90677</t>
  </si>
  <si>
    <t>Bilginoğlu, Zerrin (2)</t>
  </si>
  <si>
    <t>1057727</t>
  </si>
  <si>
    <t>Kırcı, Ramazan Mücdeba</t>
  </si>
  <si>
    <t>6057331</t>
  </si>
  <si>
    <t>Tınoğlu, Burak (2)</t>
  </si>
  <si>
    <t>6059391</t>
  </si>
  <si>
    <t>Özdemir, Zehra (2)</t>
  </si>
  <si>
    <t>991881</t>
  </si>
  <si>
    <t>Topaloğlu, Umutcan (2)</t>
  </si>
  <si>
    <t>621228</t>
  </si>
  <si>
    <t>Işık, Yasin (2)</t>
  </si>
  <si>
    <t>716989</t>
  </si>
  <si>
    <t>Güzeldemir Akçakanat, Esra (2)</t>
  </si>
  <si>
    <t>829418</t>
  </si>
  <si>
    <t>Gelebek, Aysel (2)</t>
  </si>
  <si>
    <t>999774</t>
  </si>
  <si>
    <t>Postallı, Fatma Zehra</t>
  </si>
  <si>
    <t>76290</t>
  </si>
  <si>
    <t>Uzuner, Halit (2)</t>
  </si>
  <si>
    <t>1208897</t>
  </si>
  <si>
    <t>Er, Ünsel</t>
  </si>
  <si>
    <t>1254634</t>
  </si>
  <si>
    <t>Foucenı, Mohamed Hassırou (2)</t>
  </si>
  <si>
    <t>976302</t>
  </si>
  <si>
    <t>Korkmaz, Emine (2)</t>
  </si>
  <si>
    <t>624141</t>
  </si>
  <si>
    <t>Turan, Berat</t>
  </si>
  <si>
    <t>6096475</t>
  </si>
  <si>
    <t>Albayrak, Faruk</t>
  </si>
  <si>
    <t>6079483</t>
  </si>
  <si>
    <t>Utsak, Elif</t>
  </si>
  <si>
    <t>421524</t>
  </si>
  <si>
    <t>Arslan, Yeşim</t>
  </si>
  <si>
    <t>113279</t>
  </si>
  <si>
    <t>Konca, Hasan Baran (3)</t>
  </si>
  <si>
    <t>615817</t>
  </si>
  <si>
    <t>Katranlı, Mehmet</t>
  </si>
  <si>
    <t>602599</t>
  </si>
  <si>
    <t>Kodaman, Hatice</t>
  </si>
  <si>
    <t>513243</t>
  </si>
  <si>
    <t>Bozkurt, Zeynep</t>
  </si>
  <si>
    <t>585876</t>
  </si>
  <si>
    <t>Akdağ, Aşur</t>
  </si>
  <si>
    <t>1217977</t>
  </si>
  <si>
    <t>Pöge, Seren (2)</t>
  </si>
  <si>
    <t>6100616</t>
  </si>
  <si>
    <t>Gökdağ, Fatma</t>
  </si>
  <si>
    <t>6101419</t>
  </si>
  <si>
    <t>Çetin, Hasan</t>
  </si>
  <si>
    <t>1026983</t>
  </si>
  <si>
    <t>Koç, Yakup</t>
  </si>
  <si>
    <t>6074566</t>
  </si>
  <si>
    <t>Deniz, Ozan</t>
  </si>
  <si>
    <t>6056020</t>
  </si>
  <si>
    <t>Kabataş, Birim</t>
  </si>
  <si>
    <t>6102566</t>
  </si>
  <si>
    <t>Çınar, Emre</t>
  </si>
  <si>
    <t>6026448</t>
  </si>
  <si>
    <t>Akyüz, Adnan (2)</t>
  </si>
  <si>
    <t>1061725</t>
  </si>
  <si>
    <t>Kaya, Zeynep Sena</t>
  </si>
  <si>
    <t>1170187</t>
  </si>
  <si>
    <t>Türedi, Okan</t>
  </si>
  <si>
    <t>496856</t>
  </si>
  <si>
    <t>Gürel, Yunus</t>
  </si>
  <si>
    <t>1239832</t>
  </si>
  <si>
    <t>Acun, Salih</t>
  </si>
  <si>
    <t>6068832</t>
  </si>
  <si>
    <t>Üstüntürk, Hülya</t>
  </si>
  <si>
    <t>6051850</t>
  </si>
  <si>
    <t>Çelik, Yeşim</t>
  </si>
  <si>
    <t>60972</t>
  </si>
  <si>
    <t>Akıncı, Ayten (2)</t>
  </si>
  <si>
    <t>1068343</t>
  </si>
  <si>
    <t>Issa, Saleh Senoussı (2)</t>
  </si>
  <si>
    <t>6065564</t>
  </si>
  <si>
    <t>Kavşut, Zeynep (2)</t>
  </si>
  <si>
    <t>1217606</t>
  </si>
  <si>
    <t>Türkkanı, Seçil</t>
  </si>
  <si>
    <t>6068697</t>
  </si>
  <si>
    <t>Avat, Bülent</t>
  </si>
  <si>
    <t>6066405</t>
  </si>
  <si>
    <t>Şahin, Bilge (2)</t>
  </si>
  <si>
    <t>1217339</t>
  </si>
  <si>
    <t>Karahodzıc, Emın</t>
  </si>
  <si>
    <t>6048208</t>
  </si>
  <si>
    <t>Gören Yaldızkaya, Merve</t>
  </si>
  <si>
    <t>6096546</t>
  </si>
  <si>
    <t>Gülşen, Meryem</t>
  </si>
  <si>
    <t>1223685</t>
  </si>
  <si>
    <t>Başaran, Yüksel (2)</t>
  </si>
  <si>
    <t>453052</t>
  </si>
  <si>
    <t>Alyürük, Neslihan</t>
  </si>
  <si>
    <t>781876</t>
  </si>
  <si>
    <t>Karaarslan, Emine</t>
  </si>
  <si>
    <t>472241</t>
  </si>
  <si>
    <t>Ergüney, Ayhan (2)</t>
  </si>
  <si>
    <t>6064911</t>
  </si>
  <si>
    <t>Olhan, Abdulmelik (2)</t>
  </si>
  <si>
    <t>159209</t>
  </si>
  <si>
    <t>Turan, Cavide</t>
  </si>
  <si>
    <t>1118800</t>
  </si>
  <si>
    <t>Çataloluk, Zeynep</t>
  </si>
  <si>
    <t>852002</t>
  </si>
  <si>
    <t>Küçükcambazlar, İsmail (2)</t>
  </si>
  <si>
    <t>498343</t>
  </si>
  <si>
    <t>Özbek, Nagihan</t>
  </si>
  <si>
    <t>510899</t>
  </si>
  <si>
    <t>Adahan, Tunçay</t>
  </si>
  <si>
    <t>6102064</t>
  </si>
  <si>
    <t>Berksun, Kamer (2)</t>
  </si>
  <si>
    <t>74421</t>
  </si>
  <si>
    <t>Topal, Hava (2)</t>
  </si>
  <si>
    <t>1029284</t>
  </si>
  <si>
    <t>Dilmen, Sema (2)</t>
  </si>
  <si>
    <t>6098013</t>
  </si>
  <si>
    <t>Gergin, Nuri (2)</t>
  </si>
  <si>
    <t>6107185</t>
  </si>
  <si>
    <t>Sökmen, Mevlüt</t>
  </si>
  <si>
    <t>11111</t>
  </si>
  <si>
    <t>Karayel, Yavuz</t>
  </si>
  <si>
    <t>386213</t>
  </si>
  <si>
    <t>Küçük, Şükriye</t>
  </si>
  <si>
    <t>6070019</t>
  </si>
  <si>
    <t>Arvas, Mehmet Fatih</t>
  </si>
  <si>
    <t>6107508</t>
  </si>
  <si>
    <t>Telli, Gülhan</t>
  </si>
  <si>
    <t>296975</t>
  </si>
  <si>
    <t>Şimşek, Ramazan</t>
  </si>
  <si>
    <t>990495</t>
  </si>
  <si>
    <t>Yılmaz, Nezire (2)</t>
  </si>
  <si>
    <t>657256</t>
  </si>
  <si>
    <t>Göl, Okan</t>
  </si>
  <si>
    <t>1147994</t>
  </si>
  <si>
    <t>Oğuş, Bahire (2)</t>
  </si>
  <si>
    <t>549607</t>
  </si>
  <si>
    <t>Kış, Salim</t>
  </si>
  <si>
    <t>711360</t>
  </si>
  <si>
    <t>Başaran Emengen, Ece (2)</t>
  </si>
  <si>
    <t>325572</t>
  </si>
  <si>
    <t>Sarıahmet, Hatice (2)</t>
  </si>
  <si>
    <t>464938</t>
  </si>
  <si>
    <t>Sarıahmet, Osman (2)</t>
  </si>
  <si>
    <t>68517</t>
  </si>
  <si>
    <t>Kara, Yeşim Saniye</t>
  </si>
  <si>
    <t>570367</t>
  </si>
  <si>
    <t>Yıldız, Hüseyin</t>
  </si>
  <si>
    <t>495122</t>
  </si>
  <si>
    <t>1133189</t>
  </si>
  <si>
    <t>Tengour, Zerroukı Ilyassıne</t>
  </si>
  <si>
    <t>6106324</t>
  </si>
  <si>
    <t>Burulay, Deniz (2)</t>
  </si>
  <si>
    <t>591174</t>
  </si>
  <si>
    <t>Yeter, Mehmet</t>
  </si>
  <si>
    <t>77603</t>
  </si>
  <si>
    <t>Yazır, Yusufhan (2)</t>
  </si>
  <si>
    <t>469658</t>
  </si>
  <si>
    <t>Hıdımoğlu, Burcu (3)</t>
  </si>
  <si>
    <t>16263</t>
  </si>
  <si>
    <t>Yiğit, Birsen (2)</t>
  </si>
  <si>
    <t>6046058</t>
  </si>
  <si>
    <t>Ortaeri, Yavuz</t>
  </si>
  <si>
    <t>6023214</t>
  </si>
  <si>
    <t>Seyhun, Feyza</t>
  </si>
  <si>
    <t>Taşdemir, Rafet (2)</t>
  </si>
  <si>
    <t>6109465</t>
  </si>
  <si>
    <t>Çoban, Gülseda</t>
  </si>
  <si>
    <t>450274</t>
  </si>
  <si>
    <t>Urtekin, Kenan (2)</t>
  </si>
  <si>
    <t>459194</t>
  </si>
  <si>
    <t>Özbek, Gülşen</t>
  </si>
  <si>
    <t>1086412</t>
  </si>
  <si>
    <t>Yılmaz, Hülya (2)</t>
  </si>
  <si>
    <t>321584</t>
  </si>
  <si>
    <t>Altıntaş, Harun</t>
  </si>
  <si>
    <t>757387</t>
  </si>
  <si>
    <t>Dişli, Demet (2)</t>
  </si>
  <si>
    <t>1005509</t>
  </si>
  <si>
    <t>Çetinkaya, Kadir</t>
  </si>
  <si>
    <t>575588</t>
  </si>
  <si>
    <t>Özdemir, Salih (2)</t>
  </si>
  <si>
    <t>6008841</t>
  </si>
  <si>
    <t>Kurnaz, Ayşe</t>
  </si>
  <si>
    <t>6080045</t>
  </si>
  <si>
    <t>Andaç, Halil İbrahim</t>
  </si>
  <si>
    <t>788328</t>
  </si>
  <si>
    <t>Taşçı, İlhan</t>
  </si>
  <si>
    <t>170805</t>
  </si>
  <si>
    <t>Doğan, Serap (2)</t>
  </si>
  <si>
    <t>6055339</t>
  </si>
  <si>
    <t>3340</t>
  </si>
  <si>
    <t>Sağlam, Mustafa Teksen (3)</t>
  </si>
  <si>
    <t>46247</t>
  </si>
  <si>
    <t>Altıparmak, Mustafa</t>
  </si>
  <si>
    <t>790014</t>
  </si>
  <si>
    <t>Çeçen, Sercan</t>
  </si>
  <si>
    <t>674769</t>
  </si>
  <si>
    <t>Erol, Emine</t>
  </si>
  <si>
    <t>797586</t>
  </si>
  <si>
    <t>Bostancı, Selma</t>
  </si>
  <si>
    <t>1238154</t>
  </si>
  <si>
    <t>Yıldız, Erhan</t>
  </si>
  <si>
    <t>981893</t>
  </si>
  <si>
    <t>Şenöz, Ferhat</t>
  </si>
  <si>
    <t>6079485</t>
  </si>
  <si>
    <t>Yıldırım, Celal</t>
  </si>
  <si>
    <t>780321</t>
  </si>
  <si>
    <t>Buğday, Mustafa</t>
  </si>
  <si>
    <t>608614</t>
  </si>
  <si>
    <t>Keskin, Emre</t>
  </si>
  <si>
    <t>6097991</t>
  </si>
  <si>
    <t>Aksoy, Murat</t>
  </si>
  <si>
    <t>59360</t>
  </si>
  <si>
    <t>Tamyüksel Aydın, Nurhayat</t>
  </si>
  <si>
    <t>6109589</t>
  </si>
  <si>
    <t>Yürür, Şevket (2)</t>
  </si>
  <si>
    <t>1023305</t>
  </si>
  <si>
    <t>Kara, Engin</t>
  </si>
  <si>
    <t>6036877</t>
  </si>
  <si>
    <t>Köktürk, Alihan</t>
  </si>
  <si>
    <t>6114667</t>
  </si>
  <si>
    <t>Şahin, Nafiya</t>
  </si>
  <si>
    <t>6111143</t>
  </si>
  <si>
    <t>Gökgör, Yusuf (2)</t>
  </si>
  <si>
    <t>1213666</t>
  </si>
  <si>
    <t>Ün, Seher</t>
  </si>
  <si>
    <t>1145312</t>
  </si>
  <si>
    <t>Çetinkaya, Merve</t>
  </si>
  <si>
    <t>6115089</t>
  </si>
  <si>
    <t>Atmaca, Hüsamettin</t>
  </si>
  <si>
    <t>6109393</t>
  </si>
  <si>
    <t>Moğul, Ertan</t>
  </si>
  <si>
    <t>407836</t>
  </si>
  <si>
    <t>Ataç, Gönül</t>
  </si>
  <si>
    <t>1138564</t>
  </si>
  <si>
    <t>Pıçakgeçmez, Gülşah (2)</t>
  </si>
  <si>
    <t>204600</t>
  </si>
  <si>
    <t>Dönmez, Mesudiye</t>
  </si>
  <si>
    <t>580122</t>
  </si>
  <si>
    <t>Aksakal, Emine</t>
  </si>
  <si>
    <t>6109314</t>
  </si>
  <si>
    <t>Songül, Müzeyyen</t>
  </si>
  <si>
    <t>1139206</t>
  </si>
  <si>
    <t>Baki, Maruf (3)</t>
  </si>
  <si>
    <t>520219</t>
  </si>
  <si>
    <t>Yıldız, Hasan</t>
  </si>
  <si>
    <t>687130</t>
  </si>
  <si>
    <t>Keskin, Fatma (3)</t>
  </si>
  <si>
    <t>72022</t>
  </si>
  <si>
    <t>Yıldırım, Murat</t>
  </si>
  <si>
    <t>6040080</t>
  </si>
  <si>
    <t>Aşcı, Ayşe</t>
  </si>
  <si>
    <t>6116082</t>
  </si>
  <si>
    <t>Küçük, Fatma</t>
  </si>
  <si>
    <t>6018345</t>
  </si>
  <si>
    <t>Cengiz, Mamil</t>
  </si>
  <si>
    <t>6102936</t>
  </si>
  <si>
    <t>Aşlak, Mehmet</t>
  </si>
  <si>
    <t>682796</t>
  </si>
  <si>
    <t>Arslan, Neslihan (2)</t>
  </si>
  <si>
    <t>1074249</t>
  </si>
  <si>
    <t>Akar, Mehmet Evren</t>
  </si>
  <si>
    <t>228179</t>
  </si>
  <si>
    <t>Aslan, Mehmet</t>
  </si>
  <si>
    <t>847716</t>
  </si>
  <si>
    <t>Küçük, Zeynep (2)</t>
  </si>
  <si>
    <t>867163</t>
  </si>
  <si>
    <t>Karak, Tuncay (3)</t>
  </si>
  <si>
    <t>1023828</t>
  </si>
  <si>
    <t>Kaya, Yıldız</t>
  </si>
  <si>
    <t>42744</t>
  </si>
  <si>
    <t>Can, Gülten (2)</t>
  </si>
  <si>
    <t>960010</t>
  </si>
  <si>
    <t>Nalbant, Metin</t>
  </si>
  <si>
    <t>759243</t>
  </si>
  <si>
    <t>Alp, Mehmet</t>
  </si>
  <si>
    <t>840900</t>
  </si>
  <si>
    <t>Tekçe, Şükran</t>
  </si>
  <si>
    <t>275931</t>
  </si>
  <si>
    <t>Yakut, Ahmet (2)</t>
  </si>
  <si>
    <t>6118847</t>
  </si>
  <si>
    <t>Keskin, Onur Can</t>
  </si>
  <si>
    <t>969046</t>
  </si>
  <si>
    <t>Al Abdalı, Mohammed Yaser Mohammed</t>
  </si>
  <si>
    <t>559320</t>
  </si>
  <si>
    <t>Güngör, Şükran</t>
  </si>
  <si>
    <t>705083</t>
  </si>
  <si>
    <t>Vatansever, Basri</t>
  </si>
  <si>
    <t>725280</t>
  </si>
  <si>
    <t>Kösem, Mehmet Esat (2)</t>
  </si>
  <si>
    <t>862132</t>
  </si>
  <si>
    <t>Nalbantoğlu, Emine (2)</t>
  </si>
  <si>
    <t>1004235</t>
  </si>
  <si>
    <t>Atlı, Cihan</t>
  </si>
  <si>
    <t>378269</t>
  </si>
  <si>
    <t>Karakaş, Emine</t>
  </si>
  <si>
    <t>989822</t>
  </si>
  <si>
    <t>Alolu, Selim (2)</t>
  </si>
  <si>
    <t>189593</t>
  </si>
  <si>
    <t>Kahraman, Hanife</t>
  </si>
  <si>
    <t>999292</t>
  </si>
  <si>
    <t>Katırcıoğlu, Sadık</t>
  </si>
  <si>
    <t>6120201</t>
  </si>
  <si>
    <t>Yılmaz, Vehbi</t>
  </si>
  <si>
    <t>1119173</t>
  </si>
  <si>
    <t>Cayıklı, Elif Nehir (2)</t>
  </si>
  <si>
    <t>328656</t>
  </si>
  <si>
    <t>Sunal, Saniye</t>
  </si>
  <si>
    <t>989862</t>
  </si>
  <si>
    <t>Yaşa, Hüseyin</t>
  </si>
  <si>
    <t>6040067</t>
  </si>
  <si>
    <t>Pişirici, Sinem (2)</t>
  </si>
  <si>
    <t>500153</t>
  </si>
  <si>
    <t>Hızır, Nuray (2)</t>
  </si>
  <si>
    <t>880024</t>
  </si>
  <si>
    <t>Uzun, Hacer (3)</t>
  </si>
  <si>
    <t>1175</t>
  </si>
  <si>
    <t>Apak, Seyhan (3)</t>
  </si>
  <si>
    <t>588199</t>
  </si>
  <si>
    <t>Saat, Nurcan (4)</t>
  </si>
  <si>
    <t>206569</t>
  </si>
  <si>
    <t>Akçakaya, Selçuk</t>
  </si>
  <si>
    <t>6092073</t>
  </si>
  <si>
    <t>Donk, Erdal</t>
  </si>
  <si>
    <t>6120821</t>
  </si>
  <si>
    <t>Çil, Kıymet (2)</t>
  </si>
  <si>
    <t>1028172</t>
  </si>
  <si>
    <t>İşgüzar, Tugay (2)</t>
  </si>
  <si>
    <t>911340</t>
  </si>
  <si>
    <t>Toman, Muhammed (2)</t>
  </si>
  <si>
    <t>505876</t>
  </si>
  <si>
    <t>İşbilir, Beratiye</t>
  </si>
  <si>
    <t>6040586</t>
  </si>
  <si>
    <t>Atalay, Muhammet Emre</t>
  </si>
  <si>
    <t>6057149</t>
  </si>
  <si>
    <t>Temiz, Nurgül</t>
  </si>
  <si>
    <t>867181</t>
  </si>
  <si>
    <t>Güreşin, Şaban Celal (2)</t>
  </si>
  <si>
    <t>947323</t>
  </si>
  <si>
    <t>Çiftçi, Vedat</t>
  </si>
  <si>
    <t>1227856</t>
  </si>
  <si>
    <t>Çergel, Mevlüt</t>
  </si>
  <si>
    <t>683973</t>
  </si>
  <si>
    <t>Özmert, Nuran</t>
  </si>
  <si>
    <t>1234356</t>
  </si>
  <si>
    <t>Akdağ, Karani</t>
  </si>
  <si>
    <t>580783</t>
  </si>
  <si>
    <t>Doğan, Meliha</t>
  </si>
  <si>
    <t>316974</t>
  </si>
  <si>
    <t>Bayer, Cahide</t>
  </si>
  <si>
    <t>992467</t>
  </si>
  <si>
    <t>Korkmaz, Yasemin</t>
  </si>
  <si>
    <t>8903</t>
  </si>
  <si>
    <t>Kaya, Ekrem</t>
  </si>
  <si>
    <t>6040603</t>
  </si>
  <si>
    <t>Bezir, Cevat</t>
  </si>
  <si>
    <t>820026</t>
  </si>
  <si>
    <t>Yılmaz, Onur Utku</t>
  </si>
  <si>
    <t>281630</t>
  </si>
  <si>
    <t>Pavik, Toprak</t>
  </si>
  <si>
    <t>1225682</t>
  </si>
  <si>
    <t>Şimşek, Eda</t>
  </si>
  <si>
    <t>6126673</t>
  </si>
  <si>
    <t>Özdemir, Beyza</t>
  </si>
  <si>
    <t>707689</t>
  </si>
  <si>
    <t>Saraç, Adem</t>
  </si>
  <si>
    <t>230768</t>
  </si>
  <si>
    <t>Demiröz, Halide</t>
  </si>
  <si>
    <t>1123761</t>
  </si>
  <si>
    <t>Günay, Seçil Selen</t>
  </si>
  <si>
    <t>1163905</t>
  </si>
  <si>
    <t>Uğur, Sıla (2)</t>
  </si>
  <si>
    <t>819785</t>
  </si>
  <si>
    <t>Akçan, Güray (4)</t>
  </si>
  <si>
    <t>6127177</t>
  </si>
  <si>
    <t>Efendiler, Refiye</t>
  </si>
  <si>
    <t>1177185</t>
  </si>
  <si>
    <t>Kaya, Gökhan (2)</t>
  </si>
  <si>
    <t>6127324</t>
  </si>
  <si>
    <t>Bozkurt, Sedika</t>
  </si>
  <si>
    <t>711770</t>
  </si>
  <si>
    <t>Ürgüplüoğlu, Nihan</t>
  </si>
  <si>
    <t>6098477</t>
  </si>
  <si>
    <t>Alemin, Tayfun</t>
  </si>
  <si>
    <t>1137698</t>
  </si>
  <si>
    <t>Akdemir, Neşe Sevinç (2)</t>
  </si>
  <si>
    <t>1140969</t>
  </si>
  <si>
    <t>Uzuner, Emre</t>
  </si>
  <si>
    <t>6126663</t>
  </si>
  <si>
    <t>İbil, Gülseren</t>
  </si>
  <si>
    <t>37304</t>
  </si>
  <si>
    <t>Altıparmak, Hüsniye (4)</t>
  </si>
  <si>
    <t>92092</t>
  </si>
  <si>
    <t>Uygun, Mehmet Hulusi (5)</t>
  </si>
  <si>
    <t>813475</t>
  </si>
  <si>
    <t>Ayata, Adem (3)</t>
  </si>
  <si>
    <t>1159837</t>
  </si>
  <si>
    <t>Özkaraca, Ertuğrul (2)</t>
  </si>
  <si>
    <t>6129478</t>
  </si>
  <si>
    <t>Sezer, Soner</t>
  </si>
  <si>
    <t>61836</t>
  </si>
  <si>
    <t>Kayman, Sevgi (2)</t>
  </si>
  <si>
    <t>6129018</t>
  </si>
  <si>
    <t>Öztaş, Aysel (2)</t>
  </si>
  <si>
    <t>6104277</t>
  </si>
  <si>
    <t>Güler, Filiz</t>
  </si>
  <si>
    <t>174414</t>
  </si>
  <si>
    <t>Erdoğan, Filiz</t>
  </si>
  <si>
    <t>6129552</t>
  </si>
  <si>
    <t>Yılmaz, Kurtuluş</t>
  </si>
  <si>
    <t>595587</t>
  </si>
  <si>
    <t>Akbaş, Gülay</t>
  </si>
  <si>
    <t>174316</t>
  </si>
  <si>
    <t>Bostan, Emine</t>
  </si>
  <si>
    <t>6106637</t>
  </si>
  <si>
    <t>Demir, Birgül</t>
  </si>
  <si>
    <t>497292</t>
  </si>
  <si>
    <t>Özdemir, Bahşiş</t>
  </si>
  <si>
    <t>6128108</t>
  </si>
  <si>
    <t>Öner, Serpil</t>
  </si>
  <si>
    <t>6133206</t>
  </si>
  <si>
    <t>Karadağ, Abdullah Berk</t>
  </si>
  <si>
    <t>293418</t>
  </si>
  <si>
    <t>Yılmaz, Neslihan</t>
  </si>
  <si>
    <t>1097567</t>
  </si>
  <si>
    <t>Doğan, Cem Ali (2)</t>
  </si>
  <si>
    <t>6133260</t>
  </si>
  <si>
    <t>İşcan, Hasan</t>
  </si>
  <si>
    <t>139014</t>
  </si>
  <si>
    <t>Yayla, Abdulkadir (2)</t>
  </si>
  <si>
    <t>857142</t>
  </si>
  <si>
    <t>Bingöl, Erdinç (3)</t>
  </si>
  <si>
    <t>Sarıoğlu, Emine</t>
  </si>
  <si>
    <t>1009983</t>
  </si>
  <si>
    <t>Atalı, Levent (2)</t>
  </si>
  <si>
    <t>6130345</t>
  </si>
  <si>
    <t>Östek, Ahmet</t>
  </si>
  <si>
    <t>1206816</t>
  </si>
  <si>
    <t>Özer, Mehmet Mehdi (2)</t>
  </si>
  <si>
    <t>6134673</t>
  </si>
  <si>
    <t>Baba, Hamza Taha</t>
  </si>
  <si>
    <t>521474</t>
  </si>
  <si>
    <t>Atalı, Ayfer</t>
  </si>
  <si>
    <t>6100117</t>
  </si>
  <si>
    <t>Güvenen, Fatih</t>
  </si>
  <si>
    <t>359438</t>
  </si>
  <si>
    <t>Gökdemir, Havva (3)</t>
  </si>
  <si>
    <t>951382</t>
  </si>
  <si>
    <t>Ayata, Adnan</t>
  </si>
  <si>
    <t>6136021</t>
  </si>
  <si>
    <t>İşci, Ali Osman</t>
  </si>
  <si>
    <t>716559</t>
  </si>
  <si>
    <t>Usta, Arif</t>
  </si>
  <si>
    <t>780519</t>
  </si>
  <si>
    <t>Özkan, Melike (2)</t>
  </si>
  <si>
    <t>6129599</t>
  </si>
  <si>
    <t>Aşıkoğlu, Oğuz</t>
  </si>
  <si>
    <t>898162</t>
  </si>
  <si>
    <t>Küçük, Seda</t>
  </si>
  <si>
    <t>6122343</t>
  </si>
  <si>
    <t>Yıldız, Merve Nur</t>
  </si>
  <si>
    <t>819993</t>
  </si>
  <si>
    <t>Çoban, Nurten</t>
  </si>
  <si>
    <t>790876</t>
  </si>
  <si>
    <t>Sevim, Ezgi (2)</t>
  </si>
  <si>
    <t>735336</t>
  </si>
  <si>
    <t>Çakım, Büşra</t>
  </si>
  <si>
    <t>320142</t>
  </si>
  <si>
    <t>Bıyıklı, Adeviye (2)</t>
  </si>
  <si>
    <t>837387</t>
  </si>
  <si>
    <t>Akdaş, Enes Malik</t>
  </si>
  <si>
    <t>1115881</t>
  </si>
  <si>
    <t>Gürer, Sait (2)</t>
  </si>
  <si>
    <t>188716</t>
  </si>
  <si>
    <t>Çalışkan, Vildan</t>
  </si>
  <si>
    <t>503454</t>
  </si>
  <si>
    <t>Çürük, Saffet (2)</t>
  </si>
  <si>
    <t>126987</t>
  </si>
  <si>
    <t>İncekol, Hasan</t>
  </si>
  <si>
    <t>6050075</t>
  </si>
  <si>
    <t>Güler, Mustafa (2)</t>
  </si>
  <si>
    <t>981071</t>
  </si>
  <si>
    <t>Kırmacı, İbrahim (3)</t>
  </si>
  <si>
    <t>6112290</t>
  </si>
  <si>
    <t>Yılmaz, İbrahim</t>
  </si>
  <si>
    <t>3376</t>
  </si>
  <si>
    <t>Mısırlıoğlu, Gülsen</t>
  </si>
  <si>
    <t>6051993</t>
  </si>
  <si>
    <t>Tayoğlu, Şenel (3)</t>
  </si>
  <si>
    <t>1189909</t>
  </si>
  <si>
    <t>Keleş, Çağdaş</t>
  </si>
  <si>
    <t>665159</t>
  </si>
  <si>
    <t>Resul, Hüseyin</t>
  </si>
  <si>
    <t>1146900</t>
  </si>
  <si>
    <t>Serçe, Habib (2)</t>
  </si>
  <si>
    <t>267971</t>
  </si>
  <si>
    <t>Topal, Eyüp</t>
  </si>
  <si>
    <t>852299</t>
  </si>
  <si>
    <t>Muslu, Zekeriya (3)</t>
  </si>
  <si>
    <t>406105</t>
  </si>
  <si>
    <t>Yıldırım, İbrahim</t>
  </si>
  <si>
    <t>804097</t>
  </si>
  <si>
    <t>Cengiz, Harika</t>
  </si>
  <si>
    <t>284025</t>
  </si>
  <si>
    <t>Cengiz, Abdulkadir (2)</t>
  </si>
  <si>
    <t>6130970</t>
  </si>
  <si>
    <t>Aktaş, Selçuk</t>
  </si>
  <si>
    <t>1069871</t>
  </si>
  <si>
    <t>Çuhadaroğlu, Hakan (2)</t>
  </si>
  <si>
    <t>858964</t>
  </si>
  <si>
    <t>Akgün, Hilmi (6)</t>
  </si>
  <si>
    <t>566545</t>
  </si>
  <si>
    <t>Koyun, Reyhan (2)</t>
  </si>
  <si>
    <t>259454</t>
  </si>
  <si>
    <t>Akbaş, Fatih (2)</t>
  </si>
  <si>
    <t>1079247</t>
  </si>
  <si>
    <t>Savaş, Ummuhan (4)</t>
  </si>
  <si>
    <t>600795</t>
  </si>
  <si>
    <t>Akın, Hüsniye</t>
  </si>
  <si>
    <t>6095034</t>
  </si>
  <si>
    <t>Yücedağ, Ceyhun</t>
  </si>
  <si>
    <t>855876</t>
  </si>
  <si>
    <t>Gündüz, Mehmet</t>
  </si>
  <si>
    <t>656370</t>
  </si>
  <si>
    <t>Köstence, Emine Esra (2)</t>
  </si>
  <si>
    <t>1021523</t>
  </si>
  <si>
    <t>Aşık, Resul (2)</t>
  </si>
  <si>
    <t>1207888</t>
  </si>
  <si>
    <t>Çınar, Yasin</t>
  </si>
  <si>
    <t>1091109</t>
  </si>
  <si>
    <t>Erdönmez, Çağlayan</t>
  </si>
  <si>
    <t>507755</t>
  </si>
  <si>
    <t>Yılmaz, Hatice</t>
  </si>
  <si>
    <t>845768</t>
  </si>
  <si>
    <t>Bayhan, Melek</t>
  </si>
  <si>
    <t>629256</t>
  </si>
  <si>
    <t>Ketenci, Yunus</t>
  </si>
  <si>
    <t>1226504</t>
  </si>
  <si>
    <t>Özdemir, Nisanur (2)</t>
  </si>
  <si>
    <t>995263</t>
  </si>
  <si>
    <t>Karadağ, Ömer</t>
  </si>
  <si>
    <t>634992</t>
  </si>
  <si>
    <t>Yalçın, Mehmet</t>
  </si>
  <si>
    <t>1202342</t>
  </si>
  <si>
    <t>Vardar, Fatih</t>
  </si>
  <si>
    <t>857579</t>
  </si>
  <si>
    <t>Tazri, Fatma</t>
  </si>
  <si>
    <t>6029880</t>
  </si>
  <si>
    <t>Saltık, Abdulmecit</t>
  </si>
  <si>
    <t>140289</t>
  </si>
  <si>
    <t>Zanbak, Fikri</t>
  </si>
  <si>
    <t>997562</t>
  </si>
  <si>
    <t>Tkebuchava, Nanulı (2)</t>
  </si>
  <si>
    <t>873818</t>
  </si>
  <si>
    <t>Akçakaya, İsmail (2)</t>
  </si>
  <si>
    <t>1058519</t>
  </si>
  <si>
    <t>Aslan, Nazile</t>
  </si>
  <si>
    <t>1005929</t>
  </si>
  <si>
    <t>Aydın, Sevinç</t>
  </si>
  <si>
    <t>6134894</t>
  </si>
  <si>
    <t>Küçükcivan, Arzu (2)</t>
  </si>
  <si>
    <t>6118204</t>
  </si>
  <si>
    <t>Şimşek, Burcu</t>
  </si>
  <si>
    <t>39658263338</t>
  </si>
  <si>
    <t>Aksakal, Bahattin (2)</t>
  </si>
  <si>
    <t>325438</t>
  </si>
  <si>
    <t>Çahan, Hülya (2)</t>
  </si>
  <si>
    <t>732414</t>
  </si>
  <si>
    <t>İnceoğlu, Hak Umut</t>
  </si>
  <si>
    <t>1207981</t>
  </si>
  <si>
    <t>Ayçiçek, Üzeyir</t>
  </si>
  <si>
    <t>1212139</t>
  </si>
  <si>
    <t>Cantimor, Ergün</t>
  </si>
  <si>
    <t>744180</t>
  </si>
  <si>
    <t>Kaleli, Gülbeyaz (2)</t>
  </si>
  <si>
    <t>6118787</t>
  </si>
  <si>
    <t>Akbulut, Dudu</t>
  </si>
  <si>
    <t>561038</t>
  </si>
  <si>
    <t>Zorer, Avni (3)</t>
  </si>
  <si>
    <t>582595</t>
  </si>
  <si>
    <t>Yeşilkır, Gökmen</t>
  </si>
  <si>
    <t>6137018</t>
  </si>
  <si>
    <t>Erkan, Özgür</t>
  </si>
  <si>
    <t>114417</t>
  </si>
  <si>
    <t>Çambul, Ramis</t>
  </si>
  <si>
    <t>466941</t>
  </si>
  <si>
    <t>Karataş, Vesile (2)</t>
  </si>
  <si>
    <t>703167</t>
  </si>
  <si>
    <t>Akpınar, Fatih</t>
  </si>
  <si>
    <t>6017464</t>
  </si>
  <si>
    <t>Keskinel, Hilal</t>
  </si>
  <si>
    <t>6044319</t>
  </si>
  <si>
    <t>Ok, Mehmet Nur (2)</t>
  </si>
  <si>
    <t>6146468</t>
  </si>
  <si>
    <t>Akın, Erdal</t>
  </si>
  <si>
    <t>6108928</t>
  </si>
  <si>
    <t>Altıntaş, Hüseyin Yüksel (2)</t>
  </si>
  <si>
    <t>1136793</t>
  </si>
  <si>
    <t>Haıder, Zulqarnaın</t>
  </si>
  <si>
    <t>78306</t>
  </si>
  <si>
    <t>Kıvrak, Bahçe</t>
  </si>
  <si>
    <t>476991</t>
  </si>
  <si>
    <t>Karaaslan, Seyhan</t>
  </si>
  <si>
    <t>1083141</t>
  </si>
  <si>
    <t>Atahan, Emel</t>
  </si>
  <si>
    <t>531496</t>
  </si>
  <si>
    <t>590448</t>
  </si>
  <si>
    <t>Çetintürk, Buket</t>
  </si>
  <si>
    <t>610716</t>
  </si>
  <si>
    <t>Çelik, Mahir (3)</t>
  </si>
  <si>
    <t>43100</t>
  </si>
  <si>
    <t>Akdoğan, Nuriye (2)</t>
  </si>
  <si>
    <t>533034</t>
  </si>
  <si>
    <t>Acar, Taner (2)</t>
  </si>
  <si>
    <t>1051550</t>
  </si>
  <si>
    <t>Mert, Ezgi</t>
  </si>
  <si>
    <t>538409</t>
  </si>
  <si>
    <t>Söğüt, Hatice</t>
  </si>
  <si>
    <t>6122043</t>
  </si>
  <si>
    <t>Koçak, Mehmet</t>
  </si>
  <si>
    <t>673057</t>
  </si>
  <si>
    <t>Bulut, Mustafa (2)</t>
  </si>
  <si>
    <t>6149897</t>
  </si>
  <si>
    <t>Yazıcı, Zaliha (2)</t>
  </si>
  <si>
    <t>670088</t>
  </si>
  <si>
    <t>Akalın, Ayşe (2)</t>
  </si>
  <si>
    <t>6036796</t>
  </si>
  <si>
    <t>Özben, Burak</t>
  </si>
  <si>
    <t>1001558</t>
  </si>
  <si>
    <t>Görkem, Songül (2)</t>
  </si>
  <si>
    <t>772370</t>
  </si>
  <si>
    <t>Aydoğdu, Zeliha</t>
  </si>
  <si>
    <t>6110171</t>
  </si>
  <si>
    <t>Altuntaş, Havva (2)</t>
  </si>
  <si>
    <t>135019</t>
  </si>
  <si>
    <t>Bayramin, Şener (3)</t>
  </si>
  <si>
    <t>6146628</t>
  </si>
  <si>
    <t>Kurttepe, Ayla (2)</t>
  </si>
  <si>
    <t>953047</t>
  </si>
  <si>
    <t>Yolcu, Ramazan (6)</t>
  </si>
  <si>
    <t>397292</t>
  </si>
  <si>
    <t>Boğaz, Aytekin</t>
  </si>
  <si>
    <t>1115634</t>
  </si>
  <si>
    <t>Onuk, Sümeyye</t>
  </si>
  <si>
    <t>588780</t>
  </si>
  <si>
    <t>Özsoy, Hanife</t>
  </si>
  <si>
    <t>411247</t>
  </si>
  <si>
    <t>Bulduk, Selma (2)</t>
  </si>
  <si>
    <t>1218939</t>
  </si>
  <si>
    <t>Okyay, Dilek (2)</t>
  </si>
  <si>
    <t>566735</t>
  </si>
  <si>
    <t>Ayata, Emine (3)</t>
  </si>
  <si>
    <t>237531</t>
  </si>
  <si>
    <t>Erten, Gizem Ezgi</t>
  </si>
  <si>
    <t>242840</t>
  </si>
  <si>
    <t>Kar, Erol (3)</t>
  </si>
  <si>
    <t>6137853</t>
  </si>
  <si>
    <t>Çabuk, Kasım</t>
  </si>
  <si>
    <t>6108452</t>
  </si>
  <si>
    <t>Koçoğlu, Binali</t>
  </si>
  <si>
    <t>6118532</t>
  </si>
  <si>
    <t>Acar, Muhammet (2)</t>
  </si>
  <si>
    <t>37182</t>
  </si>
  <si>
    <t>Küçükaydın Ömür, Nilgün</t>
  </si>
  <si>
    <t>588107</t>
  </si>
  <si>
    <t>Akalın, Mustafa</t>
  </si>
  <si>
    <t>928335</t>
  </si>
  <si>
    <t>Karabuga, Ecem Nur</t>
  </si>
  <si>
    <t>324642</t>
  </si>
  <si>
    <t>Özel, Onur</t>
  </si>
  <si>
    <t>1257106</t>
  </si>
  <si>
    <t>Bayrak, Gülhan</t>
  </si>
  <si>
    <t>1222541</t>
  </si>
  <si>
    <t>Sönmez, Serkan</t>
  </si>
  <si>
    <t>444868</t>
  </si>
  <si>
    <t>Özkaraaslan, Ali (2)</t>
  </si>
  <si>
    <t>288888</t>
  </si>
  <si>
    <t>Mengünoğul, Talip</t>
  </si>
  <si>
    <t>250278</t>
  </si>
  <si>
    <t>Uslu, Remzi</t>
  </si>
  <si>
    <t>409422</t>
  </si>
  <si>
    <t>Aygün, Recep (3)</t>
  </si>
  <si>
    <t>6144231</t>
  </si>
  <si>
    <t>Kahraman, Burak</t>
  </si>
  <si>
    <t>6024713</t>
  </si>
  <si>
    <t>Yılmaz, Sevgi (2)</t>
  </si>
  <si>
    <t>595536</t>
  </si>
  <si>
    <t>Arık, Sadettin</t>
  </si>
  <si>
    <t>181904</t>
  </si>
  <si>
    <t>Değer, İsmail</t>
  </si>
  <si>
    <t>158298</t>
  </si>
  <si>
    <t>Yıldızkan, Zeynep Sıla</t>
  </si>
  <si>
    <t>410328</t>
  </si>
  <si>
    <t>Günlemez, Ayla</t>
  </si>
  <si>
    <t>6007914</t>
  </si>
  <si>
    <t>Dönmez, Tuğrul</t>
  </si>
  <si>
    <t>1220680</t>
  </si>
  <si>
    <t>Yardımcı, Lütfiye</t>
  </si>
  <si>
    <t>479545</t>
  </si>
  <si>
    <t>Fitozoğlu, Hasan</t>
  </si>
  <si>
    <t>6142734</t>
  </si>
  <si>
    <t>Işık, Hüsamettin</t>
  </si>
  <si>
    <t>6130921</t>
  </si>
  <si>
    <t>Cıda, Ekrem</t>
  </si>
  <si>
    <t>835669</t>
  </si>
  <si>
    <t>Yabaş, Ayşegül (3)</t>
  </si>
  <si>
    <t>326706</t>
  </si>
  <si>
    <t>Acar, Hakan</t>
  </si>
  <si>
    <t>6063055</t>
  </si>
  <si>
    <t>Kalafat, Netice</t>
  </si>
  <si>
    <t>450170</t>
  </si>
  <si>
    <t>Karataş, Ayla</t>
  </si>
  <si>
    <t>760537</t>
  </si>
  <si>
    <t>Parlak, Sahile (2)</t>
  </si>
  <si>
    <t>6114491</t>
  </si>
  <si>
    <t>Karadeniz, Kutluk Kürşat</t>
  </si>
  <si>
    <t>6115569</t>
  </si>
  <si>
    <t>Kılıç, Mecit</t>
  </si>
  <si>
    <t>6019372</t>
  </si>
  <si>
    <t>Eziç, Bünyamin</t>
  </si>
  <si>
    <t>1108160</t>
  </si>
  <si>
    <t>Ballı, Cemal (2)</t>
  </si>
  <si>
    <t>6148194</t>
  </si>
  <si>
    <t>Ersöz, Emine</t>
  </si>
  <si>
    <t>1052454</t>
  </si>
  <si>
    <t>Tekeli, Müberra (2)</t>
  </si>
  <si>
    <t>1219041</t>
  </si>
  <si>
    <t>Akbulut, Ahmet</t>
  </si>
  <si>
    <t>657753</t>
  </si>
  <si>
    <t>Sancar, Birol (2)</t>
  </si>
  <si>
    <t>445077</t>
  </si>
  <si>
    <t>Bakırözü, Hakan</t>
  </si>
  <si>
    <t>1143762</t>
  </si>
  <si>
    <t>Sarıkaya, Ercan (2)</t>
  </si>
  <si>
    <t>543340</t>
  </si>
  <si>
    <t>Kömürlü, Rüveyda (4)</t>
  </si>
  <si>
    <t>565647</t>
  </si>
  <si>
    <t>6049332</t>
  </si>
  <si>
    <t>Alnaıem, Obey Abdalla Gadaın</t>
  </si>
  <si>
    <t>1225843</t>
  </si>
  <si>
    <t>İncekara, Mehmet (2)</t>
  </si>
  <si>
    <t>508877</t>
  </si>
  <si>
    <t>Özdoğan, Özer</t>
  </si>
  <si>
    <t>6143729</t>
  </si>
  <si>
    <t>Seyrek, Hasan (2)</t>
  </si>
  <si>
    <t>6147377</t>
  </si>
  <si>
    <t>Halloush, Mahmoud Zaıd Mahmoud (2)</t>
  </si>
  <si>
    <t>121084</t>
  </si>
  <si>
    <t>Tanış, Şaban (4)</t>
  </si>
  <si>
    <t>6053566</t>
  </si>
  <si>
    <t>Yeşil, Mustafa (4)</t>
  </si>
  <si>
    <t>1140873</t>
  </si>
  <si>
    <t>Taş, Ahmet</t>
  </si>
  <si>
    <t>6131811</t>
  </si>
  <si>
    <t>Bücür, Dürdane</t>
  </si>
  <si>
    <t>1042927</t>
  </si>
  <si>
    <t>Aktürk, Hakan (3)</t>
  </si>
  <si>
    <t>17164</t>
  </si>
  <si>
    <t>Aktaş, Tevrat (2)</t>
  </si>
  <si>
    <t>1108500</t>
  </si>
  <si>
    <t>Açıkgöz, Nedim (2)</t>
  </si>
  <si>
    <t>328788</t>
  </si>
  <si>
    <t>Bekar, Hakan (2)</t>
  </si>
  <si>
    <t>907687</t>
  </si>
  <si>
    <t>Sert, Nevin</t>
  </si>
  <si>
    <t>157485</t>
  </si>
  <si>
    <t>Köse, Aygül (2)</t>
  </si>
  <si>
    <t>6133210</t>
  </si>
  <si>
    <t>Aksu, Hacı Mustafa</t>
  </si>
  <si>
    <t>6034579</t>
  </si>
  <si>
    <t>Koç, Şükrü</t>
  </si>
  <si>
    <t>320430</t>
  </si>
  <si>
    <t>Avanaş, Onur</t>
  </si>
  <si>
    <t>1016952</t>
  </si>
  <si>
    <t>Ertuğ, Mustafa</t>
  </si>
  <si>
    <t>1164557</t>
  </si>
  <si>
    <t>Özer, Mehmet (2)</t>
  </si>
  <si>
    <t>402874</t>
  </si>
  <si>
    <t>Işık, Mevlüt (2)</t>
  </si>
  <si>
    <t>6138112</t>
  </si>
  <si>
    <t>Özgeç, Eren</t>
  </si>
  <si>
    <t>1116300</t>
  </si>
  <si>
    <t>Kılıç, Kamil Can (3)</t>
  </si>
  <si>
    <t>932349</t>
  </si>
  <si>
    <t>Özgenç, Bahtişen</t>
  </si>
  <si>
    <t>776043</t>
  </si>
  <si>
    <t>Tosun, Sinem</t>
  </si>
  <si>
    <t>251114</t>
  </si>
  <si>
    <t>Oğuz, Mustafa</t>
  </si>
  <si>
    <t>526217</t>
  </si>
  <si>
    <t>Kuyumcu, Serhat</t>
  </si>
  <si>
    <t>796632</t>
  </si>
  <si>
    <t>Işık, Gökhan</t>
  </si>
  <si>
    <t>1055837</t>
  </si>
  <si>
    <t>Ar, Mert</t>
  </si>
  <si>
    <t>6044801</t>
  </si>
  <si>
    <t>Canbakış, Akif (3)</t>
  </si>
  <si>
    <t>986398</t>
  </si>
  <si>
    <t>Kacav, İlknur (4)</t>
  </si>
  <si>
    <t>1071983</t>
  </si>
  <si>
    <t>Narman, Mehmet</t>
  </si>
  <si>
    <t>118590</t>
  </si>
  <si>
    <t>Erhan, Muammer (2)</t>
  </si>
  <si>
    <t>1263076</t>
  </si>
  <si>
    <t>Doğrul, Ferhat</t>
  </si>
  <si>
    <t>22415</t>
  </si>
  <si>
    <t>Çetinkaya, Oğuzhan (2)</t>
  </si>
  <si>
    <t>410950</t>
  </si>
  <si>
    <t>Yoloğlu, Mustafa</t>
  </si>
  <si>
    <t>6134714</t>
  </si>
  <si>
    <t>Can, İsmail</t>
  </si>
  <si>
    <t>1011686</t>
  </si>
  <si>
    <t>Akbaş, İbrahim</t>
  </si>
  <si>
    <t>6162016</t>
  </si>
  <si>
    <t>Bozdemir, Ersin</t>
  </si>
  <si>
    <t>6041300</t>
  </si>
  <si>
    <t>Çeliköz, Metehan</t>
  </si>
  <si>
    <t>636034</t>
  </si>
  <si>
    <t>Akyıl, Emel (2)</t>
  </si>
  <si>
    <t>6137986</t>
  </si>
  <si>
    <t>Pulluk, Uğur</t>
  </si>
  <si>
    <t>908158</t>
  </si>
  <si>
    <t>Koç, Tamer (2)</t>
  </si>
  <si>
    <t>64709</t>
  </si>
  <si>
    <t>Ocaklı, Ahmet Metin</t>
  </si>
  <si>
    <t>6161580</t>
  </si>
  <si>
    <t>Zurnacıoğlu, Emine</t>
  </si>
  <si>
    <t>393817</t>
  </si>
  <si>
    <t>Üstüntaş, İlker</t>
  </si>
  <si>
    <t>6163351</t>
  </si>
  <si>
    <t>Kapukaya, Aziz (2)</t>
  </si>
  <si>
    <t>6111784</t>
  </si>
  <si>
    <t>Özboğa, Zeliha</t>
  </si>
  <si>
    <t>1171833</t>
  </si>
  <si>
    <t>Doğan, Muhammet</t>
  </si>
  <si>
    <t>472132</t>
  </si>
  <si>
    <t>Gök, Mustafa Kemal</t>
  </si>
  <si>
    <t>493534</t>
  </si>
  <si>
    <t>Çoşğun, Hanife (2)</t>
  </si>
  <si>
    <t>6137034</t>
  </si>
  <si>
    <t>Şimşek, Yavuz</t>
  </si>
  <si>
    <t>1127668</t>
  </si>
  <si>
    <t>Candan Çiçek, Canan (2)</t>
  </si>
  <si>
    <t>912101</t>
  </si>
  <si>
    <t>Çevik, Hatice</t>
  </si>
  <si>
    <t>252219</t>
  </si>
  <si>
    <t>Gül, Ziver</t>
  </si>
  <si>
    <t>6112103</t>
  </si>
  <si>
    <t>Başak, Emine</t>
  </si>
  <si>
    <t>1105115</t>
  </si>
  <si>
    <t>Beyazit, Yasemin</t>
  </si>
  <si>
    <t>6140106</t>
  </si>
  <si>
    <t>Dağlı, Cemile</t>
  </si>
  <si>
    <t>6158533</t>
  </si>
  <si>
    <t>Ulus, Burak</t>
  </si>
  <si>
    <t>6141435</t>
  </si>
  <si>
    <t>Karhan, Eyüp</t>
  </si>
  <si>
    <t>919385</t>
  </si>
  <si>
    <t>Pınar, Handan (2)</t>
  </si>
  <si>
    <t>805392</t>
  </si>
  <si>
    <t>Filiz, Nurhan</t>
  </si>
  <si>
    <t>738856</t>
  </si>
  <si>
    <t>Öztürk, Seyfullah (4)</t>
  </si>
  <si>
    <t>6048934</t>
  </si>
  <si>
    <t>Çağlık, Emrullah</t>
  </si>
  <si>
    <t>585745</t>
  </si>
  <si>
    <t>Zanbak, Tuna</t>
  </si>
  <si>
    <t>888332</t>
  </si>
  <si>
    <t>Çelik, İnan</t>
  </si>
  <si>
    <t>6107453</t>
  </si>
  <si>
    <t>Aslan, Engin</t>
  </si>
  <si>
    <t>495534</t>
  </si>
  <si>
    <t>Abi, Mehdi</t>
  </si>
  <si>
    <t>181511</t>
  </si>
  <si>
    <t>Basa Arsoy, Ayşen</t>
  </si>
  <si>
    <t>620768</t>
  </si>
  <si>
    <t>Gökalp Kutlu, Ayşegül</t>
  </si>
  <si>
    <t>678674</t>
  </si>
  <si>
    <t>Bülbül, Tunahan</t>
  </si>
  <si>
    <t>811738</t>
  </si>
  <si>
    <t>Altın, Seher</t>
  </si>
  <si>
    <t>Oğuz, Mustafa Alperen</t>
  </si>
  <si>
    <t>1120804</t>
  </si>
  <si>
    <t>Kısa, Caner</t>
  </si>
  <si>
    <t>47247</t>
  </si>
  <si>
    <t>Nergiz, Candan (2)</t>
  </si>
  <si>
    <t>144516</t>
  </si>
  <si>
    <t>Yılmaz, Volkan (3)</t>
  </si>
  <si>
    <t>754882</t>
  </si>
  <si>
    <t>Kurtulmuş, Özden</t>
  </si>
  <si>
    <t>1244962</t>
  </si>
  <si>
    <t>Belevi, Şirin (2)</t>
  </si>
  <si>
    <t>241645</t>
  </si>
  <si>
    <t>Kavak, Filiz (2)</t>
  </si>
  <si>
    <t>817740</t>
  </si>
  <si>
    <t>Gümüş, Salih</t>
  </si>
  <si>
    <t>331334</t>
  </si>
  <si>
    <t>Atabek, Ayhan</t>
  </si>
  <si>
    <t>665596</t>
  </si>
  <si>
    <t>Çetin, Mustafa</t>
  </si>
  <si>
    <t>1110888</t>
  </si>
  <si>
    <t>Köylübay, Serkan</t>
  </si>
  <si>
    <t>107754</t>
  </si>
  <si>
    <t>Birgül, Arif</t>
  </si>
  <si>
    <t>191205</t>
  </si>
  <si>
    <t>Demir, Naime (6)</t>
  </si>
  <si>
    <t>791470</t>
  </si>
  <si>
    <t>Aslan, Yusuf Yuşa (3)</t>
  </si>
  <si>
    <t>6145935</t>
  </si>
  <si>
    <t>Gülümser, Hayrettin</t>
  </si>
  <si>
    <t>6137397</t>
  </si>
  <si>
    <t>Deniz, Sebahat (2)</t>
  </si>
  <si>
    <t>6173173</t>
  </si>
  <si>
    <t>Berke, Ali</t>
  </si>
  <si>
    <t>6124255</t>
  </si>
  <si>
    <t>Keser, Zeynep (3)</t>
  </si>
  <si>
    <t>6173009</t>
  </si>
  <si>
    <t>Topal, Enes</t>
  </si>
  <si>
    <t>1048377</t>
  </si>
  <si>
    <t>Soğukpınar, Mümin</t>
  </si>
  <si>
    <t>133184</t>
  </si>
  <si>
    <t>584901</t>
  </si>
  <si>
    <t>Biricik, Nuran</t>
  </si>
  <si>
    <t>1206282</t>
  </si>
  <si>
    <t>Öztaş, Ramazan</t>
  </si>
  <si>
    <t>511630</t>
  </si>
  <si>
    <t>Tekeli, Nagihan (2)</t>
  </si>
  <si>
    <t>496583</t>
  </si>
  <si>
    <t>Adanur, Asiye</t>
  </si>
  <si>
    <t>606305</t>
  </si>
  <si>
    <t>Tabak, Adem (2)</t>
  </si>
  <si>
    <t>1210595</t>
  </si>
  <si>
    <t>Öncel, Yücel</t>
  </si>
  <si>
    <t>423387</t>
  </si>
  <si>
    <t>Öztürk, Rahime</t>
  </si>
  <si>
    <t>1116236</t>
  </si>
  <si>
    <t>Ayvacı, Zeynep</t>
  </si>
  <si>
    <t>518975</t>
  </si>
  <si>
    <t>Demirkıran, Gülsüm (2)</t>
  </si>
  <si>
    <t>1188722</t>
  </si>
  <si>
    <t>Aksakallı, Melek</t>
  </si>
  <si>
    <t>69372</t>
  </si>
  <si>
    <t>Durmuş, Şennur</t>
  </si>
  <si>
    <t>1207097</t>
  </si>
  <si>
    <t>Tuncay, Güler</t>
  </si>
  <si>
    <t>6076272</t>
  </si>
  <si>
    <t>Avcı, Tuncay</t>
  </si>
  <si>
    <t>704359</t>
  </si>
  <si>
    <t>Acar, Ömer</t>
  </si>
  <si>
    <t>904556</t>
  </si>
  <si>
    <t>Kanlı, Uğur (3)</t>
  </si>
  <si>
    <t>46882</t>
  </si>
  <si>
    <t>Çiftçi, Sevda (2)</t>
  </si>
  <si>
    <t>1040937</t>
  </si>
  <si>
    <t>Demiröz, Kenan</t>
  </si>
  <si>
    <t>6055890</t>
  </si>
  <si>
    <t>Topuz, Ahmet Tamer</t>
  </si>
  <si>
    <t>1009402</t>
  </si>
  <si>
    <t>Köse, Hamza (2)</t>
  </si>
  <si>
    <t>6104229</t>
  </si>
  <si>
    <t>Karaarslan, Yelda</t>
  </si>
  <si>
    <t>424673</t>
  </si>
  <si>
    <t>Turhan, Necdet</t>
  </si>
  <si>
    <t>6040611</t>
  </si>
  <si>
    <t>Mercan, Münevver</t>
  </si>
  <si>
    <t>352783</t>
  </si>
  <si>
    <t>Gölyeri, Damla</t>
  </si>
  <si>
    <t>1166424</t>
  </si>
  <si>
    <t>İnce, Önder (3)</t>
  </si>
  <si>
    <t>6178341</t>
  </si>
  <si>
    <t>Pural, Halil İbrahim</t>
  </si>
  <si>
    <t>6117319</t>
  </si>
  <si>
    <t>Gökdemir, Caner</t>
  </si>
  <si>
    <t>6095538</t>
  </si>
  <si>
    <t>Uysal, Sedat Vecdi</t>
  </si>
  <si>
    <t>1165684</t>
  </si>
  <si>
    <t>Çoşğun, Mehmet</t>
  </si>
  <si>
    <t>6061603</t>
  </si>
  <si>
    <t>Taman, Turabi</t>
  </si>
  <si>
    <t>Kocaman, Asiye</t>
  </si>
  <si>
    <t>675620</t>
  </si>
  <si>
    <t>Sağlam, Elif</t>
  </si>
  <si>
    <t>6085769</t>
  </si>
  <si>
    <t>Topaç, Hasan Can</t>
  </si>
  <si>
    <t>379400</t>
  </si>
  <si>
    <t>Mutlu, Sude (2)</t>
  </si>
  <si>
    <t>844877</t>
  </si>
  <si>
    <t>Hakan, Emine</t>
  </si>
  <si>
    <t>6181430</t>
  </si>
  <si>
    <t>Hamdemir, Mehmet</t>
  </si>
  <si>
    <t>939731</t>
  </si>
  <si>
    <t>Deniz Demir, Canan</t>
  </si>
  <si>
    <t>27914</t>
  </si>
  <si>
    <t>Maden, Sevtap</t>
  </si>
  <si>
    <t>652249</t>
  </si>
  <si>
    <t>Özcan, Refiye (2)</t>
  </si>
  <si>
    <t>410347</t>
  </si>
  <si>
    <t>Gürsucu, Mahir (4)</t>
  </si>
  <si>
    <t>449315</t>
  </si>
  <si>
    <t>Özel, Asiye</t>
  </si>
  <si>
    <t>600900</t>
  </si>
  <si>
    <t>Akbaş, Fatih</t>
  </si>
  <si>
    <t>6078297</t>
  </si>
  <si>
    <t>Duran, Mehmet</t>
  </si>
  <si>
    <t>6100351</t>
  </si>
  <si>
    <t>Soytürk, Ömer Çetin</t>
  </si>
  <si>
    <t>991262</t>
  </si>
  <si>
    <t>Demirci, Batuhan</t>
  </si>
  <si>
    <t>97341</t>
  </si>
  <si>
    <t>Çelebi, Neşe Yaşar</t>
  </si>
  <si>
    <t>971097</t>
  </si>
  <si>
    <t>Sezaioğlu, Ayhan</t>
  </si>
  <si>
    <t>6048705</t>
  </si>
  <si>
    <t>Aslan, Hasan (2)</t>
  </si>
  <si>
    <t>6087887</t>
  </si>
  <si>
    <t>Fidan, Fatma (2)</t>
  </si>
  <si>
    <t>398171</t>
  </si>
  <si>
    <t>Konuş, Orhan</t>
  </si>
  <si>
    <t>453286</t>
  </si>
  <si>
    <t>Gökdemir, Talha (2)</t>
  </si>
  <si>
    <t>249193</t>
  </si>
  <si>
    <t>Kizir, Selçuk</t>
  </si>
  <si>
    <t>6134072</t>
  </si>
  <si>
    <t>Dincer, Erdem</t>
  </si>
  <si>
    <t>6172934</t>
  </si>
  <si>
    <t>Alagöz, Hüseyin</t>
  </si>
  <si>
    <t>521030</t>
  </si>
  <si>
    <t>Karaosmanoğlu, Mehmet Akif</t>
  </si>
  <si>
    <t>6152833</t>
  </si>
  <si>
    <t>Akıner, Kemal (3)</t>
  </si>
  <si>
    <t>755260</t>
  </si>
  <si>
    <t>Gündoğdu, Cansun (2)</t>
  </si>
  <si>
    <t>1216086</t>
  </si>
  <si>
    <t>Oğuz, Ali Vedat (2)</t>
  </si>
  <si>
    <t>6173085</t>
  </si>
  <si>
    <t>Açıkgöz, Nurcihan (2)</t>
  </si>
  <si>
    <t>6140080</t>
  </si>
  <si>
    <t>Emikönel, Murat</t>
  </si>
  <si>
    <t>1165615</t>
  </si>
  <si>
    <t>Yörgüç, Celal</t>
  </si>
  <si>
    <t>221091</t>
  </si>
  <si>
    <t>Çakır, Nursel (2)</t>
  </si>
  <si>
    <t>418742</t>
  </si>
  <si>
    <t>Güngör, Kemal</t>
  </si>
  <si>
    <t>318368</t>
  </si>
  <si>
    <t>Boğaç, Mehmet Yalçın (2)</t>
  </si>
  <si>
    <t>784943</t>
  </si>
  <si>
    <t>Akın, Zuhal (3)</t>
  </si>
  <si>
    <t>1113105</t>
  </si>
  <si>
    <t>Yüksel, Ayşe</t>
  </si>
  <si>
    <t>622339</t>
  </si>
  <si>
    <t>Bozkurt, Gülşen (2)</t>
  </si>
  <si>
    <t>952137</t>
  </si>
  <si>
    <t>İçen, Serhat</t>
  </si>
  <si>
    <t>189097</t>
  </si>
  <si>
    <t>Güneş, Gıyasettin</t>
  </si>
  <si>
    <t>1024951</t>
  </si>
  <si>
    <t>Kale, Mine</t>
  </si>
  <si>
    <t>850964</t>
  </si>
  <si>
    <t>Yenersoy Yiğitbaşı, Figen</t>
  </si>
  <si>
    <t>6124293</t>
  </si>
  <si>
    <t>Mutlu, Ümmühan</t>
  </si>
  <si>
    <t>1048508</t>
  </si>
  <si>
    <t>Ertürk, Ahmet Talat</t>
  </si>
  <si>
    <t>210639</t>
  </si>
  <si>
    <t>Gül, Gökhan (5)</t>
  </si>
  <si>
    <t>625804</t>
  </si>
  <si>
    <t>Usta, Görkem</t>
  </si>
  <si>
    <t>4409</t>
  </si>
  <si>
    <t>Aslan, Semiha (2)</t>
  </si>
  <si>
    <t>541315</t>
  </si>
  <si>
    <t>Topuz, Gülcemal</t>
  </si>
  <si>
    <t>444416</t>
  </si>
  <si>
    <t>Aydın, Necmettin</t>
  </si>
  <si>
    <t>522850</t>
  </si>
  <si>
    <t>Kardaş, Havva</t>
  </si>
  <si>
    <t>415365</t>
  </si>
  <si>
    <t>Büyükkazaz, Reyhan</t>
  </si>
  <si>
    <t>6027882</t>
  </si>
  <si>
    <t>İlengiz, Ali</t>
  </si>
  <si>
    <t>468427</t>
  </si>
  <si>
    <t>Cengiz, Murat (3)</t>
  </si>
  <si>
    <t>238776</t>
  </si>
  <si>
    <t>Çelik, Hüseyin (7)</t>
  </si>
  <si>
    <t>195480</t>
  </si>
  <si>
    <t>Örün, Nazime (3)</t>
  </si>
  <si>
    <t>623365</t>
  </si>
  <si>
    <t>Akyıldız, Aydanur (2)</t>
  </si>
  <si>
    <t>590136</t>
  </si>
  <si>
    <t>Çakır, İlhami</t>
  </si>
  <si>
    <t>618297</t>
  </si>
  <si>
    <t>Yıldız Yüksekol, Özlem</t>
  </si>
  <si>
    <t>6013560</t>
  </si>
  <si>
    <t>783345</t>
  </si>
  <si>
    <t>Sürücü, Edanur</t>
  </si>
  <si>
    <t>1007210</t>
  </si>
  <si>
    <t>Gökdağ, Eslem Nur (2)</t>
  </si>
  <si>
    <t>6113968</t>
  </si>
  <si>
    <t>Özgün, Nurullah</t>
  </si>
  <si>
    <t>956901</t>
  </si>
  <si>
    <t>Kaplan, Sevgi</t>
  </si>
  <si>
    <t>813970</t>
  </si>
  <si>
    <t>Güler, Necdet</t>
  </si>
  <si>
    <t>85628</t>
  </si>
  <si>
    <t>Anıl, Emel Yaşar</t>
  </si>
  <si>
    <t>322344</t>
  </si>
  <si>
    <t>Kartal, Mehmet</t>
  </si>
  <si>
    <t>1138035</t>
  </si>
  <si>
    <t>Uzun, Sezgin</t>
  </si>
  <si>
    <t>6113458</t>
  </si>
  <si>
    <t>Üstündağ, Güllü</t>
  </si>
  <si>
    <t>1038857</t>
  </si>
  <si>
    <t>771431</t>
  </si>
  <si>
    <t>Bucak, Nihat Erdoğan</t>
  </si>
  <si>
    <t>6175850</t>
  </si>
  <si>
    <t>Gökçe, Aydın</t>
  </si>
  <si>
    <t>6188415</t>
  </si>
  <si>
    <t>Canlı, Selcan</t>
  </si>
  <si>
    <t>1117841</t>
  </si>
  <si>
    <t>Kılıçoğlu, Sati</t>
  </si>
  <si>
    <t>1175831</t>
  </si>
  <si>
    <t>Yılmaz, Ayşe</t>
  </si>
  <si>
    <t>1203271</t>
  </si>
  <si>
    <t>Çil, Necat (4)</t>
  </si>
  <si>
    <t>972463</t>
  </si>
  <si>
    <t>Kaya, Hasret (2)</t>
  </si>
  <si>
    <t>807134</t>
  </si>
  <si>
    <t>Yakut, Refika</t>
  </si>
  <si>
    <t>788098</t>
  </si>
  <si>
    <t>Yılmaz, Emine</t>
  </si>
  <si>
    <t>1176205</t>
  </si>
  <si>
    <t>Sevinç, Sezgin</t>
  </si>
  <si>
    <t>109154</t>
  </si>
  <si>
    <t>Kanlı, Aylin</t>
  </si>
  <si>
    <t>6052175</t>
  </si>
  <si>
    <t>Kahraman, Nevzat</t>
  </si>
  <si>
    <t>1085898</t>
  </si>
  <si>
    <t>Bakırcı, Heval (3)</t>
  </si>
  <si>
    <t>958177</t>
  </si>
  <si>
    <t>Durmuş, Gökmen (2)</t>
  </si>
  <si>
    <t>750855</t>
  </si>
  <si>
    <t>Pala, Zafer</t>
  </si>
  <si>
    <t>6194807</t>
  </si>
  <si>
    <t>Özel, Sibel (2)</t>
  </si>
  <si>
    <t>6133718</t>
  </si>
  <si>
    <t>Eldem, Emirkadın</t>
  </si>
  <si>
    <t>1144602</t>
  </si>
  <si>
    <t>Çoban, Ömer</t>
  </si>
  <si>
    <t>6012592</t>
  </si>
  <si>
    <t>Çantaş, Fatma</t>
  </si>
  <si>
    <t>6066602</t>
  </si>
  <si>
    <t>Erkal, Canan</t>
  </si>
  <si>
    <t>1258729</t>
  </si>
  <si>
    <t>Ayverdi, Gürol</t>
  </si>
  <si>
    <t>6188498</t>
  </si>
  <si>
    <t>Kazğan, Sercan</t>
  </si>
  <si>
    <t>6166069</t>
  </si>
  <si>
    <t>Gül, Mehri</t>
  </si>
  <si>
    <t>6196388</t>
  </si>
  <si>
    <t>Taksim, Hidayet</t>
  </si>
  <si>
    <t>658122</t>
  </si>
  <si>
    <t>Metin, Nejat (3)</t>
  </si>
  <si>
    <t>568659</t>
  </si>
  <si>
    <t>Madenbaş, Türkan (4)</t>
  </si>
  <si>
    <t>214126</t>
  </si>
  <si>
    <t>Erdoğan, Mücahit (2)</t>
  </si>
  <si>
    <t>433999</t>
  </si>
  <si>
    <t>Yılmazgil, Hasan</t>
  </si>
  <si>
    <t>444720</t>
  </si>
  <si>
    <t>Dere, Hülya</t>
  </si>
  <si>
    <t>727833</t>
  </si>
  <si>
    <t>Balabancı, Serdar (2)</t>
  </si>
  <si>
    <t>6186920</t>
  </si>
  <si>
    <t>Aslan, Orhan</t>
  </si>
  <si>
    <t>503556</t>
  </si>
  <si>
    <t>Aksaray, Selma</t>
  </si>
  <si>
    <t>341076</t>
  </si>
  <si>
    <t>Ünlü, Hatice</t>
  </si>
  <si>
    <t>520340</t>
  </si>
  <si>
    <t>Okcu, Dilber (3)</t>
  </si>
  <si>
    <t>6188528</t>
  </si>
  <si>
    <t>Oğuz, Ayşe</t>
  </si>
  <si>
    <t>567047</t>
  </si>
  <si>
    <t>Dökümcü, Fikriye (2)</t>
  </si>
  <si>
    <t>6046890</t>
  </si>
  <si>
    <t>Horzum, Tuncay</t>
  </si>
  <si>
    <t>6184369</t>
  </si>
  <si>
    <t>Ataman, Ahmet</t>
  </si>
  <si>
    <t>71041</t>
  </si>
  <si>
    <t>Karahan, Deniz (2)</t>
  </si>
  <si>
    <t>6168546</t>
  </si>
  <si>
    <t>Topçu, Büşra</t>
  </si>
  <si>
    <t>843738</t>
  </si>
  <si>
    <t>Kaçar, Ravzanur</t>
  </si>
  <si>
    <t>6156617</t>
  </si>
  <si>
    <t>Yavuz, Emine (2)</t>
  </si>
  <si>
    <t>578471</t>
  </si>
  <si>
    <t>Yıldız, Mahir</t>
  </si>
  <si>
    <t>433019</t>
  </si>
  <si>
    <t>Aladağ, Birsen (2)</t>
  </si>
  <si>
    <t>751774</t>
  </si>
  <si>
    <t>Mutlu, Ali (2)</t>
  </si>
  <si>
    <t>Kirtay, Nermin (3)</t>
  </si>
  <si>
    <t>391516</t>
  </si>
  <si>
    <t>İşgören, Melike (2)</t>
  </si>
  <si>
    <t>1037743</t>
  </si>
  <si>
    <t>Şahin, Tahsin (2)</t>
  </si>
  <si>
    <t>236629</t>
  </si>
  <si>
    <t>Göktaş, Volkan (3)</t>
  </si>
  <si>
    <t>459706</t>
  </si>
  <si>
    <t>Bayoğlu, Melek</t>
  </si>
  <si>
    <t>1159760</t>
  </si>
  <si>
    <t>Çifci, Erhan</t>
  </si>
  <si>
    <t>1233299</t>
  </si>
  <si>
    <t>Bitek, Sevgi</t>
  </si>
  <si>
    <t>6018936</t>
  </si>
  <si>
    <t>Yıldırım, Kerem</t>
  </si>
  <si>
    <t>852987</t>
  </si>
  <si>
    <t>Sever, Rafet</t>
  </si>
  <si>
    <t>6195986</t>
  </si>
  <si>
    <t>Fıçıcı, Kemal</t>
  </si>
  <si>
    <t>1009521</t>
  </si>
  <si>
    <t>Manay, Batuhan</t>
  </si>
  <si>
    <t>1200156</t>
  </si>
  <si>
    <t>Çelikel, Ufuk</t>
  </si>
  <si>
    <t>506335</t>
  </si>
  <si>
    <t>Sevim, Nimet</t>
  </si>
  <si>
    <t>6201066</t>
  </si>
  <si>
    <t>Kılınç, Eren Nuri</t>
  </si>
  <si>
    <t>463733</t>
  </si>
  <si>
    <t>Günbay, Kerime</t>
  </si>
  <si>
    <t>Çavuşoğlu, Handan</t>
  </si>
  <si>
    <t>6099122</t>
  </si>
  <si>
    <t>Altun, Bağdagül</t>
  </si>
  <si>
    <t>6191056</t>
  </si>
  <si>
    <t>Yılmaz, Cem</t>
  </si>
  <si>
    <t>368090</t>
  </si>
  <si>
    <t>Yazıcı, Melike</t>
  </si>
  <si>
    <t>6085117</t>
  </si>
  <si>
    <t>Günal, Kadir</t>
  </si>
  <si>
    <t>465239</t>
  </si>
  <si>
    <t>Kanlıcalı, Beyza Nur</t>
  </si>
  <si>
    <t>697072</t>
  </si>
  <si>
    <t>Karaca, Ömer</t>
  </si>
  <si>
    <t>6129980</t>
  </si>
  <si>
    <t>Özer, Orhan</t>
  </si>
  <si>
    <t>6167855</t>
  </si>
  <si>
    <t>Özacun, Rukiye Büşra</t>
  </si>
  <si>
    <t>1187132</t>
  </si>
  <si>
    <t>Kocakaya, Mehmet (2)</t>
  </si>
  <si>
    <t>1090152</t>
  </si>
  <si>
    <t>Güneş, Süleyman</t>
  </si>
  <si>
    <t>890038</t>
  </si>
  <si>
    <t>Menşur, Nilay (2)</t>
  </si>
  <si>
    <t>1001731</t>
  </si>
  <si>
    <t>Cihan, Hasan (2)</t>
  </si>
  <si>
    <t>576771</t>
  </si>
  <si>
    <t>Temel, Necla</t>
  </si>
  <si>
    <t>666714</t>
  </si>
  <si>
    <t>Aydoğan, Hüseyin Emrah (2)</t>
  </si>
  <si>
    <t>Baykara, Vedat (8)</t>
  </si>
  <si>
    <t>968813</t>
  </si>
  <si>
    <t>Kiraz, Saadet Feride (2)</t>
  </si>
  <si>
    <t>1134481</t>
  </si>
  <si>
    <t>Tanrıkulu, Tarık Buğra</t>
  </si>
  <si>
    <t>6174625</t>
  </si>
  <si>
    <t>Pekdemir, Gülşen (2)</t>
  </si>
  <si>
    <t>405643</t>
  </si>
  <si>
    <t>Oymak, Uygar Uz</t>
  </si>
  <si>
    <t>6155981</t>
  </si>
  <si>
    <t>Güldiken, Sevtap</t>
  </si>
  <si>
    <t>849142</t>
  </si>
  <si>
    <t>Sert, Yasemin</t>
  </si>
  <si>
    <t>6204448</t>
  </si>
  <si>
    <t>Yıldırım, Kardelen</t>
  </si>
  <si>
    <t>878820</t>
  </si>
  <si>
    <t>Coşkun, Fikri (2)</t>
  </si>
  <si>
    <t>1127031</t>
  </si>
  <si>
    <t>Şaşmaz, Raşit</t>
  </si>
  <si>
    <t>980730</t>
  </si>
  <si>
    <t>Yıldırımlı, Hüseyin</t>
  </si>
  <si>
    <t>6891</t>
  </si>
  <si>
    <t>Garip, Nagihan</t>
  </si>
  <si>
    <t>648535</t>
  </si>
  <si>
    <t>Kökduman, Gönül</t>
  </si>
  <si>
    <t>981697</t>
  </si>
  <si>
    <t>Tambova, Nurten</t>
  </si>
  <si>
    <t>6204300</t>
  </si>
  <si>
    <t>Varlı, İlhami (2)</t>
  </si>
  <si>
    <t>6201331</t>
  </si>
  <si>
    <t>Bozdağ, Sezgin</t>
  </si>
  <si>
    <t>1249072</t>
  </si>
  <si>
    <t>Emiroğlu, Ersin</t>
  </si>
  <si>
    <t>1042075</t>
  </si>
  <si>
    <t>Diri, Selçuk (2)</t>
  </si>
  <si>
    <t>851111</t>
  </si>
  <si>
    <t>Akmeşe, Osman (2)</t>
  </si>
  <si>
    <t>6186501</t>
  </si>
  <si>
    <t>Narlıdağ, Buğra</t>
  </si>
  <si>
    <t>456975</t>
  </si>
  <si>
    <t>Donat, Serpil</t>
  </si>
  <si>
    <t>839563</t>
  </si>
  <si>
    <t>Kaya, Gültekin</t>
  </si>
  <si>
    <t>6194349</t>
  </si>
  <si>
    <t>Abdo, Mayin (2)</t>
  </si>
  <si>
    <t>1060336</t>
  </si>
  <si>
    <t>İnce, Kamuran (2)</t>
  </si>
  <si>
    <t>720033</t>
  </si>
  <si>
    <t>Yakut, Emine (2)</t>
  </si>
  <si>
    <t>6198849</t>
  </si>
  <si>
    <t>Yıldırım, Ali</t>
  </si>
  <si>
    <t>92374</t>
  </si>
  <si>
    <t>Canel, Timur</t>
  </si>
  <si>
    <t>6204841</t>
  </si>
  <si>
    <t>Çaplı, İrfan</t>
  </si>
  <si>
    <t>6122559</t>
  </si>
  <si>
    <t>Gök, Mustafa Kürşat</t>
  </si>
  <si>
    <t>940024</t>
  </si>
  <si>
    <t>Donat, Çağatay</t>
  </si>
  <si>
    <t>1125739</t>
  </si>
  <si>
    <t>Şahinbaş, Gökhan Burak</t>
  </si>
  <si>
    <t>313799</t>
  </si>
  <si>
    <t>Pınar, İlknur</t>
  </si>
  <si>
    <t>6163594</t>
  </si>
  <si>
    <t>Kassap, Meral</t>
  </si>
  <si>
    <t>1169959</t>
  </si>
  <si>
    <t>Kaya, Sıdıka</t>
  </si>
  <si>
    <t>179592</t>
  </si>
  <si>
    <t>Akdeniz, Saniye (2)</t>
  </si>
  <si>
    <t>563218</t>
  </si>
  <si>
    <t>Siviloğlu, Seher (2)</t>
  </si>
  <si>
    <t>6163556</t>
  </si>
  <si>
    <t>Vural, Habibe Nevin</t>
  </si>
  <si>
    <t>6209300</t>
  </si>
  <si>
    <t>Özçelik, Gürsel</t>
  </si>
  <si>
    <t>184811</t>
  </si>
  <si>
    <t>Aslan, Özgür Şahin</t>
  </si>
  <si>
    <t>6207430</t>
  </si>
  <si>
    <t>Karakaya, Gülseren (2)</t>
  </si>
  <si>
    <t>343236</t>
  </si>
  <si>
    <t>Duman, Tayfun</t>
  </si>
  <si>
    <t>672214</t>
  </si>
  <si>
    <t>Gürsoy, Metin (3)</t>
  </si>
  <si>
    <t>527104</t>
  </si>
  <si>
    <t>Sönmez, Güneş</t>
  </si>
  <si>
    <t>1208594</t>
  </si>
  <si>
    <t>Karakaş, Eda</t>
  </si>
  <si>
    <t>765696</t>
  </si>
  <si>
    <t>Şirin, Fuat</t>
  </si>
  <si>
    <t>6207974</t>
  </si>
  <si>
    <t>Uslu, Mehmet Haydar (2)</t>
  </si>
  <si>
    <t>671862</t>
  </si>
  <si>
    <t>Güneş, Gülnur</t>
  </si>
  <si>
    <t>942951</t>
  </si>
  <si>
    <t>Ak, Halil Can (2)</t>
  </si>
  <si>
    <t>6031795</t>
  </si>
  <si>
    <t>Aktaş, Saim</t>
  </si>
  <si>
    <t>1160449</t>
  </si>
  <si>
    <t>Küçük, Hüseyin</t>
  </si>
  <si>
    <t>966336</t>
  </si>
  <si>
    <t>Özmen Can, Aslıhan (2)</t>
  </si>
  <si>
    <t>490120</t>
  </si>
  <si>
    <t>Şirem, Ayşe (2)</t>
  </si>
  <si>
    <t>1247872</t>
  </si>
  <si>
    <t>Bilgiç, Necdet</t>
  </si>
  <si>
    <t>6212420</t>
  </si>
  <si>
    <t>Aydın, Malike (2)</t>
  </si>
  <si>
    <t>6211409</t>
  </si>
  <si>
    <t>Satılmış, Rabia (2)</t>
  </si>
  <si>
    <t>855673</t>
  </si>
  <si>
    <t>Songül, Zinnet (2)</t>
  </si>
  <si>
    <t>570618</t>
  </si>
  <si>
    <t>Şahin, Dilara Çağla</t>
  </si>
  <si>
    <t>575688</t>
  </si>
  <si>
    <t>Yığılıcagül, Utku</t>
  </si>
  <si>
    <t>6206114</t>
  </si>
  <si>
    <t>Yıldız, Seyidhan</t>
  </si>
  <si>
    <t>6197926</t>
  </si>
  <si>
    <t>Yılmaz, İlknur</t>
  </si>
  <si>
    <t>1133200</t>
  </si>
  <si>
    <t>Bayrakdar, Rabia</t>
  </si>
  <si>
    <t>650192</t>
  </si>
  <si>
    <t>Yılan, Engin (2)</t>
  </si>
  <si>
    <t>6178905</t>
  </si>
  <si>
    <t>Kumtepe, Rugeyya (2)</t>
  </si>
  <si>
    <t>6090057</t>
  </si>
  <si>
    <t>Kahveci, Kağan</t>
  </si>
  <si>
    <t>192785</t>
  </si>
  <si>
    <t>Temel, Yılmaz</t>
  </si>
  <si>
    <t>6010886</t>
  </si>
  <si>
    <t>Çağman, Salih (2)</t>
  </si>
  <si>
    <t>6215593</t>
  </si>
  <si>
    <t>Topcu, Sümeyra</t>
  </si>
  <si>
    <t>6206762</t>
  </si>
  <si>
    <t>Çöpür, Yasin</t>
  </si>
  <si>
    <t>1227723</t>
  </si>
  <si>
    <t>Baştuğ, Fuat (2)</t>
  </si>
  <si>
    <t>448856</t>
  </si>
  <si>
    <t>Akdemir, Safiye</t>
  </si>
  <si>
    <t>982630</t>
  </si>
  <si>
    <t>Akgöz, Şükran (5)</t>
  </si>
  <si>
    <t>254613</t>
  </si>
  <si>
    <t>Ceylan, Lütfi</t>
  </si>
  <si>
    <t>87608</t>
  </si>
  <si>
    <t>Çağlar, İlknur (2)</t>
  </si>
  <si>
    <t>1186039</t>
  </si>
  <si>
    <t>Kadıoğlu, Serap (2)</t>
  </si>
  <si>
    <t>1064636</t>
  </si>
  <si>
    <t>Okumuş, Hicazi (2)</t>
  </si>
  <si>
    <t>443769</t>
  </si>
  <si>
    <t>Günseçkin, Abdulsamet (7)</t>
  </si>
  <si>
    <t>391049</t>
  </si>
  <si>
    <t>Akduman, Özcan</t>
  </si>
  <si>
    <t>6103465</t>
  </si>
  <si>
    <t>Bekiroğlu, Aylin</t>
  </si>
  <si>
    <t>6157752</t>
  </si>
  <si>
    <t>Akdaş, Mehmet Mustafa</t>
  </si>
  <si>
    <t>1152941</t>
  </si>
  <si>
    <t>Gürel, Eda Enes</t>
  </si>
  <si>
    <t>6217058</t>
  </si>
  <si>
    <t>Yılmaz, Hamdi Enes (2)</t>
  </si>
  <si>
    <t>901594</t>
  </si>
  <si>
    <t>Korkmaz, Can</t>
  </si>
  <si>
    <t>1090901</t>
  </si>
  <si>
    <t>Yılancı, Ahmet</t>
  </si>
  <si>
    <t>1131293</t>
  </si>
  <si>
    <t>Sevim, Necmettin</t>
  </si>
  <si>
    <t>6215433</t>
  </si>
  <si>
    <t>Şakar, Naciye (2)</t>
  </si>
  <si>
    <t>278796</t>
  </si>
  <si>
    <t>Dalka, Zeynep (3)</t>
  </si>
  <si>
    <t>17162</t>
  </si>
  <si>
    <t>Saral, Tuğba (2)</t>
  </si>
  <si>
    <t>874790</t>
  </si>
  <si>
    <t>Balcı, Şeyda (2)</t>
  </si>
  <si>
    <t>6218671</t>
  </si>
  <si>
    <t>Hacıyeva, Sara Sahib Qızı</t>
  </si>
  <si>
    <t>758218</t>
  </si>
  <si>
    <t>Hançerlioğulları, Tamaşa</t>
  </si>
  <si>
    <t>299660</t>
  </si>
  <si>
    <t>Yıldız, Teoman (2)</t>
  </si>
  <si>
    <t>87271</t>
  </si>
  <si>
    <t>Özcan, Eylül</t>
  </si>
  <si>
    <t>957699</t>
  </si>
  <si>
    <t>Arslan, Gülşah (3)</t>
  </si>
  <si>
    <t>578649</t>
  </si>
  <si>
    <t>Bakırkaya, Birol</t>
  </si>
  <si>
    <t>542900</t>
  </si>
  <si>
    <t>Argıncıklıgil, Nursel</t>
  </si>
  <si>
    <t>517843</t>
  </si>
  <si>
    <t>Dede, Birgül (2)</t>
  </si>
  <si>
    <t>807553</t>
  </si>
  <si>
    <t>Ersezen, Selen</t>
  </si>
  <si>
    <t>6199075</t>
  </si>
  <si>
    <t>Altın, Mürüvvet</t>
  </si>
  <si>
    <t>982334</t>
  </si>
  <si>
    <t>Fındıkdağı, Münevver (2)</t>
  </si>
  <si>
    <t>457106</t>
  </si>
  <si>
    <t>Uzuner, Nurcan</t>
  </si>
  <si>
    <t>9158987</t>
  </si>
  <si>
    <t>Özkaleli, Merve (2)</t>
  </si>
  <si>
    <t>171077</t>
  </si>
  <si>
    <t>Çavdar, Hülya</t>
  </si>
  <si>
    <t>977054</t>
  </si>
  <si>
    <t>Çetin, Yonca (4)</t>
  </si>
  <si>
    <t>972364</t>
  </si>
  <si>
    <t>Şenlik, Ömer (2)</t>
  </si>
  <si>
    <t>106393</t>
  </si>
  <si>
    <t>Yaşar, Kerim (4)</t>
  </si>
  <si>
    <t>6214598</t>
  </si>
  <si>
    <t>Dursun, Muhammed (2)</t>
  </si>
  <si>
    <t>1062515</t>
  </si>
  <si>
    <t>Demirkıran, Mustafa Erhan</t>
  </si>
  <si>
    <t>684602</t>
  </si>
  <si>
    <t>Ural, Fatih</t>
  </si>
  <si>
    <t>79419</t>
  </si>
  <si>
    <t>Doğan, Ahmet</t>
  </si>
  <si>
    <t>901009</t>
  </si>
  <si>
    <t>Şimşek, Hacer (2)</t>
  </si>
  <si>
    <t>6110851</t>
  </si>
  <si>
    <t>Güger, Berk</t>
  </si>
  <si>
    <t>6211613</t>
  </si>
  <si>
    <t>Düz, Duygu</t>
  </si>
  <si>
    <t>467316</t>
  </si>
  <si>
    <t>Acar, Rümeysa</t>
  </si>
  <si>
    <t>231051</t>
  </si>
  <si>
    <t>Şahiner, Pervin</t>
  </si>
  <si>
    <t>778831</t>
  </si>
  <si>
    <t>Gün, Ömer Faruk</t>
  </si>
  <si>
    <t>164944</t>
  </si>
  <si>
    <t>Güven, Evrim</t>
  </si>
  <si>
    <t>197368</t>
  </si>
  <si>
    <t>Babaoğlu, Abdulkadır (5)</t>
  </si>
  <si>
    <t>833659</t>
  </si>
  <si>
    <t>Özçelik, Emine (5)</t>
  </si>
  <si>
    <t>6193926</t>
  </si>
  <si>
    <t>Kırval, Enes</t>
  </si>
  <si>
    <t>6108948</t>
  </si>
  <si>
    <t>Şahin, Sahibe (4)</t>
  </si>
  <si>
    <t>850533</t>
  </si>
  <si>
    <t>Çorbacıoğlu, Levent</t>
  </si>
  <si>
    <t>1080929</t>
  </si>
  <si>
    <t>Özay, Muammer</t>
  </si>
  <si>
    <t>208078</t>
  </si>
  <si>
    <t>Yakut, Yılmaz (2)</t>
  </si>
  <si>
    <t>1242933</t>
  </si>
  <si>
    <t>Şirin, Onur</t>
  </si>
  <si>
    <t>367054</t>
  </si>
  <si>
    <t>Sarı, Havva</t>
  </si>
  <si>
    <t>1160560</t>
  </si>
  <si>
    <t>Uçar, Muhammed</t>
  </si>
  <si>
    <t>6140167</t>
  </si>
  <si>
    <t>Sel, Hayrul (2)</t>
  </si>
  <si>
    <t>6217264</t>
  </si>
  <si>
    <t>Ayvaz, Osman</t>
  </si>
  <si>
    <t>551545</t>
  </si>
  <si>
    <t>Barboros, Sevil (2)</t>
  </si>
  <si>
    <t>549541</t>
  </si>
  <si>
    <t>Demiroğlu, Fatma Gülseren (2)</t>
  </si>
  <si>
    <t>759239</t>
  </si>
  <si>
    <t>Aydın, Gönül</t>
  </si>
  <si>
    <t>354176</t>
  </si>
  <si>
    <t>Öztorun, Hüseyin</t>
  </si>
  <si>
    <t>36683</t>
  </si>
  <si>
    <t>Ergin, Arzu (4)</t>
  </si>
  <si>
    <t>76243</t>
  </si>
  <si>
    <t>Özen, Hatice</t>
  </si>
  <si>
    <t>1238452</t>
  </si>
  <si>
    <t>Bomba, Tamadur</t>
  </si>
  <si>
    <t>697368</t>
  </si>
  <si>
    <t>Köksal, Adem</t>
  </si>
  <si>
    <t>1207986</t>
  </si>
  <si>
    <t>Şahan, Erkan</t>
  </si>
  <si>
    <t>956332</t>
  </si>
  <si>
    <t>Yılmaz, Nazmiye (2)</t>
  </si>
  <si>
    <t>1077621</t>
  </si>
  <si>
    <t>Tekoğul, Hatice (3)</t>
  </si>
  <si>
    <t>210360</t>
  </si>
  <si>
    <t>Akar, Reyhan (6)</t>
  </si>
  <si>
    <t>789133</t>
  </si>
  <si>
    <t>Gülten, Burcu (2)</t>
  </si>
  <si>
    <t>277356</t>
  </si>
  <si>
    <t>Diler, Hamayıl</t>
  </si>
  <si>
    <t>452700</t>
  </si>
  <si>
    <t>İhtiyar, Suat</t>
  </si>
  <si>
    <t>6211804</t>
  </si>
  <si>
    <t>Çetinkaya, Baran Berkay</t>
  </si>
  <si>
    <t>967817</t>
  </si>
  <si>
    <t>Önal, Raziye (2)</t>
  </si>
  <si>
    <t>1242435</t>
  </si>
  <si>
    <t>Dalgıç, Mustafa</t>
  </si>
  <si>
    <t>356210</t>
  </si>
  <si>
    <t>Özcan, Ali Osman</t>
  </si>
  <si>
    <t>982154</t>
  </si>
  <si>
    <t>Kocaman, Abdulsamet (2)</t>
  </si>
  <si>
    <t>324660</t>
  </si>
  <si>
    <t>Çoşkun, Sevtap</t>
  </si>
  <si>
    <t>6139876</t>
  </si>
  <si>
    <t>Demirel, Ülkü</t>
  </si>
  <si>
    <t>6233480</t>
  </si>
  <si>
    <t>Peker, Sümeyra</t>
  </si>
  <si>
    <t>6186285</t>
  </si>
  <si>
    <t>6194395</t>
  </si>
  <si>
    <t>Doğan, Cemalettin</t>
  </si>
  <si>
    <t>542058</t>
  </si>
  <si>
    <t>Lokumcu, Turhan (2)</t>
  </si>
  <si>
    <t>986761</t>
  </si>
  <si>
    <t>Şen, Ahmet</t>
  </si>
  <si>
    <t>6227597</t>
  </si>
  <si>
    <t>Barış, Melike</t>
  </si>
  <si>
    <t>433896</t>
  </si>
  <si>
    <t>Karaaslan, Ferhan</t>
  </si>
  <si>
    <t>123603</t>
  </si>
  <si>
    <t>Şimşek, Şahin (4)</t>
  </si>
  <si>
    <t>773139</t>
  </si>
  <si>
    <t>Güneş, Nuran</t>
  </si>
  <si>
    <t>6229989</t>
  </si>
  <si>
    <t>Hacıeyüpoğlu, Meryem</t>
  </si>
  <si>
    <t>1275002</t>
  </si>
  <si>
    <t>6221518</t>
  </si>
  <si>
    <t>Çelik, Burcu</t>
  </si>
  <si>
    <t>310024</t>
  </si>
  <si>
    <t>Acar, Aysun</t>
  </si>
  <si>
    <t>6224398</t>
  </si>
  <si>
    <t>Kurt, Havva (2)</t>
  </si>
  <si>
    <t>349008</t>
  </si>
  <si>
    <t>Cinkılıç, İsmail</t>
  </si>
  <si>
    <t>965887</t>
  </si>
  <si>
    <t>Oğuzhan, Mert</t>
  </si>
  <si>
    <t>623830</t>
  </si>
  <si>
    <t>Özpunar, Eda</t>
  </si>
  <si>
    <t>504644</t>
  </si>
  <si>
    <t>Yörüker, Musa</t>
  </si>
  <si>
    <t>808959</t>
  </si>
  <si>
    <t>Topuz, Ersin</t>
  </si>
  <si>
    <t>605052</t>
  </si>
  <si>
    <t>Dede, Melih Bayram</t>
  </si>
  <si>
    <t>406818</t>
  </si>
  <si>
    <t>Aydın, Ahmet</t>
  </si>
  <si>
    <t>6010717</t>
  </si>
  <si>
    <t>Alparslan, Burcu</t>
  </si>
  <si>
    <t>569283</t>
  </si>
  <si>
    <t>Küçük, Nermin</t>
  </si>
  <si>
    <t>809401</t>
  </si>
  <si>
    <t>Arslan, Burhan</t>
  </si>
  <si>
    <t>276166</t>
  </si>
  <si>
    <t>Katkay, Zafer (2)</t>
  </si>
  <si>
    <t>1130946</t>
  </si>
  <si>
    <t>Malkoç, Şener</t>
  </si>
  <si>
    <t>823985</t>
  </si>
  <si>
    <t>Namdar, Yalçın (2)</t>
  </si>
  <si>
    <t>1073591</t>
  </si>
  <si>
    <t>Yüksel, Refref</t>
  </si>
  <si>
    <t>6197726</t>
  </si>
  <si>
    <t>Sözeroğlu, Kadife</t>
  </si>
  <si>
    <t>425980</t>
  </si>
  <si>
    <t>Erdoğan, Köksal (2)</t>
  </si>
  <si>
    <t>289804</t>
  </si>
  <si>
    <t>Debreli, Gönül</t>
  </si>
  <si>
    <t>1232653</t>
  </si>
  <si>
    <t>Şenses, Gökhan</t>
  </si>
  <si>
    <t>6136643</t>
  </si>
  <si>
    <t>Akkaya, Oya (2)</t>
  </si>
  <si>
    <t>6241571</t>
  </si>
  <si>
    <t>Atan, Seldağ</t>
  </si>
  <si>
    <t>6102738</t>
  </si>
  <si>
    <t>Hakyemez, Enes</t>
  </si>
  <si>
    <t>6082051</t>
  </si>
  <si>
    <t>Çil, Bahar</t>
  </si>
  <si>
    <t>819057</t>
  </si>
  <si>
    <t>Halil, Emre</t>
  </si>
  <si>
    <t>39953</t>
  </si>
  <si>
    <t>Sayan, Çiğdem (4)</t>
  </si>
  <si>
    <t>1063588</t>
  </si>
  <si>
    <t>Uzel, Orhan (4)</t>
  </si>
  <si>
    <t>517220</t>
  </si>
  <si>
    <t>Karabulut, Beste</t>
  </si>
  <si>
    <t>1233256</t>
  </si>
  <si>
    <t>Zorlu, Necati</t>
  </si>
  <si>
    <t>6213787</t>
  </si>
  <si>
    <t>Akdere, Nilsu</t>
  </si>
  <si>
    <t>6203931</t>
  </si>
  <si>
    <t>Aydın, Ramazan</t>
  </si>
  <si>
    <t>6170823</t>
  </si>
  <si>
    <t>Akarsu, Mert</t>
  </si>
  <si>
    <t>6169078</t>
  </si>
  <si>
    <t>Sofuoğlu, Salih</t>
  </si>
  <si>
    <t>6225631</t>
  </si>
  <si>
    <t>Şen, Oğuzhan</t>
  </si>
  <si>
    <t>6243304</t>
  </si>
  <si>
    <t>Atak, Eda</t>
  </si>
  <si>
    <t>366508</t>
  </si>
  <si>
    <t>Erkul, Nazlı (2)</t>
  </si>
  <si>
    <t>193577</t>
  </si>
  <si>
    <t>Kanko, Selhan</t>
  </si>
  <si>
    <t>6154372</t>
  </si>
  <si>
    <t>Yılmaz, Sevil</t>
  </si>
  <si>
    <t>6244431</t>
  </si>
  <si>
    <t>Bayram, Mehmet Garip</t>
  </si>
  <si>
    <t>6214624</t>
  </si>
  <si>
    <t>Ustabaş, İlhan</t>
  </si>
  <si>
    <t>321613</t>
  </si>
  <si>
    <t>Aykaç, Rahime</t>
  </si>
  <si>
    <t>1115490</t>
  </si>
  <si>
    <t>Akayay, Fatma</t>
  </si>
  <si>
    <t>618508</t>
  </si>
  <si>
    <t>Gözütok, Tolga</t>
  </si>
  <si>
    <t>391972</t>
  </si>
  <si>
    <t>Kürkan, Ayşe</t>
  </si>
  <si>
    <t>692692</t>
  </si>
  <si>
    <t>Işık, Sevim</t>
  </si>
  <si>
    <t>54419</t>
  </si>
  <si>
    <t>Şahin, Sevil (2)</t>
  </si>
  <si>
    <t>387292</t>
  </si>
  <si>
    <t>Yeşilçınar, Zeynep</t>
  </si>
  <si>
    <t>1094219</t>
  </si>
  <si>
    <t>Çakın, Rıfat</t>
  </si>
  <si>
    <t>311710</t>
  </si>
  <si>
    <t>Arslan Aydın, Zehra İpek</t>
  </si>
  <si>
    <t>6174531</t>
  </si>
  <si>
    <t>Özer, Ayşe (2)</t>
  </si>
  <si>
    <t>596312</t>
  </si>
  <si>
    <t>Beldüz, İlker</t>
  </si>
  <si>
    <t>28555</t>
  </si>
  <si>
    <t>Kurtaş, Ömer</t>
  </si>
  <si>
    <t>797117</t>
  </si>
  <si>
    <t>Berberoğlu, Sevda (2)</t>
  </si>
  <si>
    <t>6112595</t>
  </si>
  <si>
    <t>Özdemir, Kazım</t>
  </si>
  <si>
    <t>6224568</t>
  </si>
  <si>
    <t>Akgün, Tayfun</t>
  </si>
  <si>
    <t>6211579</t>
  </si>
  <si>
    <t>Yıldız, Elif Canan (2)</t>
  </si>
  <si>
    <t>266248</t>
  </si>
  <si>
    <t>1118042</t>
  </si>
  <si>
    <t>İlik, İdris</t>
  </si>
  <si>
    <t>6040741</t>
  </si>
  <si>
    <t>Parlar, Kezban (2)</t>
  </si>
  <si>
    <t>730505</t>
  </si>
  <si>
    <t>Kahraman, Esra (6)</t>
  </si>
  <si>
    <t>393240</t>
  </si>
  <si>
    <t>İlerde, Mehmet Ali</t>
  </si>
  <si>
    <t>6213392</t>
  </si>
  <si>
    <t>Yıldız, Zafer</t>
  </si>
  <si>
    <t>681526</t>
  </si>
  <si>
    <t>Kanık, Serkan (2)</t>
  </si>
  <si>
    <t>1096401</t>
  </si>
  <si>
    <t>Üstün, Memiş Mert (3)</t>
  </si>
  <si>
    <t>1016629</t>
  </si>
  <si>
    <t>Manis, Umut Ilgaz</t>
  </si>
  <si>
    <t>1218108</t>
  </si>
  <si>
    <t>Ceylan, Merve</t>
  </si>
  <si>
    <t>182719</t>
  </si>
  <si>
    <t>Kamanoğlu, Özlem (2)</t>
  </si>
  <si>
    <t>651573</t>
  </si>
  <si>
    <t>Dal, Fadime (2)</t>
  </si>
  <si>
    <t>900066</t>
  </si>
  <si>
    <t>Çıkman, Kadriye (2)</t>
  </si>
  <si>
    <t>6081399</t>
  </si>
  <si>
    <t>Ekici, Tuncay</t>
  </si>
  <si>
    <t>6088037</t>
  </si>
  <si>
    <t>Aktaş, Ahmet (2)</t>
  </si>
  <si>
    <t>850868</t>
  </si>
  <si>
    <t>Özoğlu, Eyüp</t>
  </si>
  <si>
    <t>10657</t>
  </si>
  <si>
    <t>Külük, Cevdet (2)</t>
  </si>
  <si>
    <t>6052536</t>
  </si>
  <si>
    <t>İlhan, Zafer Kaan</t>
  </si>
  <si>
    <t>700965</t>
  </si>
  <si>
    <t>Sağdıç, İbrahim</t>
  </si>
  <si>
    <t>543072</t>
  </si>
  <si>
    <t>Şahinöz, Meftun</t>
  </si>
  <si>
    <t>6051730</t>
  </si>
  <si>
    <t>Özden, Mehmet</t>
  </si>
  <si>
    <t>602060</t>
  </si>
  <si>
    <t>Akın, Hayriye (2)</t>
  </si>
  <si>
    <t>1230467</t>
  </si>
  <si>
    <t>Duran, Yeliz</t>
  </si>
  <si>
    <t>897995</t>
  </si>
  <si>
    <t>Kaymaz, Samet (3)</t>
  </si>
  <si>
    <t>886362</t>
  </si>
  <si>
    <t>Önal, Yeşim</t>
  </si>
  <si>
    <t>6143973</t>
  </si>
  <si>
    <t>Teke, Mehmet</t>
  </si>
  <si>
    <t>6066409</t>
  </si>
  <si>
    <t>Uçar, Erhan</t>
  </si>
  <si>
    <t>6222485</t>
  </si>
  <si>
    <t>Güneş, Hicran</t>
  </si>
  <si>
    <t>6129740</t>
  </si>
  <si>
    <t>Tepe, Nahide</t>
  </si>
  <si>
    <t>422523</t>
  </si>
  <si>
    <t>Ertik, Fatma</t>
  </si>
  <si>
    <t>6215487</t>
  </si>
  <si>
    <t>Baş, Havva</t>
  </si>
  <si>
    <t>542091</t>
  </si>
  <si>
    <t>Çalık, Şenel</t>
  </si>
  <si>
    <t>193034</t>
  </si>
  <si>
    <t>Sayan, Elif</t>
  </si>
  <si>
    <t>603071</t>
  </si>
  <si>
    <t>Kılınçarslan, Süleyman</t>
  </si>
  <si>
    <t>471364</t>
  </si>
  <si>
    <t>Polat, Akın</t>
  </si>
  <si>
    <t>489583</t>
  </si>
  <si>
    <t>Can, Gülzar</t>
  </si>
  <si>
    <t>213076</t>
  </si>
  <si>
    <t>Yavuz, Feriha (3)</t>
  </si>
  <si>
    <t>6222399</t>
  </si>
  <si>
    <t>Kara, Duygu</t>
  </si>
  <si>
    <t>6257053</t>
  </si>
  <si>
    <t>Arslan, Burak</t>
  </si>
  <si>
    <t>6165832</t>
  </si>
  <si>
    <t>Kökduman, Fatma (2)</t>
  </si>
  <si>
    <t>888974</t>
  </si>
  <si>
    <t>Akbaş, Semra</t>
  </si>
  <si>
    <t>6245348</t>
  </si>
  <si>
    <t>Köse, Çiğdem (2)</t>
  </si>
  <si>
    <t>518570</t>
  </si>
  <si>
    <t>Uslu, Gülbeyaz (2)</t>
  </si>
  <si>
    <t>6242824</t>
  </si>
  <si>
    <t>Uncu, İlknur</t>
  </si>
  <si>
    <t>1167622</t>
  </si>
  <si>
    <t>Bülbül, Meltem</t>
  </si>
  <si>
    <t>469051</t>
  </si>
  <si>
    <t>Bilican, Zehra</t>
  </si>
  <si>
    <t>6190062</t>
  </si>
  <si>
    <t>Yılmaz, Ahmet Can</t>
  </si>
  <si>
    <t>72877</t>
  </si>
  <si>
    <t>Semerci, Mahmut (2)</t>
  </si>
  <si>
    <t>194702</t>
  </si>
  <si>
    <t>Durmaz, Emel</t>
  </si>
  <si>
    <t>6099419</t>
  </si>
  <si>
    <t>Oruç, Cüneyt (2)</t>
  </si>
  <si>
    <t>706303</t>
  </si>
  <si>
    <t>Koçman, Tarık (5)</t>
  </si>
  <si>
    <t>16703</t>
  </si>
  <si>
    <t>Avcı, Merve</t>
  </si>
  <si>
    <t>970493</t>
  </si>
  <si>
    <t>Cora, Sabri</t>
  </si>
  <si>
    <t>786925</t>
  </si>
  <si>
    <t>Önsal, Murat (4)</t>
  </si>
  <si>
    <t>1077129</t>
  </si>
  <si>
    <t>Kılıç, Sevgi (2)</t>
  </si>
  <si>
    <t>330270</t>
  </si>
  <si>
    <t>Yiğit, Kadri Süleyman</t>
  </si>
  <si>
    <t>333711</t>
  </si>
  <si>
    <t>Coşkun, Ayşe (2)</t>
  </si>
  <si>
    <t>6107389</t>
  </si>
  <si>
    <t>Gülay, Büşra</t>
  </si>
  <si>
    <t>6107411</t>
  </si>
  <si>
    <t>Güney, Sevilay (2)</t>
  </si>
  <si>
    <t>6263676</t>
  </si>
  <si>
    <t>Çelik, Beyza</t>
  </si>
  <si>
    <t>1037093</t>
  </si>
  <si>
    <t>Peçe, Meryem (2)</t>
  </si>
  <si>
    <t>459113</t>
  </si>
  <si>
    <t>Koç, Fati Zeynep (3)</t>
  </si>
  <si>
    <t>477268</t>
  </si>
  <si>
    <t>Küçükal, Sevinç (4)</t>
  </si>
  <si>
    <t>932320</t>
  </si>
  <si>
    <t>Akyıldız, Hepsen Bahar (2)</t>
  </si>
  <si>
    <t>284510</t>
  </si>
  <si>
    <t>Yön, Abdullah (2)</t>
  </si>
  <si>
    <t>908344</t>
  </si>
  <si>
    <t>Ünsal, Kemal</t>
  </si>
  <si>
    <t>6087826</t>
  </si>
  <si>
    <t>Dovan, Mustafa</t>
  </si>
  <si>
    <t>247702</t>
  </si>
  <si>
    <t>Şahin, Adem (2)</t>
  </si>
  <si>
    <t>735981</t>
  </si>
  <si>
    <t>Güreşin, Alican</t>
  </si>
  <si>
    <t>1259559</t>
  </si>
  <si>
    <t>Kar, Şehmus</t>
  </si>
  <si>
    <t>656262</t>
  </si>
  <si>
    <t>Aydoğdu, Sedat (2)</t>
  </si>
  <si>
    <t>1228840</t>
  </si>
  <si>
    <t>Korkmaz, Dursun</t>
  </si>
  <si>
    <t>586583</t>
  </si>
  <si>
    <t>Karagöz, Hakan</t>
  </si>
  <si>
    <t>6217064</t>
  </si>
  <si>
    <t>Taşcı, Bekir</t>
  </si>
  <si>
    <t>594410</t>
  </si>
  <si>
    <t>Haras, Mehmet Emin (2)</t>
  </si>
  <si>
    <t>380597</t>
  </si>
  <si>
    <t>Pirhan, Dilara (3)</t>
  </si>
  <si>
    <t>6235355</t>
  </si>
  <si>
    <t>Çapraz, Vahit</t>
  </si>
  <si>
    <t>1042891</t>
  </si>
  <si>
    <t>Kaçar, Ayşenur</t>
  </si>
  <si>
    <t>698164</t>
  </si>
  <si>
    <t>Savcı, Hakan (4)</t>
  </si>
  <si>
    <t>6012294</t>
  </si>
  <si>
    <t>Uğur, Serap</t>
  </si>
  <si>
    <t>6073548</t>
  </si>
  <si>
    <t>Şahin, Beyhan (2)</t>
  </si>
  <si>
    <t>980618</t>
  </si>
  <si>
    <t>Karaçizmeli, Zeynep</t>
  </si>
  <si>
    <t>6084536</t>
  </si>
  <si>
    <t>Hançer, Ufuk</t>
  </si>
  <si>
    <t>455286</t>
  </si>
  <si>
    <t>Özener, Gülsever</t>
  </si>
  <si>
    <t>87014</t>
  </si>
  <si>
    <t>Orman, Kemal Hasan</t>
  </si>
  <si>
    <t>204726</t>
  </si>
  <si>
    <t>Yıldız, Emirhan</t>
  </si>
  <si>
    <t>926597</t>
  </si>
  <si>
    <t>Halis, Haydar (2)</t>
  </si>
  <si>
    <t>1065325</t>
  </si>
  <si>
    <t>Terzioğlu, Çağla Nur (4)</t>
  </si>
  <si>
    <t>6119019</t>
  </si>
  <si>
    <t>Gök, Ayetullah (2)</t>
  </si>
  <si>
    <t>258997</t>
  </si>
  <si>
    <t>Aydın, Ayşe (2)</t>
  </si>
  <si>
    <t>50878</t>
  </si>
  <si>
    <t>Akbulut, Zeynep (4)</t>
  </si>
  <si>
    <t>890152</t>
  </si>
  <si>
    <t>Er, Hakan</t>
  </si>
  <si>
    <t>958456</t>
  </si>
  <si>
    <t>Çadırcı Malçok, Dilara</t>
  </si>
  <si>
    <t>759527</t>
  </si>
  <si>
    <t>Pamukçu, Seda</t>
  </si>
  <si>
    <t>Nazlı, Ergün</t>
  </si>
  <si>
    <t>772672</t>
  </si>
  <si>
    <t>Yeşilyurt, Sevim</t>
  </si>
  <si>
    <t>909446</t>
  </si>
  <si>
    <t>Yavuz, Ömer</t>
  </si>
  <si>
    <t>106628</t>
  </si>
  <si>
    <t>Özdamar, Selin (4)</t>
  </si>
  <si>
    <t>6248692</t>
  </si>
  <si>
    <t>Gönül, Melik</t>
  </si>
  <si>
    <t>6260635</t>
  </si>
  <si>
    <t>Babiloğlu, Asuman (2)</t>
  </si>
  <si>
    <t>453496</t>
  </si>
  <si>
    <t>Karaçoban, Ayşe Nilay (3)</t>
  </si>
  <si>
    <t>742917</t>
  </si>
  <si>
    <t>Gündoğdu, Zekeriya</t>
  </si>
  <si>
    <t>948613</t>
  </si>
  <si>
    <t>Karaca, Meryem</t>
  </si>
  <si>
    <t>6153782</t>
  </si>
  <si>
    <t>Uzun, Efe İsmail</t>
  </si>
  <si>
    <t>6261065</t>
  </si>
  <si>
    <t>Bal, Gökhan (2)</t>
  </si>
  <si>
    <t>6162181</t>
  </si>
  <si>
    <t>Çakıroğlu, Necati</t>
  </si>
  <si>
    <t>1006735</t>
  </si>
  <si>
    <t>Budak, Yüksel (2)</t>
  </si>
  <si>
    <t>728589</t>
  </si>
  <si>
    <t>Aydın, Sabri (2)</t>
  </si>
  <si>
    <t>904367</t>
  </si>
  <si>
    <t>Kurtar Çırpınır, Ayşegül</t>
  </si>
  <si>
    <t>757231</t>
  </si>
  <si>
    <t>Diler, İrfan</t>
  </si>
  <si>
    <t>903673</t>
  </si>
  <si>
    <t>Gönülaçar, Emine</t>
  </si>
  <si>
    <t>1000090</t>
  </si>
  <si>
    <t>Dabansız, Emre</t>
  </si>
  <si>
    <t>6081651</t>
  </si>
  <si>
    <t>Çavdar, Hacı Ahmet</t>
  </si>
  <si>
    <t>506095</t>
  </si>
  <si>
    <t>Akıl, Emine</t>
  </si>
  <si>
    <t>6101769</t>
  </si>
  <si>
    <t>Erdoğan, Halil (2)</t>
  </si>
  <si>
    <t>426832</t>
  </si>
  <si>
    <t>Ersan, Fatma</t>
  </si>
  <si>
    <t>332332</t>
  </si>
  <si>
    <t>Pekdemir, Murat (6)</t>
  </si>
  <si>
    <t>1053806</t>
  </si>
  <si>
    <t>Bertan, Huriye</t>
  </si>
  <si>
    <t>6026488</t>
  </si>
  <si>
    <t>Atıcı, Erkan (2)</t>
  </si>
  <si>
    <t>135068</t>
  </si>
  <si>
    <t>Topaloğlu, Meryem (2)</t>
  </si>
  <si>
    <t>403818</t>
  </si>
  <si>
    <t>Dovan, Serkan</t>
  </si>
  <si>
    <t>758222</t>
  </si>
  <si>
    <t>Demirkaya, Nevin (2)</t>
  </si>
  <si>
    <t>6282282</t>
  </si>
  <si>
    <t>Koç, Onur</t>
  </si>
  <si>
    <t>542805</t>
  </si>
  <si>
    <t>İçen, Birgül</t>
  </si>
  <si>
    <t>6173325</t>
  </si>
  <si>
    <t>Aktu, Olcay</t>
  </si>
  <si>
    <t>6276284</t>
  </si>
  <si>
    <t>Çakmak, Tolga</t>
  </si>
  <si>
    <t>219092</t>
  </si>
  <si>
    <t>Akarsu, Fatih</t>
  </si>
  <si>
    <t>6062183</t>
  </si>
  <si>
    <t>Demir, Gülhayat</t>
  </si>
  <si>
    <t>1179981</t>
  </si>
  <si>
    <t>Işık, Celalettin</t>
  </si>
  <si>
    <t>992817</t>
  </si>
  <si>
    <t>Yalçın, Salahattin (3)</t>
  </si>
  <si>
    <t>583117</t>
  </si>
  <si>
    <t>Erenay, Sinesaf Özlem (4)</t>
  </si>
  <si>
    <t>1092278</t>
  </si>
  <si>
    <t>Kuşcu, Orçun</t>
  </si>
  <si>
    <t>6228037</t>
  </si>
  <si>
    <t>Sarıoğlu, Yasin</t>
  </si>
  <si>
    <t>1042914</t>
  </si>
  <si>
    <t>Aydın, Görkem</t>
  </si>
  <si>
    <t>715118</t>
  </si>
  <si>
    <t>Şirin, Erhan (4)</t>
  </si>
  <si>
    <t>1142571</t>
  </si>
  <si>
    <t>Çarman, Mustafa</t>
  </si>
  <si>
    <t>1174682</t>
  </si>
  <si>
    <t>Güven, Gülden (2)</t>
  </si>
  <si>
    <t>522687</t>
  </si>
  <si>
    <t>Akyüz, Mihriye (2)</t>
  </si>
  <si>
    <t>405023</t>
  </si>
  <si>
    <t>Almaz, Hazime</t>
  </si>
  <si>
    <t>16294</t>
  </si>
  <si>
    <t>Karagöz, Seyfettin (2)</t>
  </si>
  <si>
    <t>1131717</t>
  </si>
  <si>
    <t>Kars, Emirhan (2)</t>
  </si>
  <si>
    <t>1154070</t>
  </si>
  <si>
    <t>Üstübi, Ziya (2)</t>
  </si>
  <si>
    <t>6081631</t>
  </si>
  <si>
    <t>Güven, Aygül</t>
  </si>
  <si>
    <t>628966</t>
  </si>
  <si>
    <t>Bayramin, Gülen (2)</t>
  </si>
  <si>
    <t>467747</t>
  </si>
  <si>
    <t>Bayındır, Saliha</t>
  </si>
  <si>
    <t>857997</t>
  </si>
  <si>
    <t>Durum, Cenk</t>
  </si>
  <si>
    <t>907317</t>
  </si>
  <si>
    <t>Önder, Leyla</t>
  </si>
  <si>
    <t>1005766</t>
  </si>
  <si>
    <t>Yüksel, Nursel</t>
  </si>
  <si>
    <t>477469</t>
  </si>
  <si>
    <t>Hocalar, Melike</t>
  </si>
  <si>
    <t>558451</t>
  </si>
  <si>
    <t>Yüksel, Yalçın (2)</t>
  </si>
  <si>
    <t>801546</t>
  </si>
  <si>
    <t>Alan, Zahide (3)</t>
  </si>
  <si>
    <t>1031072</t>
  </si>
  <si>
    <t>Ayçiçek Zorlu, Nihal</t>
  </si>
  <si>
    <t>6168534</t>
  </si>
  <si>
    <t>Karasu, Mehmet Can</t>
  </si>
  <si>
    <t>6290675</t>
  </si>
  <si>
    <t>Yıldırım, İnayet (2)</t>
  </si>
  <si>
    <t>777509</t>
  </si>
  <si>
    <t>Ejderoğlu, Sevda Neveser</t>
  </si>
  <si>
    <t>1148749</t>
  </si>
  <si>
    <t>Durmuş, Arafat (2)</t>
  </si>
  <si>
    <t>287853</t>
  </si>
  <si>
    <t>Bulğu, Beyhan (2)</t>
  </si>
  <si>
    <t>630736</t>
  </si>
  <si>
    <t>Duran, Mürsel</t>
  </si>
  <si>
    <t>6245740</t>
  </si>
  <si>
    <t>Bilici, Meryem Serfiraz (2)</t>
  </si>
  <si>
    <t>877102</t>
  </si>
  <si>
    <t>Şekerci, Aysel</t>
  </si>
  <si>
    <t>6168621</t>
  </si>
  <si>
    <t>Sufracı, Kübra</t>
  </si>
  <si>
    <t>314285</t>
  </si>
  <si>
    <t>Yakut, Kenan (2)</t>
  </si>
  <si>
    <t>434692</t>
  </si>
  <si>
    <t>Yamanoğlu, Yüksel (4)</t>
  </si>
  <si>
    <t>434787</t>
  </si>
  <si>
    <t>Özlü, İsmail</t>
  </si>
  <si>
    <t>111649</t>
  </si>
  <si>
    <t>Coşgun, Filiz</t>
  </si>
  <si>
    <t>871829</t>
  </si>
  <si>
    <t>Elen, Özlem</t>
  </si>
  <si>
    <t>540042</t>
  </si>
  <si>
    <t>Pınar, Kadir</t>
  </si>
  <si>
    <t>856701</t>
  </si>
  <si>
    <t>Erence, Suna (4)</t>
  </si>
  <si>
    <t>983273</t>
  </si>
  <si>
    <t>Kulaksız, Sabire Rabia (2)</t>
  </si>
  <si>
    <t>551998</t>
  </si>
  <si>
    <t>Akkuş, Hatice Banu</t>
  </si>
  <si>
    <t>6294446</t>
  </si>
  <si>
    <t>Polcumcu, Naziker</t>
  </si>
  <si>
    <t>75380</t>
  </si>
  <si>
    <t>Mollaoğlu, Merve (2)</t>
  </si>
  <si>
    <t>64900</t>
  </si>
  <si>
    <t>Gümüş, Keziban (2)</t>
  </si>
  <si>
    <t>1058644</t>
  </si>
  <si>
    <t>Kıymetlitaş, Veysel</t>
  </si>
  <si>
    <t>900360</t>
  </si>
  <si>
    <t>Şumnu, Tahlise</t>
  </si>
  <si>
    <t>6214943</t>
  </si>
  <si>
    <t>Ödümlü, Neslihan (2)</t>
  </si>
  <si>
    <t>766959</t>
  </si>
  <si>
    <t>Aksan, Serdar</t>
  </si>
  <si>
    <t>6309727</t>
  </si>
  <si>
    <t>Saygılı, Haluk</t>
  </si>
  <si>
    <t>6049368</t>
  </si>
  <si>
    <t>Çavuşoğlu, İbrahim</t>
  </si>
  <si>
    <t>845933</t>
  </si>
  <si>
    <t>Türkyılmaz, Neşe</t>
  </si>
  <si>
    <t>1177100</t>
  </si>
  <si>
    <t>Karadeniz, İlknur</t>
  </si>
  <si>
    <t>6006753</t>
  </si>
  <si>
    <t>Genç, Altay</t>
  </si>
  <si>
    <t>6310825</t>
  </si>
  <si>
    <t>Ayözger, Necati Özger</t>
  </si>
  <si>
    <t>711199</t>
  </si>
  <si>
    <t>Saydan, Emirhan</t>
  </si>
  <si>
    <t>1148979</t>
  </si>
  <si>
    <t>Balta, Özcan</t>
  </si>
  <si>
    <t>83415</t>
  </si>
  <si>
    <t>Turhan, Kadriye (6)</t>
  </si>
  <si>
    <t>482127</t>
  </si>
  <si>
    <t>Ötkür, Ümit (2)</t>
  </si>
  <si>
    <t>75394</t>
  </si>
  <si>
    <t>Çelik, Ahmet (3)</t>
  </si>
  <si>
    <t>1042492</t>
  </si>
  <si>
    <t>Kocatepe, Büşra</t>
  </si>
  <si>
    <t>953440</t>
  </si>
  <si>
    <t>Alioğlu, Hatice Aylin (2)</t>
  </si>
  <si>
    <t>900509</t>
  </si>
  <si>
    <t>Çelik, Naci</t>
  </si>
  <si>
    <t>6143233</t>
  </si>
  <si>
    <t>Baykal, Serdar</t>
  </si>
  <si>
    <t>1085490</t>
  </si>
  <si>
    <t>Yıldırım, Yüksel</t>
  </si>
  <si>
    <t>966149</t>
  </si>
  <si>
    <t>Er, Süleyman (2)</t>
  </si>
  <si>
    <t>631135</t>
  </si>
  <si>
    <t>Kesemenli, Polen Asena</t>
  </si>
  <si>
    <t>20105</t>
  </si>
  <si>
    <t>Akkaya, Fatma</t>
  </si>
  <si>
    <t>817074</t>
  </si>
  <si>
    <t>Ateş, Erva (3)</t>
  </si>
  <si>
    <t>586555</t>
  </si>
  <si>
    <t>Gül, Ahmet</t>
  </si>
  <si>
    <t>6273302</t>
  </si>
  <si>
    <t>Gül, Ahmed Emir</t>
  </si>
  <si>
    <t>637790</t>
  </si>
  <si>
    <t>Bağdaçiçek, Nuhket</t>
  </si>
  <si>
    <t>6212070</t>
  </si>
  <si>
    <t>Çetin, Ülker (2)</t>
  </si>
  <si>
    <t>537185</t>
  </si>
  <si>
    <t>Bora, Merve (3)</t>
  </si>
  <si>
    <t>228844</t>
  </si>
  <si>
    <t>Torumtay, İpek (3)</t>
  </si>
  <si>
    <t>Parlak, İsmail (2)</t>
  </si>
  <si>
    <t>730699</t>
  </si>
  <si>
    <t>Morgül, Asiye</t>
  </si>
  <si>
    <t>6312599</t>
  </si>
  <si>
    <t>Demirbaş, Yavuz</t>
  </si>
  <si>
    <t>588508</t>
  </si>
  <si>
    <t>Şen, Çimen (2)</t>
  </si>
  <si>
    <t>850875</t>
  </si>
  <si>
    <t>Kılıç, Asiya (2)</t>
  </si>
  <si>
    <t>118750</t>
  </si>
  <si>
    <t>Çubukcu, Mete</t>
  </si>
  <si>
    <t>925092</t>
  </si>
  <si>
    <t>Alkoç, Abdullah Harun (8)</t>
  </si>
  <si>
    <t>1089730</t>
  </si>
  <si>
    <t>Argın, Sefa</t>
  </si>
  <si>
    <t>6195720</t>
  </si>
  <si>
    <t>Özkan, Serpil (2)</t>
  </si>
  <si>
    <t>187993</t>
  </si>
  <si>
    <t>Enül, Deniz (2)</t>
  </si>
  <si>
    <t>6312951</t>
  </si>
  <si>
    <t>Özcan, Nagihan</t>
  </si>
  <si>
    <t>6205012</t>
  </si>
  <si>
    <t>Akıncı, Bülent</t>
  </si>
  <si>
    <t>658540</t>
  </si>
  <si>
    <t>Tunalı, Ceyda Şevval</t>
  </si>
  <si>
    <t>765787</t>
  </si>
  <si>
    <t>Çelik, Güllü</t>
  </si>
  <si>
    <t>6291918</t>
  </si>
  <si>
    <t>Efe, Lale (2)</t>
  </si>
  <si>
    <t>1172445</t>
  </si>
  <si>
    <t>İnce, Nimet Didem</t>
  </si>
  <si>
    <t>6279972</t>
  </si>
  <si>
    <t>Koç, Asım</t>
  </si>
  <si>
    <t>1071292</t>
  </si>
  <si>
    <t>Arat, Canan</t>
  </si>
  <si>
    <t>6163369</t>
  </si>
  <si>
    <t>Cömert, Onur</t>
  </si>
  <si>
    <t>708902</t>
  </si>
  <si>
    <t>953102</t>
  </si>
  <si>
    <t>Avdancı, Gönül Büşra (2)</t>
  </si>
  <si>
    <t>73835</t>
  </si>
  <si>
    <t>Bravo, Ceren</t>
  </si>
  <si>
    <t>1159784</t>
  </si>
  <si>
    <t>Şeker, Mahmut (9)</t>
  </si>
  <si>
    <t>499302</t>
  </si>
  <si>
    <t>Yavru, Mustafa</t>
  </si>
  <si>
    <t>1038050</t>
  </si>
  <si>
    <t>Üzülmez, Zeynep Sude (8)</t>
  </si>
  <si>
    <t>505924</t>
  </si>
  <si>
    <t>Erenoğlu, Yasir</t>
  </si>
  <si>
    <t>294682</t>
  </si>
  <si>
    <t>Şen, Enes</t>
  </si>
  <si>
    <t>1085189</t>
  </si>
  <si>
    <t>Gençtürk, Canan (2)</t>
  </si>
  <si>
    <t>403374</t>
  </si>
  <si>
    <t>Koçyiğit, Birsen</t>
  </si>
  <si>
    <t>371634</t>
  </si>
  <si>
    <t>Öz, Muhlise</t>
  </si>
  <si>
    <t>621026</t>
  </si>
  <si>
    <t>Yurtsever, Özkan</t>
  </si>
  <si>
    <t>6108900</t>
  </si>
  <si>
    <t>Baloğlu, Selma</t>
  </si>
  <si>
    <t>235824</t>
  </si>
  <si>
    <t>Demir, Gülseren (3)</t>
  </si>
  <si>
    <t>512454</t>
  </si>
  <si>
    <t>Yelboğa, Şerife</t>
  </si>
  <si>
    <t>1010341</t>
  </si>
  <si>
    <t>Baytemür, Saniye (2)</t>
  </si>
  <si>
    <t>1092676</t>
  </si>
  <si>
    <t>Keleş, Hatice (2)</t>
  </si>
  <si>
    <t>527758</t>
  </si>
  <si>
    <t>Kaygısız, Sacide (5)</t>
  </si>
  <si>
    <t>850813</t>
  </si>
  <si>
    <t>Önder, Hatice Tül Kübra (2)</t>
  </si>
  <si>
    <t>406946</t>
  </si>
  <si>
    <t>Sezer, Gülten (2)</t>
  </si>
  <si>
    <t>27024</t>
  </si>
  <si>
    <t>Kılıçdaroğlu, Gülten</t>
  </si>
  <si>
    <t>585980</t>
  </si>
  <si>
    <t>Yavuz, Selda</t>
  </si>
  <si>
    <t>6313656</t>
  </si>
  <si>
    <t>Vuruk, Abdurrahman</t>
  </si>
  <si>
    <t>6284101</t>
  </si>
  <si>
    <t>Temel, Ecem Selin</t>
  </si>
  <si>
    <t>6210233</t>
  </si>
  <si>
    <t>Keleş, Muhammed Ali (5)</t>
  </si>
  <si>
    <t>622618</t>
  </si>
  <si>
    <t>Biçer, Meryem</t>
  </si>
  <si>
    <t>839898</t>
  </si>
  <si>
    <t>Sevil, Birsen (2)</t>
  </si>
  <si>
    <t>663918</t>
  </si>
  <si>
    <t>Koçman, Yasin</t>
  </si>
  <si>
    <t>1134792</t>
  </si>
  <si>
    <t>Kahraman, Abdullah</t>
  </si>
  <si>
    <t>6156212</t>
  </si>
  <si>
    <t>Güngör, Kamil Umut (3)</t>
  </si>
  <si>
    <t>6310592</t>
  </si>
  <si>
    <t>1210342</t>
  </si>
  <si>
    <t>Marul, Sevim</t>
  </si>
  <si>
    <t>1235589</t>
  </si>
  <si>
    <t>Saraçoğlu, Fatma</t>
  </si>
  <si>
    <t>671196</t>
  </si>
  <si>
    <t>Üçtepe, Seda</t>
  </si>
  <si>
    <t>417417</t>
  </si>
  <si>
    <t>Gür Öcal, Nebahat (3)</t>
  </si>
  <si>
    <t>657979</t>
  </si>
  <si>
    <t>Karakuş, Naci</t>
  </si>
  <si>
    <t>600013</t>
  </si>
  <si>
    <t>Ekrem, Ayşe (2)</t>
  </si>
  <si>
    <t>464118</t>
  </si>
  <si>
    <t>Borucu, Ziya</t>
  </si>
  <si>
    <t>70156</t>
  </si>
  <si>
    <t>Cantürk, Zeynep (2)</t>
  </si>
  <si>
    <t>231548</t>
  </si>
  <si>
    <t>Aktaş, Tülin</t>
  </si>
  <si>
    <t>189256</t>
  </si>
  <si>
    <t>Menteş, Nilgün</t>
  </si>
  <si>
    <t>6077158</t>
  </si>
  <si>
    <t>Açıkses, Filiz</t>
  </si>
  <si>
    <t>500709</t>
  </si>
  <si>
    <t>Erbay, Fatma (2)</t>
  </si>
  <si>
    <t>550939</t>
  </si>
  <si>
    <t>Ceylan, Lütfü (2)</t>
  </si>
  <si>
    <t>169831</t>
  </si>
  <si>
    <t>Demet, Aşkın</t>
  </si>
  <si>
    <t>503335</t>
  </si>
  <si>
    <t>Çarkıt, Mikail</t>
  </si>
  <si>
    <t>236373</t>
  </si>
  <si>
    <t>Özcan, Bedriye (2)</t>
  </si>
  <si>
    <t>623806</t>
  </si>
  <si>
    <t>Siyahkoç, Sultane</t>
  </si>
  <si>
    <t>1229618</t>
  </si>
  <si>
    <t>Köksal, Ali</t>
  </si>
  <si>
    <t>6299531</t>
  </si>
  <si>
    <t>Uzer, Sabahat Ece</t>
  </si>
  <si>
    <t>425036</t>
  </si>
  <si>
    <t>Doğan, Tarık</t>
  </si>
  <si>
    <t>6086962</t>
  </si>
  <si>
    <t>Yılmaz, Aysu</t>
  </si>
  <si>
    <t>6324087</t>
  </si>
  <si>
    <t>Çakır, Turan (2)</t>
  </si>
  <si>
    <t>919788</t>
  </si>
  <si>
    <t>Demirtaş, Döndü</t>
  </si>
  <si>
    <t>6323803</t>
  </si>
  <si>
    <t>Vurguncu, Zafer</t>
  </si>
  <si>
    <t>6324943</t>
  </si>
  <si>
    <t>Yumurtacı, Mustafa</t>
  </si>
  <si>
    <t>1017836</t>
  </si>
  <si>
    <t>Duman, Ümmügülsüm (2)</t>
  </si>
  <si>
    <t>6325065</t>
  </si>
  <si>
    <t>Ata, Semih</t>
  </si>
  <si>
    <t>249309</t>
  </si>
  <si>
    <t>Hopancı, Ertan (2)</t>
  </si>
  <si>
    <t>6275663</t>
  </si>
  <si>
    <t>Ayyıldız, Oğuzhan</t>
  </si>
  <si>
    <t>513157</t>
  </si>
  <si>
    <t>Beşiroğlu, Zuhal (2)</t>
  </si>
  <si>
    <t>695332</t>
  </si>
  <si>
    <t>Türker, Ayşe</t>
  </si>
  <si>
    <t>6318128</t>
  </si>
  <si>
    <t>Ay, Rukiye</t>
  </si>
  <si>
    <t>6320687</t>
  </si>
  <si>
    <t>Özseyman, Filiz (2)</t>
  </si>
  <si>
    <t>635823</t>
  </si>
  <si>
    <t>Candemir, Neriman (2)</t>
  </si>
  <si>
    <t>498891</t>
  </si>
  <si>
    <t>Çelenk, Burak</t>
  </si>
  <si>
    <t>713371</t>
  </si>
  <si>
    <t>Yılmaz, Fuat (2)</t>
  </si>
  <si>
    <t>6318007</t>
  </si>
  <si>
    <t>Coşkun, Mehmet (2)</t>
  </si>
  <si>
    <t>6257677</t>
  </si>
  <si>
    <t>Çelebi, Fahrettin</t>
  </si>
  <si>
    <t>348984</t>
  </si>
  <si>
    <t>Abus, İsmail</t>
  </si>
  <si>
    <t>155803</t>
  </si>
  <si>
    <t>Beliye, Fatma (3)</t>
  </si>
  <si>
    <t>1660</t>
  </si>
  <si>
    <t>Şahin, Nurten (2)</t>
  </si>
  <si>
    <t>1140368</t>
  </si>
  <si>
    <t>Şahinbaş, Duygu (2)</t>
  </si>
  <si>
    <t>411149</t>
  </si>
  <si>
    <t>Ceviz, Filiz</t>
  </si>
  <si>
    <t>6329210</t>
  </si>
  <si>
    <t>İspaha, Mustafa</t>
  </si>
  <si>
    <t>947492</t>
  </si>
  <si>
    <t>Çetinkaya, Muzaffer (2)</t>
  </si>
  <si>
    <t>692230</t>
  </si>
  <si>
    <t>Bilek, Şenol (3)</t>
  </si>
  <si>
    <t>1200117</t>
  </si>
  <si>
    <t>Gökmen, Sude</t>
  </si>
  <si>
    <t>955141</t>
  </si>
  <si>
    <t>Caner, Müjdat (2)</t>
  </si>
  <si>
    <t>6327514</t>
  </si>
  <si>
    <t>Karadağ, Bedile</t>
  </si>
  <si>
    <t>6198587</t>
  </si>
  <si>
    <t>Güler, Neslihan</t>
  </si>
  <si>
    <t>6330719</t>
  </si>
  <si>
    <t>Kocabey, Murat</t>
  </si>
  <si>
    <t>1169688</t>
  </si>
  <si>
    <t>Curnal, Hasan</t>
  </si>
  <si>
    <t>1040934</t>
  </si>
  <si>
    <t>Sevinç, Elif</t>
  </si>
  <si>
    <t>285832</t>
  </si>
  <si>
    <t>Alp, Sevim (2)</t>
  </si>
  <si>
    <t>1103231</t>
  </si>
  <si>
    <t>Arun, Naim (3)</t>
  </si>
  <si>
    <t>6270583</t>
  </si>
  <si>
    <t>Çelik Akbaş, Sevgi (2)</t>
  </si>
  <si>
    <t>6294033</t>
  </si>
  <si>
    <t>Özkan, Recep</t>
  </si>
  <si>
    <t>937256</t>
  </si>
  <si>
    <t>Gün, Zehra (2)</t>
  </si>
  <si>
    <t>6047422</t>
  </si>
  <si>
    <t>Altın, Bülent</t>
  </si>
  <si>
    <t>751268</t>
  </si>
  <si>
    <t>Zengin, Ayşe (2)</t>
  </si>
  <si>
    <t>6327092</t>
  </si>
  <si>
    <t>Kurt, Özlem</t>
  </si>
  <si>
    <t>1175152</t>
  </si>
  <si>
    <t>Bircan, Özler</t>
  </si>
  <si>
    <t>735785</t>
  </si>
  <si>
    <t>Duman, Murat (4)</t>
  </si>
  <si>
    <t>1132525</t>
  </si>
  <si>
    <t>Şenkal, Tuğba (2)</t>
  </si>
  <si>
    <t>509823</t>
  </si>
  <si>
    <t>Gögerçin, Didem (2)</t>
  </si>
  <si>
    <t>6267137</t>
  </si>
  <si>
    <t>Erdem, Medine (2)</t>
  </si>
  <si>
    <t>486430</t>
  </si>
  <si>
    <t>Acar, Nilüfer</t>
  </si>
  <si>
    <t>561355</t>
  </si>
  <si>
    <t>Boz, Mustafa Murat</t>
  </si>
  <si>
    <t>6276708</t>
  </si>
  <si>
    <t>Kara, Fatma (3)</t>
  </si>
  <si>
    <t>323174</t>
  </si>
  <si>
    <t>Erdoğan, Sema (3)</t>
  </si>
  <si>
    <t>1147870</t>
  </si>
  <si>
    <t>Aydemir, Davut (3)</t>
  </si>
  <si>
    <t>581818</t>
  </si>
  <si>
    <t>İmren, Serkan</t>
  </si>
  <si>
    <t>1171954</t>
  </si>
  <si>
    <t>Mutlu, Elif</t>
  </si>
  <si>
    <t>225092</t>
  </si>
  <si>
    <t>Cantürk, Burhan Egemen (2)</t>
  </si>
  <si>
    <t>21643</t>
  </si>
  <si>
    <t>Örekli, Bilge Olgu</t>
  </si>
  <si>
    <t>371960</t>
  </si>
  <si>
    <t>Avanaş, Tazegül</t>
  </si>
  <si>
    <t>1203241</t>
  </si>
  <si>
    <t>Atan, Gülfidan</t>
  </si>
  <si>
    <t>628982</t>
  </si>
  <si>
    <t>Çapkın, Ayla (2)</t>
  </si>
  <si>
    <t>1101680</t>
  </si>
  <si>
    <t>Okurer, Emin</t>
  </si>
  <si>
    <t>551981</t>
  </si>
  <si>
    <t>Türkyılmaz, Nedim</t>
  </si>
  <si>
    <t>719931</t>
  </si>
  <si>
    <t>Yavuz, Çiğdem</t>
  </si>
  <si>
    <t>24238</t>
  </si>
  <si>
    <t>Avdan, Emine (2)</t>
  </si>
  <si>
    <t>996687</t>
  </si>
  <si>
    <t>Ertatar, Güven (2)</t>
  </si>
  <si>
    <t>544557</t>
  </si>
  <si>
    <t>Kiraz, Melek (2)</t>
  </si>
  <si>
    <t>747067</t>
  </si>
  <si>
    <t>Demirci, Beyzanur</t>
  </si>
  <si>
    <t>847836</t>
  </si>
  <si>
    <t>Nayır, Elif</t>
  </si>
  <si>
    <t>6331658</t>
  </si>
  <si>
    <t>Yıldırım, Ayşegül</t>
  </si>
  <si>
    <t>6330377</t>
  </si>
  <si>
    <t>Kiper, Selim</t>
  </si>
  <si>
    <t>472157</t>
  </si>
  <si>
    <t>Özkar, Hacer (2)</t>
  </si>
  <si>
    <t>535999</t>
  </si>
  <si>
    <t>Karaca, Mustafa</t>
  </si>
  <si>
    <t>6201481</t>
  </si>
  <si>
    <t>Kumru, Döne (2)</t>
  </si>
  <si>
    <t>782965</t>
  </si>
  <si>
    <t>Gümüş, Hadice (2)</t>
  </si>
  <si>
    <t>6318653</t>
  </si>
  <si>
    <t>Başboğa, Özlem</t>
  </si>
  <si>
    <t>6227244</t>
  </si>
  <si>
    <t>Güncan, Ümmet (2)</t>
  </si>
  <si>
    <t>1148503</t>
  </si>
  <si>
    <t>Ünal, Nihal</t>
  </si>
  <si>
    <t>1133981</t>
  </si>
  <si>
    <t>Moğultay, Gönül</t>
  </si>
  <si>
    <t>1196350</t>
  </si>
  <si>
    <t>Çelikdemir, Bertuğ</t>
  </si>
  <si>
    <t>6118988</t>
  </si>
  <si>
    <t>Ekiner, Burcu</t>
  </si>
  <si>
    <t>6335808</t>
  </si>
  <si>
    <t>Özkol, Nuray</t>
  </si>
  <si>
    <t>431995</t>
  </si>
  <si>
    <t>Ural, Necdet</t>
  </si>
  <si>
    <t>766566</t>
  </si>
  <si>
    <t>Demirpehlivan, Anıl</t>
  </si>
  <si>
    <t>778575</t>
  </si>
  <si>
    <t>Arslan, Görkem</t>
  </si>
  <si>
    <t>481355</t>
  </si>
  <si>
    <t>Şentürk, Gülfiye (4)</t>
  </si>
  <si>
    <t>6336083</t>
  </si>
  <si>
    <t>Sarkın, Fuat</t>
  </si>
  <si>
    <t>507909</t>
  </si>
  <si>
    <t>Sevim, Muammer</t>
  </si>
  <si>
    <t>6122709</t>
  </si>
  <si>
    <t>Civriz, Esra</t>
  </si>
  <si>
    <t>6341669</t>
  </si>
  <si>
    <t>Şaylıoğlu, Cem</t>
  </si>
  <si>
    <t>6070558</t>
  </si>
  <si>
    <t>Diren, İsmail (2)</t>
  </si>
  <si>
    <t>1044255</t>
  </si>
  <si>
    <t>Barışçı, Cevdet (2)</t>
  </si>
  <si>
    <t>772420</t>
  </si>
  <si>
    <t>Yelken, İbrahim</t>
  </si>
  <si>
    <t>6347112</t>
  </si>
  <si>
    <t>Dalgıç, Filiz</t>
  </si>
  <si>
    <t>1136378</t>
  </si>
  <si>
    <t>Çetin, Metin</t>
  </si>
  <si>
    <t>6342329</t>
  </si>
  <si>
    <t>Çetinkaya, Melih</t>
  </si>
  <si>
    <t>327132</t>
  </si>
  <si>
    <t>Çelik, Can</t>
  </si>
  <si>
    <t>724724</t>
  </si>
  <si>
    <t>Şahin, Serkan</t>
  </si>
  <si>
    <t>805138</t>
  </si>
  <si>
    <t>Akkuş, Emin</t>
  </si>
  <si>
    <t>1254893</t>
  </si>
  <si>
    <t>Şahin, Dursun (2)</t>
  </si>
  <si>
    <t>980766</t>
  </si>
  <si>
    <t>Çopuroğlu, Fatih</t>
  </si>
  <si>
    <t>6124243</t>
  </si>
  <si>
    <t>Uysal, Adem</t>
  </si>
  <si>
    <t>191589</t>
  </si>
  <si>
    <t>Özenbaş, Fatma</t>
  </si>
  <si>
    <t>1243682</t>
  </si>
  <si>
    <t>Sarısoy, Zeynep</t>
  </si>
  <si>
    <t>639651</t>
  </si>
  <si>
    <t>Çamdalı, Berna</t>
  </si>
  <si>
    <t>6158551</t>
  </si>
  <si>
    <t>Sarı, Selvi</t>
  </si>
  <si>
    <t>317927</t>
  </si>
  <si>
    <t>Ergen, Seval (2)</t>
  </si>
  <si>
    <t>6339132</t>
  </si>
  <si>
    <t>Solmaz, Vesile (2)</t>
  </si>
  <si>
    <t>13068</t>
  </si>
  <si>
    <t>Yıldız, Mükriye</t>
  </si>
  <si>
    <t>713506</t>
  </si>
  <si>
    <t>Özbek, Mehmet Lütfi (2)</t>
  </si>
  <si>
    <t>437529</t>
  </si>
  <si>
    <t>Çelik, Hatice Ebru (4)</t>
  </si>
  <si>
    <t>6312246</t>
  </si>
  <si>
    <t>Bilmez, Makbule</t>
  </si>
  <si>
    <t>1228733</t>
  </si>
  <si>
    <t>Çuvalcı, Serkan</t>
  </si>
  <si>
    <t>6328087</t>
  </si>
  <si>
    <t>Biçer, Alican (2)</t>
  </si>
  <si>
    <t>6352092</t>
  </si>
  <si>
    <t>Öncü, Fatma</t>
  </si>
  <si>
    <t>205753</t>
  </si>
  <si>
    <t>Soylu, Serhan (2)</t>
  </si>
  <si>
    <t>6116089</t>
  </si>
  <si>
    <t>Acar, Enver Can</t>
  </si>
  <si>
    <t>728243</t>
  </si>
  <si>
    <t>Açık, Merve</t>
  </si>
  <si>
    <t>920467</t>
  </si>
  <si>
    <t>Urhan, Eylül (2)</t>
  </si>
  <si>
    <t>493668</t>
  </si>
  <si>
    <t>Canıgeniş, Sebahat (2)</t>
  </si>
  <si>
    <t>1112949</t>
  </si>
  <si>
    <t>Temel, Ferhat</t>
  </si>
  <si>
    <t>1158047</t>
  </si>
  <si>
    <t>Ergün, Bayram (2)</t>
  </si>
  <si>
    <t>204601</t>
  </si>
  <si>
    <t>Şener, Sıddıka</t>
  </si>
  <si>
    <t>1011895</t>
  </si>
  <si>
    <t>Coşkun, Fikri</t>
  </si>
  <si>
    <t>1221374</t>
  </si>
  <si>
    <t>Calap, Asiye</t>
  </si>
  <si>
    <t>374929</t>
  </si>
  <si>
    <t>Kolay, Berkan</t>
  </si>
  <si>
    <t>6323778</t>
  </si>
  <si>
    <t>Akçay, Ali</t>
  </si>
  <si>
    <t>926275</t>
  </si>
  <si>
    <t>Balcı, Mehmet Ali</t>
  </si>
  <si>
    <t>Sarvan, Altun</t>
  </si>
  <si>
    <t>547735</t>
  </si>
  <si>
    <t>Oğuz Kılıç, Büşra (2)</t>
  </si>
  <si>
    <t>490029</t>
  </si>
  <si>
    <t>Kılıç, Eyüp (2)</t>
  </si>
  <si>
    <t>1000631</t>
  </si>
  <si>
    <t>Tuzgu, Aytül</t>
  </si>
  <si>
    <t>551178</t>
  </si>
  <si>
    <t>Çakal, Nezahat</t>
  </si>
  <si>
    <t>456558</t>
  </si>
  <si>
    <t>Deniz, Duygu</t>
  </si>
  <si>
    <t>610888</t>
  </si>
  <si>
    <t>Baş, Hüseyin (2)</t>
  </si>
  <si>
    <t>448265</t>
  </si>
  <si>
    <t>Cebeci, Süleyman</t>
  </si>
  <si>
    <t>6140397</t>
  </si>
  <si>
    <t>Gülsever, Fatma</t>
  </si>
  <si>
    <t>6271538</t>
  </si>
  <si>
    <t>Karamanoğlu, Seyithan (2)</t>
  </si>
  <si>
    <t>814545</t>
  </si>
  <si>
    <t>Kazanci, Harun</t>
  </si>
  <si>
    <t>797320</t>
  </si>
  <si>
    <t>Atak, Şükran</t>
  </si>
  <si>
    <t>6087178</t>
  </si>
  <si>
    <t>Ögüç, Ayşe</t>
  </si>
  <si>
    <t>989362</t>
  </si>
  <si>
    <t>Duman, Gülperi (4)</t>
  </si>
  <si>
    <t>6194126</t>
  </si>
  <si>
    <t>Çakan, Adem (5)</t>
  </si>
  <si>
    <t>6168828</t>
  </si>
  <si>
    <t>Aydınoğlu, Belkıs</t>
  </si>
  <si>
    <t>6170779</t>
  </si>
  <si>
    <t>Aslancı, Yusuf İslam</t>
  </si>
  <si>
    <t>907060</t>
  </si>
  <si>
    <t>Altay, Ramazan</t>
  </si>
  <si>
    <t>753047</t>
  </si>
  <si>
    <t>Elgün, Deniz (3)</t>
  </si>
  <si>
    <t>65887</t>
  </si>
  <si>
    <t>Bayramgürler, Dilek</t>
  </si>
  <si>
    <t>1033322</t>
  </si>
  <si>
    <t>Seckın, Abdullah</t>
  </si>
  <si>
    <t>6361934</t>
  </si>
  <si>
    <t>Bilgin, Mahmut</t>
  </si>
  <si>
    <t>6168226</t>
  </si>
  <si>
    <t>Özlokma, Aykut</t>
  </si>
  <si>
    <t>793292</t>
  </si>
  <si>
    <t>Soyarslan, Ali</t>
  </si>
  <si>
    <t>6172696</t>
  </si>
  <si>
    <t>Saner, Sefa (2)</t>
  </si>
  <si>
    <t>6340948</t>
  </si>
  <si>
    <t>Görüş, Suat</t>
  </si>
  <si>
    <t>977375</t>
  </si>
  <si>
    <t>Aslı Karabulak, Bahar</t>
  </si>
  <si>
    <t>6274847</t>
  </si>
  <si>
    <t>Durur, Saniye (2)</t>
  </si>
  <si>
    <t>1250582</t>
  </si>
  <si>
    <t>Çoban, Hafız Salih</t>
  </si>
  <si>
    <t>736834</t>
  </si>
  <si>
    <t>Öner, Hafize Gül</t>
  </si>
  <si>
    <t>1262575</t>
  </si>
  <si>
    <t>Topuz, Dilek</t>
  </si>
  <si>
    <t>965808</t>
  </si>
  <si>
    <t>Adıyaman, Celal (2)</t>
  </si>
  <si>
    <t>618782</t>
  </si>
  <si>
    <t>Çatanaoğlu, Safinaz</t>
  </si>
  <si>
    <t>6344214</t>
  </si>
  <si>
    <t>Gümüştekin, İsmail</t>
  </si>
  <si>
    <t>6363470</t>
  </si>
  <si>
    <t>Akbulut, Yusuf</t>
  </si>
  <si>
    <t>458150</t>
  </si>
  <si>
    <t>Değer, Gülşen Akyüz (2)</t>
  </si>
  <si>
    <t>825128</t>
  </si>
  <si>
    <t>Korkmaz, Fatih (3)</t>
  </si>
  <si>
    <t>19338</t>
  </si>
  <si>
    <t>Çakır, Osman</t>
  </si>
  <si>
    <t>831922</t>
  </si>
  <si>
    <t>Karaboğa, Hüsamettin</t>
  </si>
  <si>
    <t>596427</t>
  </si>
  <si>
    <t>Gökçe, Nurten</t>
  </si>
  <si>
    <t>6157598</t>
  </si>
  <si>
    <t>Yıldız, Emine</t>
  </si>
  <si>
    <t>6317507</t>
  </si>
  <si>
    <t>Sarıhan, Umut (2)</t>
  </si>
  <si>
    <t>683858</t>
  </si>
  <si>
    <t>Bakırcıoğlu, Bülent (3)</t>
  </si>
  <si>
    <t>6333987</t>
  </si>
  <si>
    <t>Özpınar, Haktan</t>
  </si>
  <si>
    <t>712910</t>
  </si>
  <si>
    <t>Kamar, Önder (2)</t>
  </si>
  <si>
    <t>978941</t>
  </si>
  <si>
    <t>Çelik, Didem (5)</t>
  </si>
  <si>
    <t>Topal, Osman (2)</t>
  </si>
  <si>
    <t>528387</t>
  </si>
  <si>
    <t>Uçucu, Ahmet Cihan</t>
  </si>
  <si>
    <t>1212406</t>
  </si>
  <si>
    <t>Ataç, Adnan</t>
  </si>
  <si>
    <t>6346944</t>
  </si>
  <si>
    <t>Karaosmanoğlu, Abdullah</t>
  </si>
  <si>
    <t>769016</t>
  </si>
  <si>
    <t>Sevim, Berkin</t>
  </si>
  <si>
    <t>751439</t>
  </si>
  <si>
    <t>Çetin, Enver</t>
  </si>
  <si>
    <t>356910</t>
  </si>
  <si>
    <t>Umur, Güler</t>
  </si>
  <si>
    <t>6348639</t>
  </si>
  <si>
    <t>Öktem, Leyla (2)</t>
  </si>
  <si>
    <t>737441</t>
  </si>
  <si>
    <t>Çıbık, Deniz</t>
  </si>
  <si>
    <t>752155</t>
  </si>
  <si>
    <t>Çınar, Huri (3)</t>
  </si>
  <si>
    <t>6155782</t>
  </si>
  <si>
    <t>Yıldırım, Beyhan (2)</t>
  </si>
  <si>
    <t>6345032</t>
  </si>
  <si>
    <t>Dilmaç, Burak Can</t>
  </si>
  <si>
    <t>439099</t>
  </si>
  <si>
    <t>Arslan, Fatma</t>
  </si>
  <si>
    <t>6071353</t>
  </si>
  <si>
    <t>Canbaz, Murat (2)</t>
  </si>
  <si>
    <t>633974</t>
  </si>
  <si>
    <t>Karakaya, Kadriye</t>
  </si>
  <si>
    <t>309551</t>
  </si>
  <si>
    <t>Bayram, Özkan</t>
  </si>
  <si>
    <t>570114</t>
  </si>
  <si>
    <t>Karaırmak, Hüsniye</t>
  </si>
  <si>
    <t>530642</t>
  </si>
  <si>
    <t>Dömek, Gülçin</t>
  </si>
  <si>
    <t>118172</t>
  </si>
  <si>
    <t>Akgöz, Semra (8)</t>
  </si>
  <si>
    <t>640420</t>
  </si>
  <si>
    <t>Kaya, Nesrin</t>
  </si>
  <si>
    <t>80732</t>
  </si>
  <si>
    <t>Özseçkin, Fatma</t>
  </si>
  <si>
    <t>228129</t>
  </si>
  <si>
    <t>Araç, İlker (3)</t>
  </si>
  <si>
    <t>952975</t>
  </si>
  <si>
    <t>Öztürk, Derya</t>
  </si>
  <si>
    <t>203552</t>
  </si>
  <si>
    <t>Arslan, Güleser (2)</t>
  </si>
  <si>
    <t>490639</t>
  </si>
  <si>
    <t>Yılman, Ali</t>
  </si>
  <si>
    <t>6089269</t>
  </si>
  <si>
    <t>Ünsür, Yücel (2)</t>
  </si>
  <si>
    <t>510534</t>
  </si>
  <si>
    <t>Avcı, Ayşe</t>
  </si>
  <si>
    <t>6344556</t>
  </si>
  <si>
    <t>Sandıkçı, Meryem</t>
  </si>
  <si>
    <t>6103973</t>
  </si>
  <si>
    <t>Türk, Nesibe</t>
  </si>
  <si>
    <t>588481</t>
  </si>
  <si>
    <t>Çiftçi, Aysun</t>
  </si>
  <si>
    <t>162416</t>
  </si>
  <si>
    <t>Civriz, Nuran (2)</t>
  </si>
  <si>
    <t>6377693</t>
  </si>
  <si>
    <t>Ortak, Tuncay</t>
  </si>
  <si>
    <t>6379366</t>
  </si>
  <si>
    <t>Yaşa, İbrahim</t>
  </si>
  <si>
    <t>728109</t>
  </si>
  <si>
    <t>Sevim, Zekai (2)</t>
  </si>
  <si>
    <t>391872</t>
  </si>
  <si>
    <t>Çelik, Atalay</t>
  </si>
  <si>
    <t>1004794</t>
  </si>
  <si>
    <t>Başoğlu, Edanur</t>
  </si>
  <si>
    <t>6325382</t>
  </si>
  <si>
    <t>Ekrem Sagdıc</t>
  </si>
  <si>
    <t>6357077</t>
  </si>
  <si>
    <t>Yılmaz, Reyhan</t>
  </si>
  <si>
    <t>1263711</t>
  </si>
  <si>
    <t>Araz, Samet</t>
  </si>
  <si>
    <t>1202311</t>
  </si>
  <si>
    <t>Tekin, Mustafa</t>
  </si>
  <si>
    <t>846905</t>
  </si>
  <si>
    <t>Okumuş, Ayşe</t>
  </si>
  <si>
    <t>6072281</t>
  </si>
  <si>
    <t>Şendoğan, Nurcihan (2)</t>
  </si>
  <si>
    <t>883696</t>
  </si>
  <si>
    <t>Karaaslan, Rüveyde</t>
  </si>
  <si>
    <t>6358745</t>
  </si>
  <si>
    <t>Gürsoy, Metin (2)</t>
  </si>
  <si>
    <t>475278</t>
  </si>
  <si>
    <t>Elbir, Tuncay Mehmet</t>
  </si>
  <si>
    <t>6381625</t>
  </si>
  <si>
    <t>Arat, Veli Ali</t>
  </si>
  <si>
    <t>761987</t>
  </si>
  <si>
    <t>Emengen, Atakan (2)</t>
  </si>
  <si>
    <t>299407</t>
  </si>
  <si>
    <t>İlhan, Fatma (2)</t>
  </si>
  <si>
    <t>680397</t>
  </si>
  <si>
    <t>Özcan, Şerife</t>
  </si>
  <si>
    <t>1148157</t>
  </si>
  <si>
    <t>Gündüz, Necmi (2)</t>
  </si>
  <si>
    <t>674837</t>
  </si>
  <si>
    <t>Tınmaz, Reyhan</t>
  </si>
  <si>
    <t>710869</t>
  </si>
  <si>
    <t>Atmaca, Niyazi</t>
  </si>
  <si>
    <t>750570</t>
  </si>
  <si>
    <t>Mustafaoğlu, Zeynep</t>
  </si>
  <si>
    <t>1180039</t>
  </si>
  <si>
    <t>Başaran, Beycan (2)</t>
  </si>
  <si>
    <t>6328072</t>
  </si>
  <si>
    <t>Şen, Hüseyin (2)</t>
  </si>
  <si>
    <t>1026193</t>
  </si>
  <si>
    <t>Kaya, Elif</t>
  </si>
  <si>
    <t>303620</t>
  </si>
  <si>
    <t>Turoğlu, Seda</t>
  </si>
  <si>
    <t>1229277</t>
  </si>
  <si>
    <t>Yaşayan, Emine</t>
  </si>
  <si>
    <t>244876</t>
  </si>
  <si>
    <t>Akcan, Sefa (2)</t>
  </si>
  <si>
    <t>150564</t>
  </si>
  <si>
    <t>Bakırcıoğlu, Neşe (5)</t>
  </si>
  <si>
    <t>773783</t>
  </si>
  <si>
    <t>6272805</t>
  </si>
  <si>
    <t>Ertan, Serdar</t>
  </si>
  <si>
    <t>6168493</t>
  </si>
  <si>
    <t>Çınar, Volkan (2)</t>
  </si>
  <si>
    <t>932958</t>
  </si>
  <si>
    <t>Celep, Yağmur</t>
  </si>
  <si>
    <t>1213736</t>
  </si>
  <si>
    <t>Erseçkin, Fahrettin</t>
  </si>
  <si>
    <t>538947</t>
  </si>
  <si>
    <t>Babur, Ahmet</t>
  </si>
  <si>
    <t>861079</t>
  </si>
  <si>
    <t>Akyıldız, Vahdet</t>
  </si>
  <si>
    <t>951636</t>
  </si>
  <si>
    <t>Uslu Sertdemir, Sümeyye (4)</t>
  </si>
  <si>
    <t>1206332</t>
  </si>
  <si>
    <t>Çağlın, Ahmet</t>
  </si>
  <si>
    <t>430798</t>
  </si>
  <si>
    <t>Cayıklı, Ömer</t>
  </si>
  <si>
    <t>1110151</t>
  </si>
  <si>
    <t>Akduman, Nergiz</t>
  </si>
  <si>
    <t>816192</t>
  </si>
  <si>
    <t>Cansever, Emine</t>
  </si>
  <si>
    <t>417739</t>
  </si>
  <si>
    <t>Kadıoğlu, Orhan</t>
  </si>
  <si>
    <t>1180290</t>
  </si>
  <si>
    <t>Dağlı, Mehmet (3)</t>
  </si>
  <si>
    <t>867888</t>
  </si>
  <si>
    <t>Dağbaşı, Şefika Simge</t>
  </si>
  <si>
    <t>197776</t>
  </si>
  <si>
    <t>Sutaş, Nesrin (2)</t>
  </si>
  <si>
    <t>574958</t>
  </si>
  <si>
    <t>Tok, Özcan (7)</t>
  </si>
  <si>
    <t>6186018</t>
  </si>
  <si>
    <t>Paşaoğlu, Gürsel</t>
  </si>
  <si>
    <t>6175453</t>
  </si>
  <si>
    <t>Yıldız, Ali</t>
  </si>
  <si>
    <t>892491</t>
  </si>
  <si>
    <t>Erat, Cevdet</t>
  </si>
  <si>
    <t>557696</t>
  </si>
  <si>
    <t>Yılmaz, Nejla</t>
  </si>
  <si>
    <t>589411</t>
  </si>
  <si>
    <t>Öztürk, Mustafa (2)</t>
  </si>
  <si>
    <t>418247</t>
  </si>
  <si>
    <t>Aydoğan, Hanife</t>
  </si>
  <si>
    <t>6387319</t>
  </si>
  <si>
    <t>Kanpara, Görkem</t>
  </si>
  <si>
    <t>1018030</t>
  </si>
  <si>
    <t>Yaman, Mithat</t>
  </si>
  <si>
    <t>336057</t>
  </si>
  <si>
    <t>Kasap, Sema</t>
  </si>
  <si>
    <t>492429</t>
  </si>
  <si>
    <t>Mumcu, Keziban</t>
  </si>
  <si>
    <t>6381930</t>
  </si>
  <si>
    <t>Üçkaya, Hatice</t>
  </si>
  <si>
    <t>1249986</t>
  </si>
  <si>
    <t>Demir, Esma (2)</t>
  </si>
  <si>
    <t>6177978</t>
  </si>
  <si>
    <t>Saçar, Ekrem</t>
  </si>
  <si>
    <t>6221219</t>
  </si>
  <si>
    <t>Şahin, Murat</t>
  </si>
  <si>
    <t>Aksu, Birgül Arzum</t>
  </si>
  <si>
    <t>6113082</t>
  </si>
  <si>
    <t>Turhan, İbrahim</t>
  </si>
  <si>
    <t>1136673</t>
  </si>
  <si>
    <t>Yayla, Alpaslan</t>
  </si>
  <si>
    <t>821022</t>
  </si>
  <si>
    <t>İlhan, Osman Sami</t>
  </si>
  <si>
    <t>6390320</t>
  </si>
  <si>
    <t>Kıraç, Muhammet Ali</t>
  </si>
  <si>
    <t>6251462</t>
  </si>
  <si>
    <t>Özdemir, Hafsanur (6)</t>
  </si>
  <si>
    <t>1181781</t>
  </si>
  <si>
    <t>Okumuş, Erhan (3)</t>
  </si>
  <si>
    <t>6384780</t>
  </si>
  <si>
    <t>Erçebi, Mustafa</t>
  </si>
  <si>
    <t>451617</t>
  </si>
  <si>
    <t>Küçük, Songül</t>
  </si>
  <si>
    <t>1092531</t>
  </si>
  <si>
    <t>Asker, Mert</t>
  </si>
  <si>
    <t>Çağman, Yakup (2)</t>
  </si>
  <si>
    <t>783643</t>
  </si>
  <si>
    <t>Göktaş, Orhan (9)</t>
  </si>
  <si>
    <t>6391913</t>
  </si>
  <si>
    <t>Mazman, Turgay</t>
  </si>
  <si>
    <t>600973</t>
  </si>
  <si>
    <t>Genç, Ülkü (4)</t>
  </si>
  <si>
    <t>6385570</t>
  </si>
  <si>
    <t>Yalçin, Ersin (2)</t>
  </si>
  <si>
    <t>6065887</t>
  </si>
  <si>
    <t>İncikuşu, Meysa (2)</t>
  </si>
  <si>
    <t>Ataç, Melek</t>
  </si>
  <si>
    <t>6392294</t>
  </si>
  <si>
    <t>Sağit, Zeynep Kübra (2)</t>
  </si>
  <si>
    <t>247033</t>
  </si>
  <si>
    <t>Aykut Celık</t>
  </si>
  <si>
    <t>1098329</t>
  </si>
  <si>
    <t>Yerlikaya, Fatime (8)</t>
  </si>
  <si>
    <t>6118893</t>
  </si>
  <si>
    <t>Genç, Yiğitcan (2)</t>
  </si>
  <si>
    <t>451176</t>
  </si>
  <si>
    <t>Tosun, Mesude</t>
  </si>
  <si>
    <t>200749</t>
  </si>
  <si>
    <t>Hülagü, Ümmühan (2)</t>
  </si>
  <si>
    <t>930698</t>
  </si>
  <si>
    <t>Bodur, Olcay</t>
  </si>
  <si>
    <t>6379506</t>
  </si>
  <si>
    <t>Kurucu, Beyza</t>
  </si>
  <si>
    <t>6136758</t>
  </si>
  <si>
    <t>Usta, Emre</t>
  </si>
  <si>
    <t>1024647</t>
  </si>
  <si>
    <t>Yıldız, Gözde (2)</t>
  </si>
  <si>
    <t>658786</t>
  </si>
  <si>
    <t>Çıbık, Nurhan (3)</t>
  </si>
  <si>
    <t>1121174</t>
  </si>
  <si>
    <t>Derin, Aslı</t>
  </si>
  <si>
    <t>6245922</t>
  </si>
  <si>
    <t>Yüksel, Ahmet Celalettin</t>
  </si>
  <si>
    <t>6260490</t>
  </si>
  <si>
    <t>Güner, Selim</t>
  </si>
  <si>
    <t>162214</t>
  </si>
  <si>
    <t>Yılmaz, Berfin</t>
  </si>
  <si>
    <t>189320</t>
  </si>
  <si>
    <t>Pınar, Kamuran</t>
  </si>
  <si>
    <t>6393562</t>
  </si>
  <si>
    <t>Ekşi, Emine (2)</t>
  </si>
  <si>
    <t>1232287</t>
  </si>
  <si>
    <t>Palavaroğlu, Sudenur</t>
  </si>
  <si>
    <t>6033680</t>
  </si>
  <si>
    <t>Kaya, İbrahim</t>
  </si>
  <si>
    <t>6380592</t>
  </si>
  <si>
    <t>Katanalp, Murat</t>
  </si>
  <si>
    <t>6384017</t>
  </si>
  <si>
    <t>Dikmen, Münevver</t>
  </si>
  <si>
    <t>961280</t>
  </si>
  <si>
    <t>Aytekin, Ali</t>
  </si>
  <si>
    <t>535046</t>
  </si>
  <si>
    <t>Özmen, Zekiye</t>
  </si>
  <si>
    <t>571230</t>
  </si>
  <si>
    <t>Kakış, Nadide</t>
  </si>
  <si>
    <t>6380462</t>
  </si>
  <si>
    <t>Yıldız, Furkan (2)</t>
  </si>
  <si>
    <t>354610</t>
  </si>
  <si>
    <t>Kadıoğlu, Hamide</t>
  </si>
  <si>
    <t>6380861</t>
  </si>
  <si>
    <t>Adem, Fatma</t>
  </si>
  <si>
    <t>715834</t>
  </si>
  <si>
    <t>Köroğlu, Emine</t>
  </si>
  <si>
    <t>486675</t>
  </si>
  <si>
    <t>Özen, Ahmet</t>
  </si>
  <si>
    <t>808717</t>
  </si>
  <si>
    <t>Akkaya, Ersin</t>
  </si>
  <si>
    <t>829966</t>
  </si>
  <si>
    <t>Biricik, Mukaddes (2)</t>
  </si>
  <si>
    <t>6396795</t>
  </si>
  <si>
    <t>Nalbant, Hayrunnisa</t>
  </si>
  <si>
    <t>6027978</t>
  </si>
  <si>
    <t>Toprak, Kenan</t>
  </si>
  <si>
    <t>242090</t>
  </si>
  <si>
    <t>Kuş, Tunç (2)</t>
  </si>
  <si>
    <t>77629</t>
  </si>
  <si>
    <t>Yeşil, Zeynep Göksu</t>
  </si>
  <si>
    <t>1010220</t>
  </si>
  <si>
    <t>Koca, Ömer</t>
  </si>
  <si>
    <t>60122</t>
  </si>
  <si>
    <t>Arslan, Arzu Serpil</t>
  </si>
  <si>
    <t>6046399</t>
  </si>
  <si>
    <t>Çelik, Melih Can</t>
  </si>
  <si>
    <t>275545</t>
  </si>
  <si>
    <t>Acar, Samet Kadir</t>
  </si>
  <si>
    <t>76379</t>
  </si>
  <si>
    <t>Tepret, Selma</t>
  </si>
  <si>
    <t>6390569</t>
  </si>
  <si>
    <t>Fidan, Sevda (2)</t>
  </si>
  <si>
    <t>1258347</t>
  </si>
  <si>
    <t>Güzel, Nurettin</t>
  </si>
  <si>
    <t>40586</t>
  </si>
  <si>
    <t>Kelleci, Sultan</t>
  </si>
  <si>
    <t>479019</t>
  </si>
  <si>
    <t>Karahan, Gülşah (5)</t>
  </si>
  <si>
    <t>553533</t>
  </si>
  <si>
    <t>Esen, Meral (4)</t>
  </si>
  <si>
    <t>6240164</t>
  </si>
  <si>
    <t>Kutlay, Ecem</t>
  </si>
  <si>
    <t>6157069</t>
  </si>
  <si>
    <t>Beyazal, Nilay</t>
  </si>
  <si>
    <t>6107410</t>
  </si>
  <si>
    <t>Yılmaz, Huriye</t>
  </si>
  <si>
    <t>512145</t>
  </si>
  <si>
    <t>Bıçakoğlu, Can</t>
  </si>
  <si>
    <t>6254545</t>
  </si>
  <si>
    <t>Bilicier, Sedika</t>
  </si>
  <si>
    <t>1167601</t>
  </si>
  <si>
    <t>Koç, Siti</t>
  </si>
  <si>
    <t>6057697</t>
  </si>
  <si>
    <t>Gül, Bayram</t>
  </si>
  <si>
    <t>6398608</t>
  </si>
  <si>
    <t>İvedi, Tunahan</t>
  </si>
  <si>
    <t>1172839</t>
  </si>
  <si>
    <t>Dalkıran, Doğan</t>
  </si>
  <si>
    <t>6393148</t>
  </si>
  <si>
    <t>Ölçek, Adil</t>
  </si>
  <si>
    <t>839609</t>
  </si>
  <si>
    <t>Karapınar, Kemalemre (2)</t>
  </si>
  <si>
    <t>181331</t>
  </si>
  <si>
    <t>Özdemir, Ahmet (2)</t>
  </si>
  <si>
    <t>6138369</t>
  </si>
  <si>
    <t>Çakmak, Hıdırhan</t>
  </si>
  <si>
    <t>6399711</t>
  </si>
  <si>
    <t>Yelken, Ahmet (2)</t>
  </si>
  <si>
    <t>494476</t>
  </si>
  <si>
    <t>Ergen, Anıl (4)</t>
  </si>
  <si>
    <t>Kırdudu, Rabia (3)</t>
  </si>
  <si>
    <t>527001</t>
  </si>
  <si>
    <t>Kalender, Hüseyin (3)</t>
  </si>
  <si>
    <t>6401711</t>
  </si>
  <si>
    <t>Topal, Hamza</t>
  </si>
  <si>
    <t>1024757</t>
  </si>
  <si>
    <t>Durmaz, Seviye (20)</t>
  </si>
  <si>
    <t>417107</t>
  </si>
  <si>
    <t>Gürel, Nursel</t>
  </si>
  <si>
    <t>1211985</t>
  </si>
  <si>
    <t>Oskay, Münire</t>
  </si>
  <si>
    <t>781579</t>
  </si>
  <si>
    <t>Kurt, Mensure</t>
  </si>
  <si>
    <t>580264</t>
  </si>
  <si>
    <t>Ayata, Mehmet Emin (4)</t>
  </si>
  <si>
    <t>505823</t>
  </si>
  <si>
    <t>Avcı, Musa (3)</t>
  </si>
  <si>
    <t>1195142</t>
  </si>
  <si>
    <t>Çetin, Merve</t>
  </si>
  <si>
    <t>1065292</t>
  </si>
  <si>
    <t>Sert, Asım</t>
  </si>
  <si>
    <t>286578</t>
  </si>
  <si>
    <t>Kahramanoglu, Aysel</t>
  </si>
  <si>
    <t>219958</t>
  </si>
  <si>
    <t>Deveci, Anıl</t>
  </si>
  <si>
    <t>6239602</t>
  </si>
  <si>
    <t>Yeşilyurtlu, Tugay</t>
  </si>
  <si>
    <t>6040805</t>
  </si>
  <si>
    <t>Aytaç, Yusuf Alper</t>
  </si>
  <si>
    <t>150256</t>
  </si>
  <si>
    <t>Yıldırım, Oğuz</t>
  </si>
  <si>
    <t>370536</t>
  </si>
  <si>
    <t>Kınay, Dilaver</t>
  </si>
  <si>
    <t>6032382</t>
  </si>
  <si>
    <t>Şeker, Sercan</t>
  </si>
  <si>
    <t>137833</t>
  </si>
  <si>
    <t>Varol, Selçuk (2)</t>
  </si>
  <si>
    <t>297376</t>
  </si>
  <si>
    <t>Atlı, Yusuf</t>
  </si>
  <si>
    <t>6154815</t>
  </si>
  <si>
    <t>Yenilmez, Özgül</t>
  </si>
  <si>
    <t>6287534</t>
  </si>
  <si>
    <t>Koç, Fadime Gül (2)</t>
  </si>
  <si>
    <t>1174623</t>
  </si>
  <si>
    <t>Aşnaz, Asena (6)</t>
  </si>
  <si>
    <t>6359199</t>
  </si>
  <si>
    <t>Yiğit, Ali Bahadır</t>
  </si>
  <si>
    <t>193530</t>
  </si>
  <si>
    <t>Kertil, Resul</t>
  </si>
  <si>
    <t>423305</t>
  </si>
  <si>
    <t>Güneşer, Erhan</t>
  </si>
  <si>
    <t>1227352</t>
  </si>
  <si>
    <t>Ergün, Deniz</t>
  </si>
  <si>
    <t>9846</t>
  </si>
  <si>
    <t>1029534</t>
  </si>
  <si>
    <t>Topuz, İrem</t>
  </si>
  <si>
    <t>747945</t>
  </si>
  <si>
    <t>Karademir, Yılmaz</t>
  </si>
  <si>
    <t>6404503</t>
  </si>
  <si>
    <t>Taş, Ali Emir</t>
  </si>
  <si>
    <t>606973</t>
  </si>
  <si>
    <t>Kanat, Emine</t>
  </si>
  <si>
    <t>1157037</t>
  </si>
  <si>
    <t>Çelebi, Cemil</t>
  </si>
  <si>
    <t>6022443</t>
  </si>
  <si>
    <t>Özdin, Özgür</t>
  </si>
  <si>
    <t>1182785</t>
  </si>
  <si>
    <t>Cinkılıç, Nagihan</t>
  </si>
  <si>
    <t>348829</t>
  </si>
  <si>
    <t>Taygar, Duygu (2)</t>
  </si>
  <si>
    <t>6298961</t>
  </si>
  <si>
    <t>Küpçük, Mete</t>
  </si>
  <si>
    <t>586949</t>
  </si>
  <si>
    <t>Yılmaz, Meral</t>
  </si>
  <si>
    <t>6407060</t>
  </si>
  <si>
    <t>Alkan, Cemre</t>
  </si>
  <si>
    <t>6153369</t>
  </si>
  <si>
    <t>Ceylan, Gizem</t>
  </si>
  <si>
    <t>1126447</t>
  </si>
  <si>
    <t>Demiral, Tacettin</t>
  </si>
  <si>
    <t>6115597</t>
  </si>
  <si>
    <t>Akburak, Öznur (2)</t>
  </si>
  <si>
    <t>1082142</t>
  </si>
  <si>
    <t>Onbaşılar, Umut (2)</t>
  </si>
  <si>
    <t>169164</t>
  </si>
  <si>
    <t>Cengiz, Gönül</t>
  </si>
  <si>
    <t>6402021</t>
  </si>
  <si>
    <t>Kızılbel, Feyza (2)</t>
  </si>
  <si>
    <t>614364</t>
  </si>
  <si>
    <t>Yurdakan, Ayşe</t>
  </si>
  <si>
    <t>10543117</t>
  </si>
  <si>
    <t>Demirci, Türkan</t>
  </si>
  <si>
    <t>6278410</t>
  </si>
  <si>
    <t>Duranoğlu, Nadide (2)</t>
  </si>
  <si>
    <t>591287</t>
  </si>
  <si>
    <t>Tanış, Hatice</t>
  </si>
  <si>
    <t>850373</t>
  </si>
  <si>
    <t>Erkaya, Ümit (2)</t>
  </si>
  <si>
    <t>573510</t>
  </si>
  <si>
    <t>Özel, Vedat (4)</t>
  </si>
  <si>
    <t>1222400</t>
  </si>
  <si>
    <t>Ertuğrul, Atacan Burkay (2)</t>
  </si>
  <si>
    <t>94822</t>
  </si>
  <si>
    <t>Çağlayan, Çiğdem (2)</t>
  </si>
  <si>
    <t>6346631</t>
  </si>
  <si>
    <t>İnan, Melih</t>
  </si>
  <si>
    <t>835156</t>
  </si>
  <si>
    <t>Tepekesici, Ahmet (2)</t>
  </si>
  <si>
    <t>581851</t>
  </si>
  <si>
    <t>Uygur, Nermin</t>
  </si>
  <si>
    <t>691914</t>
  </si>
  <si>
    <t>Aksoy, Çiğdem (4)</t>
  </si>
  <si>
    <t>6100869</t>
  </si>
  <si>
    <t>Böçkün, Mustafa</t>
  </si>
  <si>
    <t>928568</t>
  </si>
  <si>
    <t>Aslantaş, Rustem</t>
  </si>
  <si>
    <t>6024245</t>
  </si>
  <si>
    <t>Kutay, İlhan</t>
  </si>
  <si>
    <t>1057824</t>
  </si>
  <si>
    <t>Bilicier, Beşbinaz</t>
  </si>
  <si>
    <t>6392830</t>
  </si>
  <si>
    <t>Ökmen, Rukiye</t>
  </si>
  <si>
    <t>6409618</t>
  </si>
  <si>
    <t>Karadağ, Dilek</t>
  </si>
  <si>
    <t>85121</t>
  </si>
  <si>
    <t>Avcı, Füsun (5)</t>
  </si>
  <si>
    <t>6271534</t>
  </si>
  <si>
    <t>Özpaltacı, Necmettin Burak (4)</t>
  </si>
  <si>
    <t>6409685</t>
  </si>
  <si>
    <t>Koça, Eyyüp</t>
  </si>
  <si>
    <t>776400</t>
  </si>
  <si>
    <t>Eryiğit, Erol Şenol</t>
  </si>
  <si>
    <t>6386197</t>
  </si>
  <si>
    <t>Demirtaş, Muhammed Ahmet</t>
  </si>
  <si>
    <t>1167969</t>
  </si>
  <si>
    <t>Uğur, Kenan</t>
  </si>
  <si>
    <t>6397260</t>
  </si>
  <si>
    <t>Köksal, Talip</t>
  </si>
  <si>
    <t>6394368</t>
  </si>
  <si>
    <t>Şahin, Nurhayat</t>
  </si>
  <si>
    <t>83414</t>
  </si>
  <si>
    <t>Turhan, Ahmet (2)</t>
  </si>
  <si>
    <t>151729</t>
  </si>
  <si>
    <t>Demırkaya, Arıf (2)</t>
  </si>
  <si>
    <t>6387232</t>
  </si>
  <si>
    <t>Özşahin, Buket (2)</t>
  </si>
  <si>
    <t>6395857</t>
  </si>
  <si>
    <t>Toçoğlu, Gündüz (2)</t>
  </si>
  <si>
    <t>6054268</t>
  </si>
  <si>
    <t>Al, Bilal (3)</t>
  </si>
  <si>
    <t>893092</t>
  </si>
  <si>
    <t>Türk, Ahmet (2)</t>
  </si>
  <si>
    <t>6386453</t>
  </si>
  <si>
    <t>Kara, Fatma</t>
  </si>
  <si>
    <t>692661</t>
  </si>
  <si>
    <t>Sarı, Öner</t>
  </si>
  <si>
    <t>Kara, Cansın (2)</t>
  </si>
  <si>
    <t>1189827</t>
  </si>
  <si>
    <t>Asadov, Mehdi</t>
  </si>
  <si>
    <t>789585</t>
  </si>
  <si>
    <t>Buğdaycı, Cuma</t>
  </si>
  <si>
    <t>Beğen, Emrullah (2)</t>
  </si>
  <si>
    <t>tanı</t>
  </si>
  <si>
    <t>taraf</t>
  </si>
  <si>
    <t>çekilme yaşı</t>
  </si>
  <si>
    <t>S- AÇI</t>
  </si>
  <si>
    <t>S- ORAN</t>
  </si>
  <si>
    <t>C-AÇI</t>
  </si>
  <si>
    <t>C-ORAN</t>
  </si>
  <si>
    <t>L</t>
  </si>
  <si>
    <t xml:space="preserve">MM-VOLÜM KAYBI,LM-İNTERSTİSYEL DEJENERASYON </t>
  </si>
  <si>
    <t>MM-GRADE I SİNYAL ARTIŞI ,LM-YIRTIK</t>
  </si>
  <si>
    <t xml:space="preserve">ÖN ÇAPRAZ BAĞDA PARSİYEL ZEDELENME ,LM-GRADE II SİNYAL ARTIŞI </t>
  </si>
  <si>
    <t>PCL-PARSİYEL RÜPTÜR, MM-GRADE I SİNYAL ARTIŞI,DİSTAL FEMURDA METALİK İMPLANTLAR</t>
  </si>
  <si>
    <t xml:space="preserve">tibia proksimalde 13 mm çapta T1 hipointens postkontrast kontrast tutulumu göstermeyen lezyon </t>
  </si>
  <si>
    <t>R</t>
  </si>
  <si>
    <t xml:space="preserve">PROKSİMAL TİBİA İMPLANTLAR ,MM-YIRTIĞA BAĞLI OLABİLECEK VOLUM KAYBI </t>
  </si>
  <si>
    <t>OPERE ÖN ÇAPRAZ BAĞIN RÜPTÜRÜ</t>
  </si>
  <si>
    <t xml:space="preserve">MM-İLERİ DEJENERASYON, ARKA KÖKTE RADİAL YIRTIK,GRADE III PATELLAR KONDROMALAZİ ,BAKER KİST RÜPTÜRÜ </t>
  </si>
  <si>
    <t xml:space="preserve">MM-GRADE I SİNYAL ARTIŞI ,GRADE I PATELLAR KONDROMALAZİ </t>
  </si>
  <si>
    <t xml:space="preserve">ÖN ÇAPRAZ BAĞ İZLENMEDİ. KOMPLET RÜPTÜR </t>
  </si>
  <si>
    <t>İNTERKONDİLER OLUKTA OSTEOKONDRAL LEZYONLAR,MM- İNTERSTİSYEL YIRTIK,LCF PARSİYEL ZEDELENME</t>
  </si>
  <si>
    <t xml:space="preserve"> MM-YIRTIĞA BAĞLI OLABİLECEK VOLÜM KAYBI ,DİZ EKLEMİ MEDİAL VE PATELLOFEMORAL KOMPARTMANLARINDA US +BULGULARI</t>
  </si>
  <si>
    <t xml:space="preserve">LATERAL FEMORAL KONDİL  MEDÜLLER ÖDEM,GRADE II PATELLAR KONDROMALAZİ ,MM-GRADE III SİNYAL ARTIŞI  </t>
  </si>
  <si>
    <t xml:space="preserve">MM-YIRTIK DİZ EKLEMİ MEDİAL VE PATELLOFEMORAL KOMPARTMANLARINDA OSTEOARTRİT BULGULARI ,DİSTAL FEMUR VE PROKSİMAL TİBİADA KRONİK KEMİK İNFARKTLARI </t>
  </si>
  <si>
    <t xml:space="preserve">ÖN ÇAPRAZ BAĞIN TİBİAYA YAPIŞMA YERİ KOMŞULUĞUNDA MİNİMAL MEDÜLLER LİĞİNDEFİLME -  ÖDEM,MM-GRADE I SİNYAL ARTIŞI ,GRADE I PATELLAR KONDROMALAZİ </t>
  </si>
  <si>
    <t xml:space="preserve">NORMAL </t>
  </si>
  <si>
    <t xml:space="preserve">MM-İNTERSTİSYEL YIRTIK,PATELLAR OSTEOKONDRAL LEZYONLAR ,KISA MEDİAL PATELLAR PLİKA </t>
  </si>
  <si>
    <t>osteosarkom tanılı diz protezi bulunan hasta,Sağ diz bölgesinde yoğun metalik artefakt,değerlendirilememiş</t>
  </si>
  <si>
    <t xml:space="preserve">PATELLOFEMORAL DEJENERATİF ARTRİT , MM-GRADE I SİNYAL ARTIŞI </t>
  </si>
  <si>
    <t xml:space="preserve">MM-YIRTIĞA BAĞLI OLABİLECEK VOLÜM KAYBI,MEDİAL FEMORAL KONDİL MAX. 6 MM TOTAL KIKIRDAK KAYBI </t>
  </si>
  <si>
    <t xml:space="preserve">POPLİTEAL FOSSADA  BAKER KİSTİ,PROKSİMAL TİBİADA METALİK İMPLANTLAR ,MM-İNTERSTİSYEL YIRTIK,DEJENERASYON,LM- İNTERTİSİYEL DEJENERASYON , MEDİAL FEMORAL KONDİL MAX 18MM OSTEOKONDRAL LEZYON ,GRADE IV PATELLAR KONDROMALAZİ ,PATELLAR USLU KONDRAL LEZYONLAR </t>
  </si>
  <si>
    <t xml:space="preserve">GRADE II PATELLAR KONDROMALAZİ </t>
  </si>
  <si>
    <t xml:space="preserve">HER İKİ FEMUR KONDİLİNDE SPONTAN OSTEONEKROZ,5 MM  TİBİOFİBÜLER GANGLİON </t>
  </si>
  <si>
    <t xml:space="preserve">MM-GRADE I SİNYAL ARTIŞI,POPLİTEAL FOSSADA GANGLİYONLAR MAX 18MM,PATELLA MEDİAL FASETİNDE OSTEOKONDRAL LEZYON ,MEDİAL FEMORAL KONDİL ERKEN OSTOARTRİT BULGUSU </t>
  </si>
  <si>
    <t>GRADE I PATELLAR KONDROMALAZİ ,MM-İNTERSTİSYEL DEJENERASYON</t>
  </si>
  <si>
    <t xml:space="preserve">GRADE II PATELLAR KONDROMALAZİ ,MM- GRADE I SİNYAL ARTIŞI </t>
  </si>
  <si>
    <t xml:space="preserve">GRADE I PATELLAR KONDROMALAZİ ,MM-GRADE I SİNYAL ARTIŞI </t>
  </si>
  <si>
    <t>POPLİTEAL FOSSADA 30MM RÜPTÜRE GANGLİYON?</t>
  </si>
  <si>
    <t>opere sag ACl + menisektomi .</t>
  </si>
  <si>
    <t>POPLİTEAL FOSSADA BAKER KİSTİ,PATELLADA ÖDEM VE KUADRİSEPS  PARSİYEL RÜPTÜR ?</t>
  </si>
  <si>
    <t xml:space="preserve">MM-GRADE I SİNYAL ARTIŞI </t>
  </si>
  <si>
    <t xml:space="preserve"> DİZ EKLEMİ MEDİAL VE PATELLOFEMORAL OSTEOARTRİT ,PATELLA MEDİAL FASETİNDE TOTAL KIKIRDAK KAYBI ,LM-MM- İNTERSTİSYEL DEJENERASYON </t>
  </si>
  <si>
    <t xml:space="preserve">OPERE ÖN ÇAPRAZ BAĞ RÜPTÜRÜ </t>
  </si>
  <si>
    <t xml:space="preserve"> ÖN ÇAPRAZ BAĞDA MUKOİD DEJENERASYON, YA DA PARSİYEL ZEDELENMEYE BAĞLI OLABİLECEK VOLÜM ARTIŞI VE KONTUR DÜZENSİZLİĞİ </t>
  </si>
  <si>
    <t>PROKSİMAL TİBİA MEDİAL-POSTERİORDA 16MM  NON OSSİFİYE FİBROM ?</t>
  </si>
  <si>
    <t xml:space="preserve">PATELLAR OSTEOKONDRAL LEZYONLAR, LM-MM-İNTERSTİSYEL DEJENERASYON, SUPRAPATELLAR YAĞ YASTIKÇIĞINDA ÖDEM </t>
  </si>
  <si>
    <t>PATELLADA TRABEKÜLER KEMİK HASARI - MEDÜLLER ÖDEM,LATERAL PATELLAR FASET KIKIRDAĞINDA LASERASYON</t>
  </si>
  <si>
    <t xml:space="preserve">ÖN ÇAPRAZ BAĞDA MUKOİD DEJENERASYON, YA DA PARSİYEL ZEDELENMEYE BAĞLI OLABİLECEK VOLÜM ARTIŞI VE KONTUR DÜZENSİZLİĞİ </t>
  </si>
  <si>
    <t xml:space="preserve"> EKLEM İÇİ SIVI BELİRGİN ARTIŞI,,MM-GRADE I SİNYAL ARTIŞI </t>
  </si>
  <si>
    <t xml:space="preserve">MM-GRADE III SİNYAL ARTIŞI </t>
  </si>
  <si>
    <t xml:space="preserve">Patella baja ile uyumlu </t>
  </si>
  <si>
    <t xml:space="preserve">MEDİAL FEMORAL KONDİL 10 MM OSTEOKONDRAL LEZYON </t>
  </si>
  <si>
    <t xml:space="preserve">DİSTAL FEMURDA OSTEOMYELİT DİSTAL METAFİZ  KORTİKAL BÜTÜNLÜK KAYBI POPLİTEAL  BÖLGEDE 72MM-ABSE,ENFEKSİYON DİZ EKLEM ARALIĞIYLA İLGİLİ?,MM-GRADE I SİNYAL ARTIŞI,İNTERKONDİLER OLUKTA OSTEOKONDRAL LEZYONLAR,PROKSİMAL TİBİADA KRONİK MEDÜLLER İNFARKT </t>
  </si>
  <si>
    <t xml:space="preserve">MM-GRADE I SİNYAL ARTIŞI ,EKLEM İÇİ SIVI MİNİMAL ARTIŞ,MEDİAL PATELLAR PLİKA </t>
  </si>
  <si>
    <t xml:space="preserve">KUADRİSEPS TENDONU YÜZEYEL KESİMİNDE 58MM SOLİD YAPIDA KİTLE ,GRADE IV PATELLAR KONDROMALAZİ ,MM-GRADE I SİNYAL ARTIŞI </t>
  </si>
  <si>
    <t xml:space="preserve">MM-GRADE I SİNYAL ARTIŞI ,KISA MEDİAL PATELLAR PLİKA </t>
  </si>
  <si>
    <t xml:space="preserve">METALİK İMPLANTLARIN ARTEFAKTLARI,tibiada platin </t>
  </si>
  <si>
    <t xml:space="preserve">METALİK MATERYAL VE HAREKET YAYGIN ARTEFAKTLAR </t>
  </si>
  <si>
    <t xml:space="preserve">ANATOMİK BÜTÜNLÜĞÜ KORUNMUŞ ÖN ÇAPRAZ BAĞDA PARSİYEL ZEDELENME VEYA ANATOMİK VARYASYONA BAĞLI OLABİLECEK LAKSİTE </t>
  </si>
  <si>
    <t xml:space="preserve">DİSTAL FEMUR VE PROKSİMAL TİBİADA ÖDEM ,MM- İLERİ DEJENERASYON, ARKA KÖKTE RADİAL YIRTIK ,MEDİAL PATELLAR PLİKA </t>
  </si>
  <si>
    <t xml:space="preserve"> MM-GRADE I SİNYAL ARTIŞI,DİSTAL FEMURDA  HİPERİNTENS, HİPOİNTENS ALANLAR </t>
  </si>
  <si>
    <t xml:space="preserve">MEDİAL FEMORAL KIKIRDAK KAYBI OSTEOARTRİT?,LATERAL FEMORAL KONDİL OSTEKONDRAL LEZYONLAR ,GRADE III PATELLAR KONDROMALAZİ VE OSTEOKONDRAL LEZYONLAR </t>
  </si>
  <si>
    <t xml:space="preserve">MM-GRADE I SİNYAL ARTIŞI,SUPRAPATELLAR YAĞ YASTIKÇIĞI ÖDEMLİ,PREPATELLAR BURSİT </t>
  </si>
  <si>
    <t>POPLİTEUS KASI KOMŞULUĞUNDA GANGLİON,MM-ARKA KÖKÜ POSTERİORDA GANGLİON ,EKLEM İÇİ SIVI ARTIŞI</t>
  </si>
  <si>
    <t>ÖN ÇAPRAZ BAĞDA MUKOİD DEJENERASYON YA DA PARSİYEL ZEDELENMEYE BAĞLI OLABİLECEK VOLÜM ARTIŞI VE KONTUR DÜZENSİZLİĞİ</t>
  </si>
  <si>
    <t xml:space="preserve">ACL ONARIMI YAPILAN OLGUDA GREFT PROKSİMALİNDE PARSİYEL ZEDELENMEYE BAĞLI OLABİLECEK SİNYAL ARTIŞI </t>
  </si>
  <si>
    <t xml:space="preserve">PROKSİMAL TİBİADA METALİK İMPLANTLAR,GRADE IV PATELLAR KONDROMALAZİ VE PATELLAR OSTEOKONDRAL ,İZLENEN KEMİK YAPILARDA OSTEOPOROZA BAĞLI OLABİLECEK MEDÜLLER HETEROJENİTE </t>
  </si>
  <si>
    <t xml:space="preserve">SUPRAPATELLAR YAĞ YASTIKÇIĞINDA ÖDEM,EKLEM İÇİ SIVI MİNİMAL ARTIŞI,MEDİAL PATELLAR PLİKA  </t>
  </si>
  <si>
    <t>KEMİK YAPILARDA HETEROJEN AZALMIŞ HEMATOLOJİK BOZUKLUKLAR, İNFİLTRATİF MEDÜLLER SÜREÇLER VE METABOLİK KEMİK HASTALIKLARINDA?</t>
  </si>
  <si>
    <t xml:space="preserve">DİZ EKLEMİ MEDİAL KOMPARTMANINDA OSTEOARTRİT,MM- İNTERTİSYEL YIRTIK,LM-MİNİMAL İNTERSTİSİYEL DEJENERASYON ,GRADE III PATELLAR KONDROMALAZİ,PATELLOFEMORAL OSTEOKONDRAL LEZYONLAR  </t>
  </si>
  <si>
    <t>EKLEM İÇİ SIVI MİNİMAL ARTIŞI</t>
  </si>
  <si>
    <t xml:space="preserve">MEDİAL TİBİA METAFİZİNDE TRABEKÜLER FRAKTÜR VE ÇEVRELEYEN MEDÜLLER ÖDEM,SUPRAPATELLAR YAĞ YASTIKÇIĞINDA ÖDEM  </t>
  </si>
  <si>
    <t xml:space="preserve">DİSTAL FEMUR METAFİZO MEDİALİNDE MEDÜLLER LEZYON,MM- İNTERSTİSİYEL YIRTIK,MEDİAL PATELLAR PLİKA  </t>
  </si>
  <si>
    <t xml:space="preserve">MM-GRADE I SİNYAL ARTIŞI,PCL- 13 MM GANGLİON,EKLEM İÇİ SIVI ARTIŞI,GRADE II PATELLAR KONDROMALAZİ,TÜBEROSİTAS TİBİADA PARSİYEL AVÜLSİYON  </t>
  </si>
  <si>
    <t xml:space="preserve">MM-GRADE I SİNYAL ARTIŞI,MEDİAL PATELLAR PLİKA ,DİZ EKLEMİ ANTEROLATERAL YUMUŞAK DOKUDA ÖDEM,SUPRAPATELLAR YAĞ YASTIKÇIĞINDA ÖDEM </t>
  </si>
  <si>
    <t xml:space="preserve">HAREKET ARTEFAKTLARI ,MM-GRADE I SİNYAL ARTIŞI,KIKIRDAK LEZYONLARI DEĞERLENDİRME SUBOPTİMALDİR </t>
  </si>
  <si>
    <t xml:space="preserve">GRADE III PATELLAR KONDROMALAZİ,LM- İNTERSİYEL YIRTIK , MM-İNTERSTİSYEL DEJENERASYON ,PROKSİMAL TİBİADA TRAKSİYON KİSTLERİ,EKLEM İÇİ SIVI MİNİMAL ARTIŞI,MEDİAL PATELLAR PLİKA </t>
  </si>
  <si>
    <t xml:space="preserve">MEDİAL FEMORAL KONDİL OSTEOKONDRAL LEZYONLAR ,MM-GRADE I SİNYAL ARTIŞI ,EKLEM İÇİ SIVI ARTIŞI,MEDİAL PATELLAR PLİKA </t>
  </si>
  <si>
    <t>MM-GRADE I SİNYAL ARTIŞI ,KEMİK YAPILARDA HETEROJEN AZALMIŞ HEMATOLOJİK BOZUKLUKLAR, İNFİLTRATİF MEDÜLLER SÜREÇLER VE METABOLİK KEMİK HASTALIKLARINDA?</t>
  </si>
  <si>
    <t>MM- İNTERSİYEL DEJENERASYON ,EKLEM İÇİ SIVI MİNİMAL ARTIŞI</t>
  </si>
  <si>
    <t xml:space="preserve">GRADE III PATELLAR KONDROMALAZİ VE PATELLAR OSTEOKONDRAL,MEDİAL FEMORAL KONDİL OSTEOKONDRAL LEZYONLAR,MM- GRADE I SİNYAL ARTIŞI,BAKER KİSTİ </t>
  </si>
  <si>
    <t xml:space="preserve">PROKSİMAL TİBİA MEDİAL KESİMİNDE METALİK İMPLANTLAR,ÖN ÇAPRAZ BAĞDA MUKOİD DEJENERASYON, YA DA PARSİYEL ZEDELENMEYE BAĞLI OLABİLECEK VOLÜM ARTIŞI VE KONTUR DÜZENSİZLİĞİ </t>
  </si>
  <si>
    <t xml:space="preserve">EKLEM İÇİ  SIVI ARTIŞI,ENFEKSİYÖZ VE İNFLAMATUAR ARTROPATİLER ?,SOL KRURAL BÖLGE SÜPEROMEDİAL KESİMİNDE SIVI KOLLEKSİYONU,ENFEKTE BAKER KİSTİ,BİLATERAL SELÜLİT  </t>
  </si>
  <si>
    <t xml:space="preserve">ÖN VE ARKA ÇAPRAZ BAĞ NORMAL,EKLEM İÇİ SIVI ARTIŞI,MM-İLERİ DEJENERASYON,ARKA KÖKTE YIRTIK,DİZ EKLEMİ MEDİALİ ERKEN OSTEOARTRİT,PATELLOFEMORAL OSTEOKONDRAL LEZYONLAR ,PCL YAPIŞMA KOMŞULUĞUNDA PROKSİMAL TİBİADA TRAKSİYON KİSTLERİ,PCL POSTERİOR KOMŞULUĞUNDA GANGLİYONLAR </t>
  </si>
  <si>
    <t xml:space="preserve">DİZ EKLEMİ  POSTERİOR KOMŞULUĞUNDA DEZMOİD TÜMÖR </t>
  </si>
  <si>
    <t xml:space="preserve">MM-GRADE II SİNYAL ARTIŞI ,LM-NORMAL SUPRAPATELLAR YAĞ YASTIKÇIĞINDA ÖDEM </t>
  </si>
  <si>
    <t xml:space="preserve">Kırdudu, Rabia </t>
  </si>
  <si>
    <t xml:space="preserve">Normal sınırlarda diz MR inceleme bulguları. </t>
  </si>
  <si>
    <t xml:space="preserve">Femurda distal metafiz posteriorunda kortikal yerleşimli  benign radyolojik natürde lezyon </t>
  </si>
  <si>
    <t xml:space="preserve">MM- GRADE II SİNYAL ARTIŞI ,LM-İNKOMPLET DİSKOİD MORFOLOJİ </t>
  </si>
  <si>
    <t>MM-GRADE I SİNYAL ARTIŞI ,BİLATERAL SUPRAPATELLAR YAĞ YASTIKÇIKLARINDA SİNYAL ARTIŞI</t>
  </si>
  <si>
    <t>EKLEM İÇİ SIVI BELİRGİN ARTIŞI,MEDİAL PATELLAR PLİKA ,PATELLAR STRAİN ?</t>
  </si>
  <si>
    <t xml:space="preserve">MM- İNTERSTİSİYEL YIRTIK ,MENİSKAL KİST ,EKLEM İÇİ SIVI MİNİMAL ARTIŞ,MEDİAL PATELLAR PLİKA </t>
  </si>
  <si>
    <t xml:space="preserve">MM- GRADE I-II SİNYAL ARTIŞI </t>
  </si>
  <si>
    <t xml:space="preserve">MM-YIRTIK ,DİSTAL FEMUR METAFİZ POSTEROMEDİAL DEZMOİD LEZYON,KISA MEDİAL PATELLAR PLİKA ,SUPRAPATELLAR YAĞ YASTIKÇIĞINDA MİNİMAL ÖDEM </t>
  </si>
  <si>
    <t xml:space="preserve">ÖN ÇAPRAZ BAĞ TİBİAL YAPIŞMA YERİNDE AVÜLSİYON FRAKTÜRÜ GÖRÜLMEKTEDİR.   </t>
  </si>
  <si>
    <t xml:space="preserve">ÖN ÇAPRAZ BAĞ GREFT RÜPTÜRÜ </t>
  </si>
  <si>
    <t xml:space="preserve">GRADE IV PATELLAR KONDROMALAZİ,EKLEM İÇİ SIVI MİNİMAL ARTIŞI,MM-GRADE I SİNYAL ARTIŞI </t>
  </si>
  <si>
    <t>DİZ EKLEMİ PATELLOFEMORAL KOMPARTMANINDA OSTEOARTRİT ,MM-YIRTIK ,BAKER KİSTİ</t>
  </si>
  <si>
    <t xml:space="preserve">DİZ EKLEMİ MEDİAL KOMPARTMANINDA KIKIRDAK KAYBI,OSTEOARTRİT,MEDİAL TİBİAL PLATODA MEDÜLLER ÖDEM ,MM-YIRTIK,DİSTAL FEMURDA ENKONDROMLARI </t>
  </si>
  <si>
    <t>MM- GRADE II SİNYAL ARTIŞI,GRADE IV PATELLAR KONDROMALAZİ ,POPLİTEAL FOSSADA GANGLİONLAR</t>
  </si>
  <si>
    <t xml:space="preserve">İNCELEME BULGULARI NORMAL SINIRLARDA DEĞERLENDİRİLMİŞTİR. </t>
  </si>
  <si>
    <t xml:space="preserve">EKLEM İÇİ OSTEOKONDRAL FRAGMAN ,MM-GRADE I SİNYAL ARTIŞI </t>
  </si>
  <si>
    <t>ÖN ÇAPRAZ BAĞDA MUKOİD DEJENERASYON, YA DA PARSİYEL ZEDELENMEYE BAĞLI OLABİLECEK VOLÜM ARTIŞI VE KONTUR DÜZENSİZLİĞİ,MM-YIRTIK, BAKER KİSTİ ,TİBİOFİBÜLER GANGLİON ,OSTEOARTRİT,EKLEM İÇİ SIVI BELİRGİN ARTMIŞTIR</t>
  </si>
  <si>
    <t xml:space="preserve">GRADE I PATELLAR KONDROMALAZİ </t>
  </si>
  <si>
    <t>GRADE I PATELLAR KONDROMALAZİ ,MM- GRADE I SİNYAL ARTIŞI ,EKLEM İÇİ SIVI MİNİMAL ARTIŞ</t>
  </si>
  <si>
    <t>SOL KRURİS LOKALİZASYONUNDA ENFEKTİF ENFLAMATUAR SÜREÇLERLE UYUMLU BULGU</t>
  </si>
  <si>
    <t xml:space="preserve"> L</t>
  </si>
  <si>
    <t>GRADE II PATELLAR KONDROMALAZİ ,PATELLAR KEMİKTE OCD İLE UYUMLU ,PATELLA ALTA BULGUSU,EKLEM İÇİ SIVI MİNİMAL ARTIŞI</t>
  </si>
  <si>
    <t xml:space="preserve">DİZ EKLEM İÇİ SIVI ARTIŞI,GRADE I-II PATELLAR KONDROMALAZİ ,PATELLAR TENDONUN ANTERİOR KOMŞULUĞUNDA CİLD CİLDALTI ÖDEMLİ ,İNFERİORUNDA TENDİNOZİS İLE UYUMLU SİNYAL ARTIŞI </t>
  </si>
  <si>
    <t>GRADE I PATELLAR KONDROMALAZİ ,MM-GRADE I SİNYAL ARTIŞI ,EKLEM İÇİ SIVI MİNİMAL ARTIŞI</t>
  </si>
  <si>
    <t>EKLEM İÇİ SIVI MİNİMAL  ARTIŞ,,MM-GRADE I SİNYAL ARTIŞI</t>
  </si>
  <si>
    <t>MM- İNTERSTİTİAL YIRTIK ?,FEMUR MEDİLAL KONDİL VE PATELLAR KEMİKTE MEDÜLLER ÖDEM ?</t>
  </si>
  <si>
    <t>DİSTAL FEMUR KUADRİSEPS TENDONU ANTERİOR KOMŞULUĞUNDA  HETEROJEN LEZYON ,YUMUŞAK DOKU SARKOMU?,YÜKSEK POPLİTEAL YERLEŞİMLİ  LAP</t>
  </si>
  <si>
    <t>MM-GRADE I SİNYAL ARTIŞI</t>
  </si>
  <si>
    <t xml:space="preserve"> Tibia medial platoda inkomplet fraktür görünümüde yoğun medüller ödem,enflematuar artrit </t>
  </si>
  <si>
    <t xml:space="preserve"> NORMAL </t>
  </si>
  <si>
    <t>GRADE I PATELLAR KONDROMALAZİ ,MM-GRADE I SİNYAL ARTIŞI</t>
  </si>
  <si>
    <t xml:space="preserve">MM-LM-GRADE I SİNYAL ARTIŞI ,DİZ EKLEMİ MEDİAL VE PATELLOFEMORALDE OSTEOARTRİT ,HOFFA YAĞ YASTIĞI İÇERİSİNDE  SİNOVİT İLE UYUMLU LEZYON , BAKER KİSTİ ?,
LATERAL FEMORAL KONDİL POSTERİOR , KRONİK KEMİK ENFARKTI </t>
  </si>
  <si>
    <t xml:space="preserve"> SAĞ DİZ  PATELLAR LİGAMAN ANTERİORUNDA LİPOM?,LİPOSARKOM?,FİBULA  PROKSİMAL ENKONDROM</t>
  </si>
  <si>
    <t>BAKER KİSTİ,MM-GRADE I SİNYAL ARTIŞI ,GRADE III PATELLAR KONDROMALAZİ ,HOFFA YAĞ YASTIĞI İÇİNDE SİNOVİT?SİNOVYAL SARKOM ?</t>
  </si>
  <si>
    <t xml:space="preserve">MM-YIRTIK </t>
  </si>
  <si>
    <t xml:space="preserve">GRADE 2 SİNYAL ARTIŞI,PREPATELLAR BURSİT ,YÜKSEK  POPLİTEAL  YERLEŞİMLİ SOLİD KİSTİK </t>
  </si>
  <si>
    <t xml:space="preserve"> MM-İNTERSTİSYEL YIRTIK ,MİNİMAL İNTERSTİSYEL DEJENERASYON,EKLEM İÇİ SIVI ARTIŞI,SUPRAPATELLAR YAĞ YASTIKÇIĞINDA ÖDEM </t>
  </si>
  <si>
    <t>DİSTAL FEMUR VE PROKSİMAL TİBİADA NONOSSİFİYE FİBROM ?</t>
  </si>
  <si>
    <t>ÖN ÇAPRAZ BAĞ SEÇİLEMEMİŞTİR. KOMPLET RÜPTÜR ?</t>
  </si>
  <si>
    <t xml:space="preserve">ANTERİOR KRUSİAT LİGAMANDA PARSİEL RÜPTÜR, YA DA ANATOMİK VARYASYONA BAĞLI OLABİLECEK HETEROJEN SİNYAL </t>
  </si>
  <si>
    <t xml:space="preserve">MM-GRADE I SİNYAL ARTIŞI ,EKLEM İÇİ SIVI MİNİMAL ARTIŞI,MEDİAL PATELLAR PLİKA </t>
  </si>
  <si>
    <t xml:space="preserve">LATERAL TİBİAL PLATODA EKLEMLE İLİŞKİLİ NON-DEPLASE FRAKTÜR ,DİSTAL FEMUR METAFİZ TRABEKÜLER FRAKTÜR ,LM- İNTERSTİYEL DEJENERASYON ,PATELLA OSTEOKONDRAL LEZYON ,MM-GRADE I SİNYAL ARTIŞI </t>
  </si>
  <si>
    <t xml:space="preserve">MEDİAL FEMORAL KONDİL İNFERİOR YÜZEYİNDE KIKIRDAK KAYBI OSTEOARTRİT?,GRADE 3 -4 KONDROMALEZİ ,MM-YIRTIK,BAKER KİSTİ RÜPTÜR </t>
  </si>
  <si>
    <t xml:space="preserve">ÖN ÇAPRAZ BAĞDA PARSİYEL ZEDELENME, YA DA ANATOMİK VARYASYONA BAĞLI OLABİLECEK LAKSİTE </t>
  </si>
  <si>
    <t xml:space="preserve">ÖN ÇAPRAZ BAĞDA PARSİYEL ZEDELENME DÜŞÜNDÜREN BULGULAR İZLENMEKTEDİR. </t>
  </si>
  <si>
    <t xml:space="preserve">SUPRAPATELLAR YAĞ YASTIKÇIĞINDA ÖDEM ,PATELLA LATERAL FASETİNDE OSTEOKONDRAL LEZYON,MM-GRADE II SİNYAL ARTIŞI ,BAKER KİSTİ </t>
  </si>
  <si>
    <t xml:space="preserve">MM-GRADE II SİNYAL ARTIŞI </t>
  </si>
  <si>
    <t>ENFEKSİYÖZ VEYA ENFLAMATUAR ARTRİT?,MM-YIRTIK</t>
  </si>
  <si>
    <t xml:space="preserve">MEDİAL FEMORAL KONDİL VE MEDİAL TİBİAL PLATO MEDİAL KESİMLERİNDE MİNİMAL MEDÜLLER ÖDEM ,MM- GRADE I SİNYAL ARTIŞI </t>
  </si>
  <si>
    <t>MM-YIRTIK</t>
  </si>
  <si>
    <t xml:space="preserve">MM-KOVA SAPI YIRTIK ,EKLEM İÇİ SIVI BELİRGİN ARTMIŞ,DİZ EKLEMİ POSTEROMEDİALİNDE GANGLİON,KISA MEDİAL PATELLAR PLİKA </t>
  </si>
  <si>
    <t>ÖN ÇAPRAZ BAĞDA MUKOİD DEJENERASYON, YA DA PARSİYEL ZEDELENMEYE BAĞLI OLABİLECEK VOLÜM ARTIŞI VE KONTUR DÜZENSİZLİĞİ İ</t>
  </si>
  <si>
    <t xml:space="preserve">MEDİAL KOLLATERAL LİGAMANDA GRADE I ZEDELENME BULGULARI </t>
  </si>
  <si>
    <t xml:space="preserve"> NORMAL SINIRLARDA </t>
  </si>
  <si>
    <t xml:space="preserve">sağ diz opere kondrosarkom </t>
  </si>
  <si>
    <t xml:space="preserve">ÖN ÇAPRAZ BAĞDA KOMPLET RÜPTÜR </t>
  </si>
  <si>
    <t xml:space="preserve">EKLEM İÇİ SIVI MİNİMAL ARTMIŞ,MM-GRADE I SİNYAL ARTIŞI ,MEDİAL FEMORAL KONDİLDE MEDİAL TİBİAL PLATO MEDİAL KESİMLERİNDE MİNİMAL MEDÜLER ÖDEM </t>
  </si>
  <si>
    <t xml:space="preserve">MM-GRADE II SİNYAL ARTIŞI ,SUPRAPATELLAR YAĞ YASTIKÇIĞINDA ÖDEM </t>
  </si>
  <si>
    <t xml:space="preserve">HAREKET ARTEFAKTLARI  ,KEMİK YAPILARDA İNFİLTRATİF MEDÜLLER SÜREÇLER VE METABOLİK KEMİK HASTALIKLARI?MEDİAL PATELLAR PLİKA ,EKLEM İÇİ SIVI MİNİMAL ARTMIŞ,MEDİAL KOMPARTMANINDA OSTEOARTRİT ,GRADE IV PATELLAR KONDROMALAZİ ,MM- İNTERSTİSYEL DEJENERASYON, </t>
  </si>
  <si>
    <t xml:space="preserve">NORMAL SINIRLARDA </t>
  </si>
  <si>
    <t xml:space="preserve">MM-İNTASTİNAL DEJENERASYON,GRADE II PATELLAR KONDROMALAZİ </t>
  </si>
  <si>
    <t xml:space="preserve">MEDİAL FEMORAL KONDİL İNFERİORUNDA  KIKIRDAK KAYBI OSTOARTRİT?,MM-GRADE I SİNYAL ARTIŞI ,HOFFA YAĞ YASTIĞI İÇERİSİNDE  GANGLİON </t>
  </si>
  <si>
    <t xml:space="preserve"> OPERE PİGMENTE VİLLONODÜLER SİNOVİT  -YENİ LEZYON YOK</t>
  </si>
  <si>
    <t xml:space="preserve"> GRADE II PATELLAR KONDROMALAZİ ,MM-GRADE I SİNYAL ARTIŞ,MEDİAL PATELLAR PLİKA </t>
  </si>
  <si>
    <t>MEDİAL KOMPARTMANINDA OSTEOARTRİT ,. İNFLAMATUAR ARTROPATİLER ,MM-YIRTIK,LM-GRADE I SİNYAL ARTIŞI ,LATERAL TİBİAL PLATODA OSTEOKONDRAL LEZYON ,GRADE II PATELLAR KONDROMALAZİ ,, İNFİLTRATİF MEDÜLLER SÜREÇLER VE METABOLİK KEMİK HASTALIKLARI?</t>
  </si>
  <si>
    <t xml:space="preserve">SUPRAPATELLAR YAĞ YASTIKÇIĞINDA ÖDEM ,MM-YIRTIK?BAKER KİSTİ </t>
  </si>
  <si>
    <t xml:space="preserve"> osteosarkom tanılı opere hasta implant </t>
  </si>
  <si>
    <t xml:space="preserve">SOL FEMUR DİSTAL METAFİZ POSTEROLATERAL KESİMİNDE OSTEOİD OSTEOMA ?OSGOOD-SCHLATTER ?,MM-GRADE I-II SİNYAL ARTIŞI </t>
  </si>
  <si>
    <t xml:space="preserve">. İNFLAMATUAR ARTROPATİ ,MM- GRADE III SİNYAL ARTIŞI </t>
  </si>
  <si>
    <t>GRADE IV PATELLAR KONDROMALAZİ VE PATELLAR OSTEOKONDRAL LEZYONLAR ,LM-MM-GRADE I SİNYAL ARTIŞI ,POPLİTEAL FOSSA GANGLİYONLAR</t>
  </si>
  <si>
    <t>LM-YIRTIK,İNTERKONDİLER OLUKTA OSTEOKONDRAL LEZYON ?,GRADE IV PATELLAR KONDROMALAZİ , KEMİK YAPILARDA HETEROJEN AZALMIŞ ?</t>
  </si>
  <si>
    <t xml:space="preserve">MEDİAL PATELLAR PLİKA </t>
  </si>
  <si>
    <t>ÖN ÇAPRAZ BAĞDA İLERİ PARSİYEL RÜPTÜR GÖRÜLMEKTEDİR</t>
  </si>
  <si>
    <t xml:space="preserve">MM-YIRTIK,MENİSKAL KİSTLER ,LATERAL FEMORAL KONDİL POSTERİOR YÜZEYİNDE OSTEOKONDRAL LEZYON ,KISA MEDİAL PATELLAR PLİKA </t>
  </si>
  <si>
    <t>opere sol hto ,OSTEOMİYELİT,MM-YIRTIK</t>
  </si>
  <si>
    <t xml:space="preserve">ARKA ÇAPRAZ BAĞ POSTERİOR KOMŞULUĞUNDA SİNOVYAL HİPERPLAZİ, YA DA SİNOVYAL KÖKENLİ KİTLE ?KISA MEDİAL PATELLAR PLİKA </t>
  </si>
  <si>
    <t xml:space="preserve"> MEDİAL KOLLATERAL LİGAMANDA GRADE I ZEDELENME ,MM-GRADE I SİNYAL ARTIŞI ,PATELLAR OSTEOKONDRAL LEZYONLAR ,ARKA ÇAPRAZ BAĞ POSTERİOR KOMŞULUĞUNDA OSTEOKONDRAL FRAGMAN ,EKLEM İÇİ SIVI ARTMIŞ</t>
  </si>
  <si>
    <t xml:space="preserve">SOL KRURAL BÖLGE POSTERİOR KAS GRUPLARINDA YAYGIN ABSE ,SELÜLİT BULGULARI , MEDİAL KOMPARTMANINDA KEMİK YAPILARDA MEDÜLLER ÖDEM ,SİNOVYAL HİPERPLAZİ </t>
  </si>
  <si>
    <t xml:space="preserve">LM-YIRTIK, MENİSKAL KİST </t>
  </si>
  <si>
    <t>GRADE I MEDİAL KOLLATERAL LİGAMAN ZEDELENMESİ ,MM-LM-GRADE I SİNYAL ARTIŞI ,KISA MEDİAL PATELLAR PLİKA ,OSTEOKONDRAL LEZYON</t>
  </si>
  <si>
    <t>ANATOMİK BÜTÜNLÜĞÜ KORUNMUŞ ÖN ÇAPRAZ BAĞ GREFTİ ,MM-LM-YIRTIK?</t>
  </si>
  <si>
    <t xml:space="preserve">MM-GRADE I SİNYAL ARTIŞI ,EKLEM İÇİ SIVI ARTMIŞ,GRADE I-II PATELLAR KONDROMALAZİ ,KEMİK YAPILARDA HETEROJEN AZALMIŞ </t>
  </si>
  <si>
    <t>DİZ EKLEMİ MEDİAL VE PATELLOFEMORAL KOMPARTMANLARINDA OSTEOARTRİT BULGULARI ,EKLEM İÇİ SIVI ARTIŞI,MM-YIRTIK?</t>
  </si>
  <si>
    <t xml:space="preserve">ÖN ÇAPRAZ BAĞDA PARSİYEL ZEDELENME, YA DA ANATOMİK VARYASYONA BAĞLI OLABİLECEK VOLÜM - SİNYAL ARTIŞI </t>
  </si>
  <si>
    <t>TBC OSTEOMYELİTİ ,ÇAPRAZ BAĞLAR VE MEDİAL MENİSKÜS TANIMLANAN LEZYONDAN AYRI YAPILAR OLARAK GÖRÜLEMEMİŞTİR</t>
  </si>
  <si>
    <t xml:space="preserve"> LATERAL PATELLAR FASETTE İZLENEN KONDROMALAZİ ,MM-GRADE I SİNYAL ARTIŞI ,SUPRAPATELLAR YAĞ YASTIKÇIĞINDA ÖDEM </t>
  </si>
  <si>
    <t xml:space="preserve">GRADE III PATELLAR KONDROMALAZİ ,EKLEM İÇİ SIVI ARTMIŞ,MM- İNTERSTİSYEL YIRTIK </t>
  </si>
  <si>
    <t xml:space="preserve">MM-GRADE I SİNYAL ARTIŞI ,SUPRAPATELLAR YAĞ YASTIKÇIĞINDA ÖDEM ,KISA MEDİAL PATELLAR PLİKA </t>
  </si>
  <si>
    <t>Dağlı,Mehmet</t>
  </si>
  <si>
    <t xml:space="preserve">MEDİAL PATELLAR FASETTE MEDÜLLER ÖDEM ?,EKLEM İÇİ SIVI MİNİMAL ARTMIŞ,KEMİK YAPILARDA HETEROJEN AZALMIŞ </t>
  </si>
  <si>
    <t xml:space="preserve">MEDİAL FEMORAL KONDİL OSTEOKONDRAL LEZYON ,MM-GRADE I SİNYAL ARTIŞI ,SUPRAPATELLAR YAĞ YASTIKÇIĞINDA MİNİMAL ÖDEM </t>
  </si>
  <si>
    <t xml:space="preserve"> ÖN ÇAPRAZ BAĞDA PARSİYEL ZEDELENME, YA DA ANATOMİK VARYASYONA BAĞLI OLABİLECEK ONDÜLASYON  </t>
  </si>
  <si>
    <t>DİSTAL FEMUR  METAFİZ MEDİAL KORTEKSİ İNSİDENTAL KİSTİK LEZYON,,MM-GRADE I SİNYAL ARTIŞI</t>
  </si>
  <si>
    <t xml:space="preserve"> MEDİAL FEMORAL KONDİL OSTEOKONDRAL LEZYON ,EKLEM İÇİ SIVI BELİRGİN ARTMIŞ,PATELLAR OSTEOKONDRAL LEZYONLAR ,BAKER KİST RÜPTÜRÜ,MM-GRADE II SİNYAL ARTIŞI</t>
  </si>
  <si>
    <t xml:space="preserve">MM-LM-YIRTIK,BAKER KİSTİ </t>
  </si>
  <si>
    <t xml:space="preserve">EKLEM İÇİ SIVI ARTIŞ,SUPRAPATELLAR KOMPARTMANDA SİNOVYAL HİPERPLAZİ, YA DA PİGMENTE VİLLONODÜLER SİNOVİT </t>
  </si>
  <si>
    <t xml:space="preserve">SİNOVYAL HİPERPLAZİ ,AVASKÜLER NEKROZA SEKONDER OLABİLECEĞİ GİBİ ENFEKSİYÖZ VE ENFLAMATUAR ARTROPATİ,OSTEONEKROZ ALANLARI </t>
  </si>
  <si>
    <t xml:space="preserve">ENFLAMATUAR VE ENFEKSİYÖZ ARTROPATİ,LM-İNTERSTİSİYEL RÜPTÜR ,BAKER KİSTİ </t>
  </si>
  <si>
    <t xml:space="preserve">ENFEKSİYÖZ VE İNFLAMATUAR ARTROPATİ?,SUPRAPATELLAR KOMPARTMANDA HİPOİNTENS ALANLAR ,DİSTAL FEMURDA METALİK İMPLANTLARDAN  KAYNAKLANAN YAYGIN ARTEFAKT - DİSTORSİYON ,PATELLADA GEÇİRİLMİŞ FRAKTÜRE BAĞLI DEFORMİTE VE PATELLAR OSTEOKONDRAL LEZYONLAR </t>
  </si>
  <si>
    <t>GRADE I PATELLAR KONDROMALAZİ,MM-GRADE I SİNYAL ARTIŞI ,</t>
  </si>
  <si>
    <t xml:space="preserve">SUPRAPATELLAR YAĞ YASTIKÇIĞINDA ÖDEM </t>
  </si>
  <si>
    <t>MEDİAL PATELLAR PLİKA SUPRAPATELLAR YAĞ YASTIKÇIĞINDA ÖDEM MM-GRADE I SİNYAL ARTIŞI</t>
  </si>
  <si>
    <t xml:space="preserve">PATELLOFEMORAL  OSTEOKONDRAL LEZYONLAR SUPRAPATELLAR YAĞ YASTIKÇIĞINDA ÖDEM </t>
  </si>
  <si>
    <t xml:space="preserve">LATERAL FEMORAL KONDİL OSTEOKONDRAL LEZYONLAR </t>
  </si>
  <si>
    <t xml:space="preserve"> İNTERKONDİLER OLUKTA OSTEOKONDRAL LEZYONLAR ,PATELLA ALTA VE GRADE III PATELLAR KONDROMALAZİ ,MM-GRADE I SİNYAL ARTIŞI ,BAKER KİSTİ ,KEMİK YAPILARDA HETEROJEN AZALMIŞ </t>
  </si>
  <si>
    <t xml:space="preserve"> OSTEOARTRİT ,GRADE I PATELLAR KONDROMALAZİ ,MM-LM-YIRTIK?</t>
  </si>
  <si>
    <t xml:space="preserve">LM-MENİSKÜSTE İNTERSTİSYEL YIRTIK </t>
  </si>
  <si>
    <t xml:space="preserve">MM-YIRTIK,SUPRAPATELLAR YAĞ YASTIKÇIĞINDA ÖDEM ,KEMİK YAPILARDA HETEROJEN AZALMIŞ </t>
  </si>
  <si>
    <t xml:space="preserve"> ÖN ÇAPRAZ BAĞIN TİBİALYAPIŞMA YERİNDE AVULSE FRAGMAN İLE ANA KEMİK ARASINDAKİ MESAFE ARTMIŞTIR</t>
  </si>
  <si>
    <t>PROKSİMAL TİBİADA TRAKSİYON KİSTLERİ ,KEMİK YAPILARDA HETEROJEN AZALMIŞ ,EKLEM İÇİ SIVI MİNİMAL ARTMIŞ</t>
  </si>
  <si>
    <t xml:space="preserve">LATERAL FEMORAL KONDİL OSTEOKONDRAL LEZYON ,MM-GRADE I SİNYAL ARTIŞI </t>
  </si>
  <si>
    <t>OSTEOARTRİT EKLEM ARALIĞINDA VE BAKER KİSTİ İÇERİSİNDE OSTEOKONDRAL FRAGMANLAR GRADE IV PATELLAR KONDROMALAZİ ,PROKSİMAL FİBULA BAŞINDA SUBKORTİKAL KİSTİK REZORPSİYON ALANLARI ,MM-YIRTIK</t>
  </si>
  <si>
    <t>OSTEOARTRİT, MEDİAL KOMPARTMANIN KEMİK YAPILARINDA MEDÜLLER ÖDEM ,GRADE I PATELLAR KONDROMALAZİ ,BAKER KİSTİ ,MM-YIRTIK</t>
  </si>
  <si>
    <t xml:space="preserve">SUPRAPATELLAR YAĞ YASTIKÇIĞINDA MİNİMAL ÖDEM </t>
  </si>
  <si>
    <t xml:space="preserve">PATELLA BAJA ,MM-YIRTIK,EKLEM İÇİ SIVI MİNİMAL ARTMIŞ,YÜKSEK POPLİTEAL YERLEŞİMLİMULTİLOBÜLE GANGLİONLARI </t>
  </si>
  <si>
    <t xml:space="preserve">KRONİK KOMPLET ÖN ÇAPRAZ BAĞ RÜPTÜR </t>
  </si>
  <si>
    <t xml:space="preserve"> MEDİAL KOMPARTMANINDA OSTEOARTRİT MEDÜLLER ÖDEM ,MM-YIRTIK,LM- GRADE I SİNYAL ARTIŞI ,GRADE I - II PATELLAR KONDROMALAZİ </t>
  </si>
  <si>
    <t xml:space="preserve">SUPRAPATELLAR YAĞ YASTIKÇIĞINDA ÖDEM ,BAKER KİSTİ </t>
  </si>
  <si>
    <t xml:space="preserve">ARKA ÇAPRAZ BAĞ POSTERİOR GANGLİON </t>
  </si>
  <si>
    <t xml:space="preserve">MEDİAL KOLLATERAL LİGAMANDA GRADE I ZEDELENME ,SUPRAPATELLAR YAĞ YASTIKÇIĞINDA ÖDEM, MEDİAL PATELLAR PLİKA </t>
  </si>
  <si>
    <t xml:space="preserve">DİZ EKLEMİ MEDİAL KOMPARTMANINDA OSTEOARTRİT ,GRADE III PATELLAR KONDROMALAZİ,MM-YIRTIK,KISA MEDİAL PATELLAR PLİKA ,TİBİOFİBÜLER GANGİON </t>
  </si>
  <si>
    <t>SAĞ TİBİA ÇEVRESİNDE HİPERTROFİK OSTEOARTROPATİ , ERKEN EVRE OSTEOMYELİT ?</t>
  </si>
  <si>
    <t xml:space="preserve">ÖN ÇAPRAZ BAĞDA PARSİYEL ZEDELENME, YA DA ANATOMİK VARYASYONA BAĞLI OLABİLECEK ONDÜLASYON </t>
  </si>
  <si>
    <t xml:space="preserve">KOMPLET ÖN ÇAPRAZ BAĞ RÜPTÜR GÖRÜLMEKTEDİR. </t>
  </si>
  <si>
    <t xml:space="preserve">PATELLOFEMORAL OSTEOKONDRAL GRADE IV PATELLAR KONDROMALAZİ MM-GRADE I SİNYAL ARTIŞI </t>
  </si>
  <si>
    <t>SEPTİK ARTRİT NEDENİYLE OPERE ,MM-GRADE I SİNYAL ARTIŞI ,EKLEM İÇİ SIVI MİNİMAL ARTMIŞ</t>
  </si>
  <si>
    <t xml:space="preserve">MEDİAL FEMORAL KONDİL İNFERİORDA OSTEOKONDRAL  LEZYON </t>
  </si>
  <si>
    <t xml:space="preserve">OSTEOARTRİT EKLEM İÇİ SIVI ARTMIŞ,PROKSİMAL TİBİADA TRAKSİYON KİSTLERİ </t>
  </si>
  <si>
    <t xml:space="preserve">PATELLA LATERAL FASETİNDE NON-DEPLASE FRAKTÜR ,KEMİK YAPILARDA HETEROJEN AZALMIŞ </t>
  </si>
  <si>
    <t xml:space="preserve">MM-GRADE I SİNYAL ARTIŞI ,GRADE II PATELLAR KONDROMALAZİ </t>
  </si>
  <si>
    <t xml:space="preserve">PATELLA ALTA </t>
  </si>
  <si>
    <t xml:space="preserve">GRADE III PATELLAR KONDROMALAZİ </t>
  </si>
  <si>
    <t>PROKSİMAL TİBİADA METALİK MATERYALE BAĞLI ARTEFAKT VE DİSTORSİYON ,OSTEOARTRİT,GRADE II PATELLAR KONDROMALAZİ ,MM-YIRTIK</t>
  </si>
  <si>
    <t xml:space="preserve">MM-GRADE 2  SİNYAL ARTIŞI,MEDİAL FEMORAL KONDİL  KIKIRDAK KAYBI ,OSTEOARTRİTİK BULGULAR ,MEDİAL TİBYAL PLATODA MEDÜLLER ÖDEM ,PATELLADA GRADE 3 OSTEOMALAZİ VE GRADE 3 KONDRAL LEZYONLAR ,PREPATELLAR YUMUŞAK DOKUDA İNFLAMASYON </t>
  </si>
  <si>
    <t xml:space="preserve">EKLEM İÇİ SIVI MİNİMAL ARTMIŞ,MM-GRADE I SİNYAL ARTIŞI,MEDİAL FEMORAL KONDİLDE ÖN DÜZEYİNDE MİNİMAL MEDÜLLER ÖDEM </t>
  </si>
  <si>
    <t xml:space="preserve"> GRADE IV PATELLAR KONDROMALAZİ ,PATELLAR OSTEOKONDRAL LEZYONLAR ,KEMİK YAPILARDA HETEROJEN AZALMIŞ ,MM-YIRTIK</t>
  </si>
  <si>
    <t xml:space="preserve">METALİK İMPLANTLARLARA BAĞLI GELİŞEN ARTEFAKTLAR ,LATERALDE İNKOMPLET DİSKOİD MENİSKÜS </t>
  </si>
  <si>
    <t>LATERAL FEMORAL KONDİL MEDÜLLER ÖDEM VE SKLEROZ ARTIŞI, PATELLA İNFERİOR POLÜNDE FRAGMANTASYON VE KOMŞULUĞUNDAKİ PATELLAR TENDONDA VOLÜM ARTIŞI ,PATELLAR TENDİNİT ,KISA MEDİAL PATELLAR PLİKA ,EKLEM İÇİ SIVI MİNİMAL ARTMIŞ</t>
  </si>
  <si>
    <t>ERKEN OSTEOARTRİT ,GRADE III PATELLAR KONDROMALAZİ ,MM-YIRTIK</t>
  </si>
  <si>
    <t xml:space="preserve">ÖN ÇAPRAZ BAĞDA MUKOİD DEJENERASYON, YA DA KRONİK PARSİYEL ZEDELENMEYE BAĞLI OLABİLECEK BULGULAR </t>
  </si>
  <si>
    <t>MM- GRADE I SİNYAL ARTIŞI ,EKLEM İÇİ SIVI MİNİMAL AZALMIŞ</t>
  </si>
  <si>
    <t>SUPRAPATELLAR YAĞ YASTIKÇIĞINDA ÖDEM ,MM- GRADE I SİNYAL ARTIŞI</t>
  </si>
  <si>
    <t xml:space="preserve">FİBULA PROKSİMALDE 6 MM BOYUTUNDA İNTRAOSSEÖZ GANGLİON?OSTEOKONDRAL LEZYON ?,MEDİAL PATELLAR PLİKA ,EKLEM İÇİ SIVI MİNİMAL ARTMIŞTIR,BAKER KİSTİ </t>
  </si>
  <si>
    <t>MEDİAL FEMORAL KONDİLDE KIKIRDAK KAYBI ,MM-YIRTIK,EKLEM İÇİ SIVI BELİRGİN ARTMIŞTIR, İNFLAMATUAR ARTROPATİLER ,MEDİAL PATELLAR PLİKA,TİBİA MEDİAL PLATODA KEMİK İLİĞİ ÖDEMİ ,PREPATELLAR BURSİT ,OSTEOKONDRAL FRAGMANLAR ,GRADE IV PATELLAR KONDROMALAZİ VE PATELLAR OSTEOKONDRAL LEZYONLAR</t>
  </si>
  <si>
    <t>MM-KRONİK FLEP TARZINDA YIRTIK ,EKLEM İÇİ SIVI MİKTARI ARTMIŞTIR</t>
  </si>
  <si>
    <t xml:space="preserve"> ÖN ÇAPRAZ BAĞDA KRONİK KOMPLET RÜPTÜR BULGULARI </t>
  </si>
  <si>
    <t>ÖN ÇAPRAZ BAĞDA MUKOİD DEJENERASYON, YA DA KRONİK PARSİYEL ZEDELENMEYE BAĞLI OLABİLECEK BULGULAR GÖRÜLMEKTEDİR</t>
  </si>
  <si>
    <t xml:space="preserve"> LM-İNTERTİSYEL YIRTIK ,MENİSKAL KİST, MEDİAL PATELLAR PLİKA ,EKLEM İÇİ SIVI MİNİMAL ARTMIŞTIR</t>
  </si>
  <si>
    <t xml:space="preserve">GRADE IV PATELLAR KONDROMALAZİ VE PATELLOFEMORAL OSTEOKONDRAL LEZYONLAR ,MM-ARKA BOYNUZUNDA KOMPLEKS YIRTIK ,POPLİTEAL FOSSADA FARKLI BOYUTLARDA GANGLİYONLAR </t>
  </si>
  <si>
    <t xml:space="preserve"> Sol fibula proksimal Nonossifiye fibrom </t>
  </si>
  <si>
    <t>Çelik,Didem</t>
  </si>
  <si>
    <t xml:space="preserve">MM-GRADE I SİNYAL ARTIŞI ,EKLEM İÇİ SIVI ARTMIŞTIR.  </t>
  </si>
  <si>
    <t xml:space="preserve">LM-KOVA SAPI YIRTIĞI ,MEDİAL  PATELLAR PLİKA ,EKLEM İÇİ SIVI MİNİMAL ARTMIŞTIR. </t>
  </si>
  <si>
    <t>PATELLADA OSTEOKONDRAL LEZYONLAR ,HER İKİ EKLEM İÇİ SIVI ARTMIŞTIR,MM-YIRTIK</t>
  </si>
  <si>
    <t>Sağ femur distal metafizde kortikal yerleşimli geçiş zonu dar, periost reaksiyonu görülmeyen benign lezyon bu lezyona yönelik BT eşliğinde girişimsel tedavi yapılmış</t>
  </si>
  <si>
    <t>LM-DEJENERASYON</t>
  </si>
  <si>
    <t xml:space="preserve">MM- GRADE III SİNYAL ARTIŞI ,GRADE I PATELLAR KONDROMALAZİ </t>
  </si>
  <si>
    <t xml:space="preserve">MM- GRADE II SİNYAL ARTIŞI ,SUPRAPATELLAR YAĞ YASTIKÇIĞINDA ÖDEM ,EKLEM İÇİ SIVI ARTMIŞTIR. </t>
  </si>
  <si>
    <t xml:space="preserve">MM- GRADE I SİNYAL ARTIŞI ,PATELLA ALTA VE GRADE I PATELLAR KONDROMALAZİ ,EKLEM İÇİ SIVI ARTMIŞTIR.  </t>
  </si>
  <si>
    <t xml:space="preserve">MEDİAL KOMPARTMANDA İLERİ OSTEOARTRİT ,MM-YIRTIK,KEMİK YAPILARDA HETEROJEN AZALMIŞ MEDÜLLER ,TİBİOFİBÜLER GANGLİON ,EKLEM İÇİ SIVI ARTMIŞTIR,CİLD ALTINDA SELÜLİT </t>
  </si>
  <si>
    <t xml:space="preserve">ARKA ÇAPRAZ BAĞ YAPIŞMA YERİNDE TIBİADA AVÜLSİYONE FRAKTÜRLER ,MM- GRADE I SİNYAL ARTIŞI ,LM-GRADE I SİNYAL ARTIŞI </t>
  </si>
  <si>
    <t>HAREKET ARTEFAKTLARI ,MM-GRADE I SİNYAL ARTIŞI ,PATELLAR YERLEŞİMLİ OSTEOKONDRAL LEZYONLAR ,EKLEM İÇİ SIVI MİNİMAL ARTMIŞTIR</t>
  </si>
  <si>
    <t>MM-PARSİYEL RADİAL YIRTIK ,GRADE IV PATELLAR KONDROMALAZİ ,EKLEM İÇİ SIVI ARTMIŞTIR</t>
  </si>
  <si>
    <t xml:space="preserve"> MM-GRADE II SİNYAL ARTIŞI ,GRADE I PATELLAR KONDROMALAZİ ,SUPRAPATELLAR YAĞ YASTIKÇIĞINDA ÖDEM ,BAKER KİSTİ </t>
  </si>
  <si>
    <t>MM-GRADE I SİNYAL ARTIŞI ,HOFFA YAĞ YASTIĞI İÇERİSİNDE GANGLİON ?,GRADE IV PATELLAR KONDROMALAZİ ,EKLEM İÇİ SIVI MİNİMAL ARTMIŞTIR</t>
  </si>
  <si>
    <t xml:space="preserve"> MM-İNTERSTİSEL YIRTIK ,MEDYAL FEMORAL KONDİL POSTERİOR VE İNFERİOR YÜZEYLERİNDE OSTEOKONDRAL LEZYONLAR </t>
  </si>
  <si>
    <t xml:space="preserve">MM-GRADE I SİNYAL ARTIŞI ,SUPRAPATELLAR YAĞ YASTIKÇIĞINDA ÖDEM  MEDİAL PATELLAR PLİKA </t>
  </si>
  <si>
    <t xml:space="preserve">HER İKİ MENİSKÜSTE İNTERSTİSYEL DEJENERASYON ?GRADE I PATELLAR KONDROMALAZİ EKLEM İÇİ SIVI MİNİMAL ARTMIŞTIR KISA MEDYAL PATELLAR PLİKA </t>
  </si>
  <si>
    <t>POPLİTEAL BÖLGE YÜZEYEL YERLEŞİMLİ LEZYON MM-GRADE II SİNYAL ARTIŞI KISA MEDİAL PATELLAR PLİKA SUPRAPATELLAR YAĞ YASTIKÇIĞI ÖDEM EKLEM İÇİ SIVI ARTMIŞTIR</t>
  </si>
  <si>
    <t xml:space="preserve">FEMUR LATERAL KONDİLİ POSTERİOR OSTEOKONDRAL LEZYON ?MM-GRADE II SİNYAL ARTIŞI BAKER KİSTİ </t>
  </si>
  <si>
    <t xml:space="preserve"> MM-GRADE II SİNYAL ARTIŞI ,SUPRAPATELLAR YAĞ YASTIKÇIĞINDA ÖDEM </t>
  </si>
  <si>
    <t>grade I sinyal artışı ,Eklem içi sıvı minimal artmıştır</t>
  </si>
  <si>
    <t xml:space="preserve">DİSTAL FEMURDA PROKSİMAL TİBİA - FİBULADA TRABEKÜLER FRAKTÜRLER VE ÇEVRELEYEN MEDÜLLER ÖDEM ,LİPOHEMARTROZ SOLEUS KASINDA GRADE I STRAIN VE KOMŞU FASYAL PLANLARDA SIVI ARTIŞI </t>
  </si>
  <si>
    <t xml:space="preserve"> MM-GRADE I SİNYAL ARTIŞI,EKLEM İÇİ SIVI MİNİMAL ARTMIŞ</t>
  </si>
  <si>
    <t xml:space="preserve">MM-GRADE I SİNYAL ARTIŞI ,GRADE II PATELLAR KONDROMALAZİ ,EKLEM İÇİ SIVI MİNİMAL ARTMIŞ
</t>
  </si>
  <si>
    <t xml:space="preserve">FEMUR DİSTAL KESİM ANTERİORDA OSTEOKONDRAL LEZYON MEDÜLLER ÖDEM , MM-İNTERSTİSEL YIRTIK ,LM-GRADE I SİNYAL ARTIŞI ,EKLEM İÇİ SIVI BELİRGİN </t>
  </si>
  <si>
    <t xml:space="preserve">TİBİA MEDİAL KOMŞULUĞU BOYUNCA CİLT ALTINDA YAYGIN VARİKÖZ YAPILAR HEMANJİYOM?,GASTROKNEMİUS KASI MEDİAL BAŞINDA YAĞLI ATROFİ </t>
  </si>
  <si>
    <t>EKLEM İÇİ SIVI ARTMIŞTIR,MM- İLERİ DEJENERASYON, ARKA KÖKTE RADİAL YIRTIK VE KORPUSTA PSÖDOEKSTRÜZYON ,MEDİAL FEMORAL KONDİL İNFERİOR MİLİMETRİK BOYUTLU KIKIRDAK KAYBI ,MEDİAL TİBİAL PLATODA ÖDEMLE KARAKTERİZE ERKEN OSTEOARTRİT ,PATELLAR OSTEOKONDRAL LEZYONLAR ,GRADE IV PATELLAR KONDROMALAZİ ,ARKA ÇAPRAZ BAĞ TİBİAL YAPIŞMA YERİ KOMŞULUĞUNDA SUBKONDRAL TRAKSİYON KİSTLERİ,BAKER KİSTİ</t>
  </si>
  <si>
    <t>Osteosarkom nedeni ile tedavi takipli olguda sağ femurda ve tibiada cerrahi materyaller ve bunlara bağlı artefaktlar görülmektedir</t>
  </si>
  <si>
    <t xml:space="preserve">ÖN VE ARKA ÇAPRAZ BAĞLAR NORMAL GÖRÜNÜMDEDİR. MM-ARKA KÖKTE RADİAL YIRTIK ,PATELLADA OSTEKONDRAL LEZYONLAR ,KISA MEDİAL PATELLAR PİLİKA,BAKER KİST RÜPTÜRÜ </t>
  </si>
  <si>
    <t xml:space="preserve">TİBİA DİSTALİNDE OSTEOMYELİT ,DİZ EKLEMİ ÇEVRESİNDE CİLT ALTINDA  ABSE KAVİTESİ - SCC ?,HER İKİ DİZ EKLEMİNDE SIVI ARTIŞI VE SİNOVYAL HİPERPLAZİ,BELİRGİN OSTEOARTRİT </t>
  </si>
  <si>
    <t>MM-GRADE II SİNYAL ARTIŞI ,SUPRAPATELLAR YAĞ YASTIKÇIĞI ÖDEMLİ,EKLEM İÇİ SIVI MİNİMAL ARTMIŞ</t>
  </si>
  <si>
    <t xml:space="preserve">OSTEOARTRİT,MM-ARKA KÖKTE PARSİYEL RADİAL YIRTIK ,EKLEM İÇİ SIVI MİNİMAL ARTMIŞTIR. 
MEDİAL PATELLAR PLİKA </t>
  </si>
  <si>
    <t xml:space="preserve">MM-GRADE I SİNYAL ARTIŞI ,EKLEM İÇİ SIVI MİNİMAL ARTMIŞTIR,MEDİAL FEMORAL KONDİL ANTERİOR OSTEOKONDRAL  LEZYON ,BAKER KİSTİ </t>
  </si>
  <si>
    <t>OPERE OSTEOSARKOM</t>
  </si>
  <si>
    <t xml:space="preserve">DİZ EKLEMİ MEDİAL KOMPARTMANINDA OSTEOARTRİT ,MEDİAL FEMORAL KONDİL VE MEDİAL TİBİAL PLATO MEDÜLLER ÖDEM MM- İLERİ DEJENERASYON, ARKA KÖKTE RADİAL YIRTIK VE KORPUSTA PSÖDOEKSTRÜZYON,EKLEM İÇİ SIVI ARTMIŞTIR. KISA MEDİAL PATELLAR PLİKA 
</t>
  </si>
  <si>
    <t xml:space="preserve"> ÇAPRAZ BAĞDA PARSİYEL ZEDELENME, YA DA ANATOMİK VARYASYONA BAĞLI OLABİLECEK ONDÜLASYON </t>
  </si>
  <si>
    <t xml:space="preserve">  HOFFA YAĞ YASTIKÇIĞI MEDİAL VE SANTRAL KESİMİNDE MULTİLOKÜLE GANGLİYONLARI EKLEM İÇİ SIVI MİNİMAL ARTMIŞTIR.  KISA MEDİAL PATELLAR PLİKA 
</t>
  </si>
  <si>
    <t>DEJENERATİF ARTRİT MM-ARKA KÖKTE RADİAL YIRTIK GRADE III PATELLAR KONDROMALAZİ POPLİTEAL FOSSADA ,GANGLİON</t>
  </si>
  <si>
    <t>MM- GRADE I SİNYAL ARTIŞI ,İNCE MEDİAL PATELLAR PLİKA ,EKLEM İÇİ SIVI MİNİMAL ARTMIŞTIR</t>
  </si>
  <si>
    <t>MM- GRADE I SİNYAL ARTIŞI , MEDİAL PATELLAR PLİKA ,EKLEM İÇİ SIVI MİNİMAL ARTMIŞTIR</t>
  </si>
  <si>
    <t xml:space="preserve">EKLEM İÇİ SIVI ARTMIŞTIR,MEDİAL FEMORAL KONDİL İNFERİOR YÜZEYİNDE KIKIRDAK KAYBI,MM- İLERİ PARSİYEL RÜPTÜR, İNTERSTİSYEL DEJENERASYON,GRADE I PATELLAR KONDROMALAZİ , BAKER KİSTİ ,KEMİK YAPILARDA HETEROJEN ARTMIŞ T2- AZALMIŞ </t>
  </si>
  <si>
    <t xml:space="preserve"> DİZ EKLEMİ ANTEROLATERAL  KOMŞULUĞUNDA  YUMUŞAK DOKULARDA SELÜLİT ,PATELLAR OSTEOKONDRAL LEZYONLAR,MM-DEJENERASYON ,SUPRAPATELLAR YAĞ YASTIKÇIĞINDA ÖDEM ,PROKSİMAL TİBİADA TRAKSİYON KİSTLERİ ,ARKA ÇAPRAZ BAĞ POSTERİOR KOMŞULUĞUNDA MİLİMETRİK BOYUTLU GANGLİYONLAR</t>
  </si>
  <si>
    <t xml:space="preserve">OSTEOARTRİT,MM- İLERİ DEJENERASYON, ARKA KÖKTE RADİAL YIRTIK VE KORPUSTA PSÖDOEKSTRÜZYON,LM-GRADE I SİNYAL ARTIŞI ,EKLEM İÇİ SIVI ARTMIŞTIR,PATELLOFEMORAL OSTEOKONDRAL LEZYONLAR ,MEDİAL KOLLATERAL LİGAMAN İLE TİBİA ARASINDA GANGLİON ,BAKER KİSTİ  </t>
  </si>
  <si>
    <t>MM-GRADE I SİNYAL ARTIŞI,EKLEM İÇİ SIVI ARTMIŞTIR,MEDİAL PATELLAR PLİKA GÖRÜLMEKTEDİR</t>
  </si>
  <si>
    <t xml:space="preserve">: ÖN ÇAPRAZ BAĞ GREFTİ </t>
  </si>
  <si>
    <t xml:space="preserve">HAREKET ARTEFAKTLARI ,OSTEOARTRİT,MM-İLERİ DEJENERASYON, ARKA KÖKTE RADİAL YIRTIK VE KORPUSTA PSÖDOEKSTRÜZYON ,GRADE II PATELLAR KONDROMALAZİ ,SUPRAPATELLAR YAĞ YASTIKÇIĞINDA ÖDEM ,BAKER KİSTİ </t>
  </si>
  <si>
    <t xml:space="preserve">EKLEM İÇİ SIVI MİNİMAL ARTMIŞTIR,PATELLA ALTA VE  GRADE I PATELLAR KONDROMALAZİ </t>
  </si>
  <si>
    <t>PATELLA ALTA VE GRADE I PATELLAR KONDROMALAZİ , MM-GRADE I SİNYAL ARTIŞI ,EKLEM İÇİ SIVI MİNİMAL ARTMIŞTIR</t>
  </si>
  <si>
    <t>PATELLA ALTA ,EKLEM İÇİ SIVI MİNİMAL ARTMIŞTIR</t>
  </si>
  <si>
    <t>GRADE I PATELLAR KONDROMALAZİ ,MM GRADE II SİNYAL ARTIŞI ,EKLEM İÇİ SIVI MİNİMAL ARTMIŞTIR</t>
  </si>
  <si>
    <t>patellofemoral alanda az miktarda artmış sıvı ,sinovyal kontrastlanma enfeksiyöz-inflmatuar artritleri ?</t>
  </si>
  <si>
    <t>HAREKET ARTEFAKTLARI MM GRADE III SİNYAL ARTIŞI  OSTEOKONDRAL LEZYONLAR EKLEM İÇİ SIVI MİNİMAL ARTMIŞTIR</t>
  </si>
  <si>
    <t xml:space="preserve">BAKER KİST RÜPTÜRÜ OSTEOKONDRAL LEZYONLAR EKLEM İÇİ SIVI ARTMIŞTIR KEMİK YAPILARDA DİFFÜZ - MİNİMAL  AZALMIŞ T1 - ARTMIŞ  T2 </t>
  </si>
  <si>
    <t xml:space="preserve">PATELLA ALTA VE GRADE I PATELLAR KONDROMALAZİ KISA MEDİAL PATELLAR PLİKA </t>
  </si>
  <si>
    <t xml:space="preserve">OSTOARTRİT PATELLOFEMORAL OSTEOKONDRAL LEZYONLAR VE GRADE IV PATELLAR KONDROMALAZİ , MM-LM-İNTERSTİSYEL DEJENERASYON MENİSKAL KİST ?SUPRAPATELLAR YAĞ YASTIKÇIĞINDA ÖDEM PREPATELLAR BURSİT </t>
  </si>
  <si>
    <t>ÖN ÇAPRAZ BAĞDA MUKOİD DEJENERASYON, YA DA PARSİYEL ZEDELENMEYE BAĞLI OLABİLECEK BULGULAR</t>
  </si>
  <si>
    <t xml:space="preserve">: İNTERKONDİLER OLUKTA OSTEOKONDRAL LEZYON EKLEM İÇİ SIVI MİNİMAL ARTMIŞTIR MEDİAL PATELLAR PLİKA </t>
  </si>
  <si>
    <t xml:space="preserve">MM DEJENERASYON, ARKA KÖKTE RADİAL YIRTIK VE KORPUSTA MİNİMAL PSÖDOEKSTRÜZYON ,MEDİAL TİBİAL PLATODA TRABEKÜLER FRAKTÜRLER VE MEDÜLLER ÖDEM EKLEM İÇİ SIVI ARTMIŞTIR MEDİAL PATELLAR PLİKA PROKSİMAL TİBİADA TRAKSİYON KİSTLERİ İZLENEN KEMİK YAPILARDA HETEROJEN AZALMIŞ MEDÜLLER T1  SİNYALİ </t>
  </si>
  <si>
    <t xml:space="preserve">SUPRAPATELLAR YAĞ YASTIKÇIĞINDA ÖDEM ,MEDİAL PATELLAR PLİKA,
İZLENEN KEMİK YAPILARDA HETEROJEN AZALMIŞ MEDÜLLER T1  SİNYALİ </t>
  </si>
  <si>
    <t xml:space="preserve">ÖN ÇAPRAZ BAĞDA MUKOİD DEJENERASYON DÜŞÜNDÜREN BULGULAR </t>
  </si>
  <si>
    <t xml:space="preserve">PROKSİMAL TİBİA VE METALİK MATERYALE BAĞLI ARTEFAKT -   DİSTORSİYON ,PATELLA VE FEMUR KARŞILIKLI YÜZEYLERİNDE GRADE II KONDROMALEZİ </t>
  </si>
  <si>
    <t xml:space="preserve">MM-GRADE I SİNYAL ARTIŞI ,BAKER KİSTİ </t>
  </si>
  <si>
    <t>: ÖN ÇAPRAZ BAĞ ONARIMI YAPILAN HASTA</t>
  </si>
  <si>
    <t xml:space="preserve">MM-GRADE I SİNYAL ARTIŞI EKLEM İÇİ SIVI MİNİMAL ARTMIŞTIR PATELLA ALTA PATELLAR TENDİNİT VE PATELLADA ÖDEM BULGULARI , BAKER KİSTİ </t>
  </si>
  <si>
    <t xml:space="preserve">LATERAL MENİSKÜS MENİSKAL KİST ,. İNTERSTİSYEL YIRTIKĞA SEKONDER </t>
  </si>
  <si>
    <t xml:space="preserve">LATERAL FEMORAL KONDİL OSTEOKONDRAL DEFEKT OSSEOZ FRAGMAN EKLEM İÇİ SIVI ARTMIŞTIR MEDİAL PATELLAR PLİKA </t>
  </si>
  <si>
    <t xml:space="preserve">KRONİK KOMPLET ÖN ÇAPRAZ BAĞDA RÜPTÜR </t>
  </si>
  <si>
    <t xml:space="preserve">MENİSKÜSTE İLERİ DEJENERASYON, ARKA KÖKTE RADİAL YIRTIK VE KORPUSTA PSÖDOEKSTRÜZYON OSTEOARTRİT,EKLEM İÇİ SIVI BELİRGİN ARTMIŞTIR. </t>
  </si>
  <si>
    <t>MM-GRADE II SİNYAL ARTIŞI ,PATELLA ALTA ,EKLEM İÇİ SIVI ARTMIŞTIR</t>
  </si>
  <si>
    <t xml:space="preserve"> MEDİAL TİBİAL PLATODA TRABEKÜLER KEMİK HASARI BULGULARI,MM- MENİSKOKAPSÜLER AYRIŞMA, SUPRAPATELLAR YAĞ YASTIKÇIĞINDA ÖDEM </t>
  </si>
  <si>
    <t xml:space="preserve">MM GRADE  III SİNYAL ARTIŞI ,SUPRAPATELLAR YAĞ YASTIKÇIĞINDA ÖDEM </t>
  </si>
  <si>
    <t>MM ALT MENİSKAL YÜZE UZANAN OBLİK YIRTIK ,EKLEM İÇİ SIVI MİNİMAL ARTMIŞTIR</t>
  </si>
  <si>
    <t xml:space="preserve">ÖN ÇAPRAZ BAĞ GREFTİNDE KOMPLET RÜPTÜR </t>
  </si>
  <si>
    <t xml:space="preserve">PATELLA LATERAL FASETİNDE KRONİK AVÜLSİYON TARZINDA FRAKTÜRÜ ?EKLEM İÇİ SIVI ARTMIŞTIR,MM-I SİNYAL ARTIŞI </t>
  </si>
  <si>
    <t xml:space="preserve">EKLEM İÇİ SIVI ARTMIŞTIR,BAKER KİST RÜPTÜRÜ </t>
  </si>
  <si>
    <t xml:space="preserve"> SOL TİBİA PROKSİMALİNDE LEZYON,EKLEM İÇİ SIVI ARTMIŞ,SİNOVYAL HİPERPLAZİ </t>
  </si>
  <si>
    <t xml:space="preserve"> Femurda intertrokanterik epifizyel arrest ve medüller ödem bulguları </t>
  </si>
  <si>
    <t xml:space="preserve">DİSTAL FEMUR VE PROKSİMAL TİBİADA TRABEKÜLER KEMİK HASARI ?EKLEM İÇİ SIVI MİKTARI ARTMIŞTIR,MEDİAL PATELLAR PİLİKA </t>
  </si>
  <si>
    <t>MM ALT MENİSKAL YÜZE UZANAN YIRTIK  PATELLAR OSTEOKONDRAL LEZYONLAR EKLEM İÇİ SIVI MİNİMAL ARTMIŞTIR</t>
  </si>
  <si>
    <t xml:space="preserve">MM-GRADE I SİNYAL ARTIŞI ,EKLEM İÇİ SIVI ARTMIŞTIR,KISA MEDİAL PATELLAR PLİKA </t>
  </si>
  <si>
    <t xml:space="preserve">MM-KOMPLEKS YIRTIK EKLEM İÇİ SIVI MİNİMAL ARTMIŞTIR MEDİAL PATELLAR PLİKA SUPRAPATELLAR YAĞ YASTIKÇIĞINDA ÖDEM </t>
  </si>
  <si>
    <t xml:space="preserve">Ön çapraz bağ anteriorunda dejenerasyon uyumlu sinyal artışı mevcuttur. </t>
  </si>
  <si>
    <t xml:space="preserve">Ön ve arka çapraz bağ bütünlükleri korunmuştur, sinyal özellikleri normaldir.MM- grade 2 sinyal artışı </t>
  </si>
  <si>
    <t xml:space="preserve">diz ekleminde sıvı artışı ,mm-grade 1 sinyal artışı ,patellada grade 1 kondromalazi </t>
  </si>
  <si>
    <t>Artmış sıvı ,grade 1 sinyal artışı ,Sinovyal kondromatozis</t>
  </si>
  <si>
    <t xml:space="preserve"> sıvı artışı ,MM-rüptür ve volum kaybı ,Tibia medial platoda subkondral fokal ödem </t>
  </si>
  <si>
    <t xml:space="preserve">belirgin sivi artisi,ileri osteoartrit ,eklem yüzlerinde kikirdak kaybi, osteoid formasyonlari ve subkondral rezorbsiyon kistleri ,grade 4 patellar kontromalazi ,MM-LM- grade 2DEJENERASYON, tibia interkondral eminenste subkondral traksiyon kistleri </t>
  </si>
  <si>
    <t xml:space="preserve">Sağ ön çapraz bağda ileri parsiyel rüptürle uyumlu bütünlük kaybı ve sıvı artışı izlenmektedir. </t>
  </si>
  <si>
    <t>Sağ tibia diz eklemi düzeyinden kururis orta kesime kadar ve sol femur boyundan itibaren diz eklemi seviyesine kadar yaygın T1 sinyal kaybı</t>
  </si>
  <si>
    <t xml:space="preserve">MM-horizontal inkomplet rüptür ,menisküste ödem ile uyumlusinyal artışı ,Diz ekleminde minimal sıvı görülmektedir,Prepatellar alan hafif heterojen sinyaldedir,Erken dönem prepateller bursit </t>
  </si>
  <si>
    <t xml:space="preserve">Medial kondilDE  aksesuar kemik ,MM- Grade 1 sinyal artışı ,Patellada Kıkırdakta grade 1 kondromalazi ,Diz eklemi içerisinde sıvı artışı </t>
  </si>
  <si>
    <t xml:space="preserve">patellar tendon posteriorunda femur anteriorunda ,yumuşak doku lezyonu ,villonodüler sinovit veya sinovyal sarkom ?,Femur lateral ve medial kondilde subkondral ödem ,Lateral ve medyal menisküste dejenerasyona bağlı volume kaybı </t>
  </si>
  <si>
    <t xml:space="preserve">minimal sıvı artışı ,MM- grade 1 sinyal artışı ,Patellada grade 1 kondromalazi </t>
  </si>
  <si>
    <t xml:space="preserve"> MM-İNTERSTİSYEL YIRTIK ,PATELLA ALTA, PATELLAR OSTEOKONDRAL LEZYONLAR GRADE III PATELLAR KONDROMALAZİ </t>
  </si>
  <si>
    <t xml:space="preserve"> ÖN ÇAPRAZ BAĞDA PARSİYEL ZEDELENMEYE, YA DA ANATOMİK VARYASYONA BAĞLI OLABİLECEK LAKSİTE </t>
  </si>
  <si>
    <t xml:space="preserve">MM-GRADE I SİNYAL ARTIŞI ,MEDİAL PATELLAR PLİKA,UYLUK LATERAL KESİMİNDE SELÜLİT </t>
  </si>
  <si>
    <t xml:space="preserve">ÖN ÇAPRAZ BAĞDA PARSİYEL ZEDELENMEYE BAĞLI OLABİLECEK LAKSİTE </t>
  </si>
  <si>
    <t xml:space="preserve">GRADE IV PATELLAR KONDROMALAZİ ,mm-GRADE I SİNYAL ARTIŞI </t>
  </si>
  <si>
    <t xml:space="preserve">SUPRAPATELLAR YAĞ YASTIKÇIĞINDA ÖDEM MEDİAL PATELLAR PLİKA </t>
  </si>
  <si>
    <t xml:space="preserve">PATELLAR OSTEOKONDRAL LEZYONLAR ,MEDİAL FEMORAL KONDİL ANTERİOR YÜZEYİNDE KIKIRDAKTA DÜZENSİZLİK ERKEN DEJENERATİF ARTRİT </t>
  </si>
  <si>
    <t xml:space="preserve">SUPRAPATELLAR YAĞ YASTIKÇIĞINDA ÖDEM MM-GRADE I SİNYAL ARTIŞI ,EKLEM İÇİ SIVI MİNİMAL ARTMIŞTIR.  </t>
  </si>
  <si>
    <t xml:space="preserve">GRADE I  PATELLAR KONDROMALAZİ,İNFRAPATELLAR YAĞ YASTIĞINDA ÖDEM ,PATELLA İNFERİORDA MİNİMAL MEDÜLLER ÖDEM ,PATELLAR TENDON  PARSİYEL ZEDELENME VEYA TENDİNİT ,MM- GRADE İKİ SİNYAL ARTIŞI ,TİBİA MEDİAL PLATO POSTERİORDA MEDÜLLER ÖDEM ,İZLENEN KEMİK YAPILARDA DİFFÜZ - MİNİMAL  AZALMIŞ T1 - ARTMIŞ  T2 </t>
  </si>
  <si>
    <t>SUPRAPATELLAR YAĞ YASTIKÇIĞINDA MİNİMAL ÖDEM EKLEM İÇİ SIVI MİNİMAL ARTMIŞTIR</t>
  </si>
  <si>
    <t xml:space="preserve"> OPERE LCL , DİZ EKLEMİ LATERAL KOMPARTMANI METALİK MATERYALE BAĞLI ARTEFAKT VE DİSTORSİYON,PATELLADA FRAKTÜRE BAĞLI DEFORMİTE PATELLOFEMORAL DEJENERATİF ARTRİT , İNTERSTİSYEL YIRTIK ,EKLEM İÇİ SIVI ARTMIŞTIR. </t>
  </si>
  <si>
    <t xml:space="preserve">Diz ekleminde kronik kan ürünleri ve Sinovyal hipertrofi Kartilaj destrüksiyonu minimaldir </t>
  </si>
  <si>
    <t xml:space="preserve">PATELLA SANTRAL KESİMİNDE OSTEOKONDRAL LEZYON ,MM-GRADE I SİNYAL ARTIŞI ,BAKER KİSTİ </t>
  </si>
  <si>
    <t xml:space="preserve">LATERAL FEMORAL KONDİLDE MEDÜLLER ÖDEM ,EKLEM İÇİ SIVI VE BAKER KİSTİ BOYUTLARINDA ARTIŞ </t>
  </si>
  <si>
    <t>PATELLA ALT POL KARTİLAJİNÖZ FRAGMANI  ,KISIM MEDİAL PATELLAR PLİKA,EKLEM İÇİ SIVI MİNİMAL ARTMIŞTIR</t>
  </si>
  <si>
    <t xml:space="preserve">DİZ EKLEMİ MEDİAL KOMPARTMANINDA OSTEOARTRİT,MM-İLERİ DEJENERASYON, ARKA KÖKTE RADİAL YIRTIK VE KORPUSTA PSÖDOEKSTRÜZYON ,EKLEM İÇİ SIVI ARTMIŞTIR,GRADE II PATELLAR KONDROMALAZİ </t>
  </si>
  <si>
    <t xml:space="preserve">SUPRAPATELLAR YAĞ YASTIKÇIĞINDA ÖDEM ,MEDİAL PATELLAR PLİKA </t>
  </si>
  <si>
    <t xml:space="preserve">ÖN ÇAPRAZ BAĞDA TOTAL RUPTÜR </t>
  </si>
  <si>
    <t xml:space="preserve">ÖN ÇAPRAZ BAĞDA İLERİ PARSİYEL - KOMPLET RÜPTÜR </t>
  </si>
  <si>
    <t xml:space="preserve">MM-grade 2 sinyal artışı </t>
  </si>
  <si>
    <t xml:space="preserve">LM-FLEP TARZINDA YIRTIK ,GRADE II PATELLAR KONDROMALAZİ </t>
  </si>
  <si>
    <t xml:space="preserve">MM-ALT MENİSKAL YÜZE UZANAN YIRTIK  ,GRADE III PATELLAR KONDROMALAZİ ,EKLEM İÇİ SIVI ARTMIŞTIR. MEDİAL PATELLAR PLİKA </t>
  </si>
  <si>
    <t xml:space="preserve">ÖN ÇAPRAZ BAĞDA MUKOİD DEJENERASYON, YA DA KRONİK  PARSİYEL ZEDELENMEYE BAĞLI OLABİLECEK BULGULAR </t>
  </si>
  <si>
    <t xml:space="preserve">SUPRAPATELLAR YAĞ YASTIKÇIĞINDA ÖDEM ,MM-GRADE I SİNYAL ARTIŞI </t>
  </si>
  <si>
    <t xml:space="preserve">L </t>
  </si>
  <si>
    <t>MENİSKAL YIRTIK NEDENİYLE OPERASYON ÖYKÜSÜ ,MEDİAL FEMORAL KONDİLDE VE MEDİAL TİBİAL PLATODA MEDÜLLER ÖDEM ,EKLEM İÇİ SIVI ARTMIŞTIR,KISA MEDİAL PATELLAR PLİKA ,</t>
  </si>
  <si>
    <t xml:space="preserve"> KEMİK YAPILARDA DİFFÜZ - MİNİMAL  AZALMIŞ T1 - ARTMIŞ  T2 ,OSTOARTRİT,KEMİK YAPILARDA DİFFÜZ - MİNİMAL  AZALMIŞ T1 - ARTMIŞ  T2 </t>
  </si>
  <si>
    <t xml:space="preserve">DİSTAL FEMORAL TROKLEADA ANATOMİK VARYASYONA BAĞLI OLDUĞU DÜŞÜNÜLEN DÜZLEŞME </t>
  </si>
  <si>
    <t>EKLEM İÇİ SIVI ARTMIŞTIR  SİNOVYAL HİPERPLAZİ MEDİAL KOMPARTMANINDA ERKEN OSTEOARTRİT MM-GRADE I SİNYAL ARTIŞI MEDİAL PATELLAR PLİKA TİBİOFİBÜLER GANGLİYON POPLİTEAL FOSSA SUPERİOR KESİMİNDEN LATERALDE EKLEM ARALIĞINA UZANAN KOMPLEKS GANGLİYON , YA DA HEMANJİOM DÜŞÜNDÜREN DİFFÜZ LEZYON</t>
  </si>
  <si>
    <t xml:space="preserve">KRONİK FLEP TARZINDA YIRTIK, YA DA GEÇİRİLMİŞ OPERASYONA BAĞLI OLABİLECEK VOLÜM KAYBI MEDİAL KOMPARTMANINDA OSTEOARTRİT MEDİAL FEMORAL KONDİL İNFERİOR DA OSTEOKONDRAL LEZYON VE KARŞILIKLI KEMİK YAPILARDA MEDÜLLER ÖDEM </t>
  </si>
  <si>
    <t xml:space="preserve">EKLEM İÇİ SIVI MİNİMAL ARTMIŞTIR,MM-GRADE I SİNYAL ARTIŞI </t>
  </si>
  <si>
    <t xml:space="preserve">PATELLOFEMORAL OSTEOKONDRAL LEZYONLAR VE GRADE IV PATELLAR KONDROMALAZİ LM-MM-GRADE I SİNYAL ARTIŞI ,ARKA ÇAPRAZ BAĞ POSTERİOR GANGLİYON,PREPATELLAR BURSİT </t>
  </si>
  <si>
    <t xml:space="preserve">ANTERİOR ÇAPRAZ BAĞDA İLERİ PARSİYEL - KOMPLET RÜPTÜR OLDUĞU DÜŞÜNÜLDÜ. </t>
  </si>
  <si>
    <t xml:space="preserve">Sağ diz ekleminde posterior - medial kesiminde Baker kisti </t>
  </si>
  <si>
    <t xml:space="preserve">SUPRAPATELLAR YAĞ YASTIKÇIĞINDA ÖDEM,GRADE II PATELLAR KONDROMALAZİ </t>
  </si>
  <si>
    <t xml:space="preserve">OSTEOARTRİT,MM-KRONİK FLEP TARZINDA YIRTIK, YA DA GEÇİRİLMİŞ OPERASYONA BAĞLI OLABİLECEK VOLÜM KAYBI ,GRADE II PATELLAR KONDROMALAZİ, MEDİAL KOLLATERAL LİGAMANDA  GANGLİYON DÜŞÜNDÜREN ELONGE LEZYON </t>
  </si>
  <si>
    <t xml:space="preserve">PREPATELLAR CİLTALTI YAĞLI DOKUDA YAYGIN ÖDEM GRADE 4 PATELLAR KONDROMALAZİ SUPRAPATELLAR YAĞ YASTIĞINDA ÖDEM FEMUR MEDİAL KONDİL VE TİBİA MEDİAL PLATODA MEDÜLLER ÖDEM MEDİAL MENÜSKÜS ARKA BOYNUZDA FLEP TARZI YIRTIK MEDİAL KOLLATERAL LİGAMANDA GRADE 1 SPRAIN İZLENDİ ARKA ÇAPRAZ BAĞ POSTERİORDA GANGLİON TİBİA PROKSİMAL METAFİZDE KONDROİD KÖKENLİ OLDUĞU DÜŞÜNÜLEN LEZYON </t>
  </si>
  <si>
    <t xml:space="preserve"> İNTERKONDİLER OLUKTA  OSTEOKONDRAL LEZYON MEDİAL MENİSKÜS ARKA BOYNUZUNDA DEJENERASYON  GRADE I PATELLAR KONDROMALAZİ PREPATELLAR BURSİT HAREKET ARTEFAKTLARI </t>
  </si>
  <si>
    <t xml:space="preserve">Patella dislokasyonu nedeniyle opere gros patoloji görülmedi Eklem aralığında minimal sıvı artışı </t>
  </si>
  <si>
    <t>Ön çapraz bagda kronik ileri parsiyel yirtik izlendi.</t>
  </si>
  <si>
    <t xml:space="preserve">EKLEM İÇİ SIVI ARTMIŞTIR LM- İNTERSTİSYEL DEJENERASYON,MM-VERTİKAL YIRTIK SUPRAPATELLAR YAĞ YASTIKÇIĞINDA MİNİMAL ÖDEM BAKER KİST RÜPTÜRÜ TİBİOFİBÜLER GANGLİON </t>
  </si>
  <si>
    <t>MM-grade II sinyal artışı ,Suprapatellar yağ yastığında ödem,Medial patellar pilika</t>
  </si>
  <si>
    <t xml:space="preserve">diz ekleminde yaygın dejeneratif artrit ile uyumlu bulgular </t>
  </si>
  <si>
    <t xml:space="preserve">Patellada yaygin medüller ödem, grade 4 kondromalazi osteokondral lezyon osteokondral lezyon ve çevresinde medüller ödem Eklemi içi sivi hafif artmistir Femur lateral kondil posteriorda os fabella aksesuar kemigi </t>
  </si>
  <si>
    <t xml:space="preserve">Ön çapraz bag onarimi yapilan hastada greftte komplet rüptür düsündürür bulgular </t>
  </si>
  <si>
    <t xml:space="preserve">MM-grade 2 sinyal </t>
  </si>
  <si>
    <t xml:space="preserve">ÖN ÇAPRAZ BAĞDA KRONİK PARSİYEL ZEDELENMEYE, YA DA MUKOİD DEJENERASYONA BAĞLI OLABİLECEK BULGULAR </t>
  </si>
  <si>
    <t xml:space="preserve">EKLEM İÇİ SIVI MİNİMAL ARTMIŞTIR MM-GRADE I SİNYAL ARTIŞI </t>
  </si>
  <si>
    <t xml:space="preserve">ÖN ÇAPRAZ BAĞDA PARSİYEL ZEDELENMEYE, YA DA ANATOMİK VARYASYONA BAĞLI OLABİLECEK ONDÜLASYON GÖRÜLMEKTEDİR. </t>
  </si>
  <si>
    <t xml:space="preserve">MEDİAL KOLLATERAL LİGAMANDA GRADE I ZEDELENME DÜŞÜNDÜREN BULGULAR ,MM- YIRTIK ,EKLEM İÇİ SIVI MİNİMAL ARTMIŞTIR,BAKER KİSTİ,YÜKSEK POPLİTEAL YERLEŞİMLİ  GANGLİYON DÜŞÜNDÜREN LEZYONLAR </t>
  </si>
  <si>
    <t xml:space="preserve">MEDİAL FEMORAL KONDİLDE KORTİKAL DEZMOİD DÜŞÜNDÜREN LEZYON EKLEM İÇİ SIVI MİNİMAL ARTMIŞTIR KISA MEDİAL PATELLAR PLİKA </t>
  </si>
  <si>
    <t xml:space="preserve">SUPRAPATELLAR YAĞ YASTIKÇIĞINDA ÖDEM MM-GRADE I SİNYAL ARTIŞI </t>
  </si>
  <si>
    <t xml:space="preserve">ÖN VE ARKA ÇAPRAZ BAĞDA RÜPTÜR İZLENDİ. </t>
  </si>
  <si>
    <t xml:space="preserve">ÖN VE ARKA ÇAPRAZ BAĞDA KOMPLET RÜPTÜR </t>
  </si>
  <si>
    <t xml:space="preserve">EKLEM İÇİ SIVI BELİRGİN ARTMIŞTIR SİNOVYAL HİPERPLAZİ  . İNFLAMATUAR ARTROPATİLER GRADE III PATELLAR KONDROMALAZİ MM-GRADE I SİNYAL ARTIŞI MEDİAL FEMORAL KONDİL POSTERİOR KESİMİNDE MEDÜLLER ÖDEM MEDİAL PATELLAR PLİKA </t>
  </si>
  <si>
    <t>MM-GRADE III SİNYAL ARTIŞI ,SUPRAPATELLAR YAĞ YASTIĞINDA ÖDEM</t>
  </si>
  <si>
    <t xml:space="preserve">EKLEM İÇİ SIVI MİNİMAL ARTMIŞTIR.  </t>
  </si>
  <si>
    <t>DİZ ÇEVRESİ SİNOVYAL SARKOM ÖYKÜSÜ BELİRGİN KİTLE LEZYONU SAPTANMAMIŞTIR</t>
  </si>
  <si>
    <t xml:space="preserve">MM-GRADE III SİNYAL ARTIŞI ,EKLEM İÇİ SIVI ARTMIŞTIR,MEDİAL PATELLAR PLİKA </t>
  </si>
  <si>
    <t xml:space="preserve">MM-GRADE I DEJENERASYON ,EKLEM İÇİ SIVI MİNİMAL ARTMIŞTIR,PREPATELLAR BURSİT ,BAKER KİSTİ </t>
  </si>
  <si>
    <t xml:space="preserve">TİBİADAKİ METALİK FİKSASYON MATERYALLERİNE SEKONDER ARTEFAKLTLAR MM- KRONİK FLAP TARZI YIRTIK ?FEMUR MEDİAL KONDİLDE KIKIRDAK KAYBI OSTEOKONDRAL DEFEKTLER İNFRAPATELLAR YAĞ YASTIĞINDA ÖDEM LATERAL MENİSKÜS  OSSEOZ FRAGMANI </t>
  </si>
  <si>
    <t xml:space="preserve">  HAREKET ARTEFAKTLARI TENDON - LİGAMAN ZEDELENMESİ  DÜŞÜNDÜREN BULGU EKLEM İÇİ SIVI MİNİMAL ARTMIŞTIR MM-GRADE I SİNYAL ARTIŞI </t>
  </si>
  <si>
    <t xml:space="preserve"> MEDİAL TİBİAL PLATODA TRABEKÜLER KEMİK HASARI - MEDÜLLER ÖDEM EKLEM İÇİ SIVI ARTMIŞTIR. MM-GRADE I SİNYAL ARTIŞI </t>
  </si>
  <si>
    <t xml:space="preserve">EKLEM İÇİ SIVI ARTMIŞTIR. SİNOVYAL HİPERTROFİ MM- İNTERSTİSİYEL YIRTIK İNTERKONDİLER OLUKTA OSTEOKONDRAL LEZYONLAR GRADE I PATELLAR KONDROMALAZİ MEDİAL PATELLAR PLİKA DİZ EKLEMİ KOMŞULUĞUNDA YUMUŞAK DOKULARDA ÖDEM - ENFLAMASYON </t>
  </si>
  <si>
    <t>MM-VERTİKAL YIRTIK EKLEM İÇİ SIVI MİNİMAL ARTMIŞTIR</t>
  </si>
  <si>
    <t xml:space="preserve">EKLEM İÇİ SIVI BELİRGİN ARTMIŞTIR OSTEOARTRİTMM-RADİAL YIRTIK VE KORPUSTA PSÖDOEKSTRÜZYON MEDİAL PATELLAR PLİKA  KEMİK YAPILARDA DİFFÜZ - MİNİMAL  AZALMIŞ T1 - ARTMIŞ  T2 </t>
  </si>
  <si>
    <t xml:space="preserve">SUPRAPATELLAR YAĞ YASTIKÇIĞINDA ÖDEM LATERAL FEMORAL KONDİLİNDE ÖNCELİKLE SPONTAN OSTEONEKROZ </t>
  </si>
  <si>
    <t xml:space="preserve">MM-GRADE I SİNYAL ARTIŞI SUPRAPATELLAR YAĞ YASTIKÇIĞINDA MİNİMAL ÖDEM KISA MEDİAL PATELLAR PLİKA EKLEM İÇİ SIVI MİNİMAL ARTMIŞTIR.  
</t>
  </si>
  <si>
    <t xml:space="preserve"> PATELLOFEMORAL OSTEOKONDRAL LEZYONLAR VE GRADE III PATELLAR KONDROMALAZİ EKLEM İÇİ SIVI MİNİMAL ARTMIŞTIR SUPRAPATELLAR YAĞ YASTIKÇIĞINDA ÖDEM </t>
  </si>
  <si>
    <t xml:space="preserve">ÖN ÇAPRAZ BAĞ FEMORAL YAPIŞMA YERİNDE PARSİYEL ZEDELENMEYİ DÜŞÜNDÜREN BULGULAR </t>
  </si>
  <si>
    <t>MM-GRADE I SİNYAL ARTIŞI ,EKLEM İÇİ SIVI MİNİMAL ARTMIŞTIR</t>
  </si>
  <si>
    <t xml:space="preserve">SUPRAPATELLAR YAĞ YASTIKÇIĞINDA ÖDEM GRADE I PATELLAR KONDROMALAZİ MM-GRADE I SİNYAL ARTIŞI </t>
  </si>
  <si>
    <t xml:space="preserve"> ÖN ÇAPRAZ BAĞDA PARSİYEL ZEDELENMEYE BAĞLI OLABİLECEK VOLÜM - SİNYAL ARTIŞI </t>
  </si>
  <si>
    <t>EKLEM İÇİ SIVI BELİRGİN ARTMIŞTIR MM- KRONİK FLEP TARZINDA YIRTIK GRADE II PATELLAR KONDROMALAZİ MEDİAL PATELLAR VE SUPRAPATELLAR PLİKA KEMİK YAPILARDA DİFFÜZ - MİNİMAL  AZALMIŞ T1 - ARTMIŞ  T2</t>
  </si>
  <si>
    <t xml:space="preserve">EKLEM İÇİ SIVI MİNİMAL ARTMIŞTIR KISA MEDİAL PATELLAR PLİKA </t>
  </si>
  <si>
    <t xml:space="preserve">OSTEOARTRİT MM- İLERİ DEJENERASYON, ARKA KÖKTE RADİAL YIRTIK VE KORPUSTA PSÖDOEKSTRÜZYON  TİBİAL PLATO VE MEDİAL FEMORAL KONDİL KARŞILIKLI YÜZEYLERİNDE MEDÜLLER ÖDEM GRADE IV PATELLAR KONDROMALAZİ VE PATELLAR KONDRAL LEZYONLAR SUPRAPATELLAR VE MEDİAL PATELLAR PLİKALAR KEMİK YAPILARDA DİFFÜZ - MİNİMAL  AZALMIŞ T1 - ARTMIŞ  T2 </t>
  </si>
  <si>
    <t>HAREKET ARTEFAKTLARI TROHLEAR KIKIRDAKTA GRADE II, PATELLAR KIKIRDAKTA GRADE I KONDROMALAZİ MM- İNTERSTİSYEL YIRTIK</t>
  </si>
  <si>
    <t xml:space="preserve"> SUPRAPATELLAR YAĞ YASTIKÇIĞINDA ÖDEM MM-GRADE I SİNYAL ARTIŞI HOFFA YAĞ YASTIĞI LATERAL KESİMİNDE 15 MM MAKSİMUM BOYUTTA GANGLİON </t>
  </si>
  <si>
    <t xml:space="preserve"> EKLEM İÇİ SIVI BELİRGİN ARTMIŞTIR MEDİAL KOMPARTMANDA TOTAL KIKIRDAK KAYBI İLE SEYREDEN OSTEOARTRİT MEDİAL FEMORAL KONDİL  VE MEDİAL TİBİAL PLATO KARŞILIKLI  YÜZEYLERİNDE MEDÜLLER ÖDEM İLERİ DEJENERASYON, ARKA KÖKTE RADİAL YIRTIK VE KORPUSTA PSÖDOEKSTRÜZYON OSTEOKONDRAL LEZYONLAR GRADE 3-4 PATELLAR KONDROMALAZİ SUPRAPATELLAR PLİKA </t>
  </si>
  <si>
    <t>ewing sarkom tanılı Sol fibula düzeyinde postoperatif değişiklikler izlenmektedirMetastaz ile uyumludur</t>
  </si>
  <si>
    <t>Tibia posteriorda metafizde ve posterolateralde üstü kartilaj başlıkla örtülü Lobüle kontörlü egzostoz ile uyumlu lezyon Egzostoz düzeyinde medüller ödem Kartilaj başka kalın ve düzensiz Malign transformasyon açısından kuşkuludur</t>
  </si>
  <si>
    <t xml:space="preserve">EKLEM İÇİ SIVI BELİRGİN ARTMIŞTIR MEDİAL PATELLAR PLİKA MM- İLERİ DEJENERASYON, ARKA KÖKTE RADİAL YIRTIK VE KORPUSTA PSÖDOEKSTRÜZYON LM-İNTERTİSYEL YIRTIK ARKA ÇAPRAZ BAĞDA PARSİYEL YIRTIK VE VOLÜMLÜ GÖRÜNÜM </t>
  </si>
  <si>
    <t xml:space="preserve">EKLEM İÇİ SIVI ARTMIŞTIR KISA MEDİAL PATELLAR PLİKA MM-ARKA KÖKTE İNTERTİSYEL YIRTIK POSTERİOR ÇAPRAZ BAĞ POSTERİORUNDA  GANGLİON KİSTİ </t>
  </si>
  <si>
    <t xml:space="preserve">MM-İLERİ DEJENERASYON, ARKA KÖKTE RADİAL YIRTIK VE KORPUSTA PSÖDOEKSTRÜZYON GRADE III-IV PATELLAR KONDROMALAZİ EKLEM İÇİ SIVI ARTMIŞTIR BAKER KİSTİ ÇEVRESİNDE RÜPTÜR </t>
  </si>
  <si>
    <t xml:space="preserve"> EKLEM İÇİ SIVI ARTMIŞTIR MMM-ARKA BOYNUZUNDA GRADE I SİNYAL ARTIŞI MEDİAL FEMORAL KONDİL ANTERİOR VE  POSTERİOR YÜZEYLERİNDE  OSTEOKONDRAL LEZYONLAR 
SUPRAPATELLAR YAĞ YASTIKÇIĞINDA ÖDEM MEDİAL PATELLAR VE SUPRAPATELLAR PLİKALAR </t>
  </si>
  <si>
    <t>SUPRAPATELLAR YAĞ YASTIKÇIĞINDA ÖDEM EKLEM İÇİ SIVI MİNİMAL ARTMIŞTIR</t>
  </si>
  <si>
    <t xml:space="preserve">Ön çapraz bağda parsiyel zedelenme ya da mukoid dejenerasyon </t>
  </si>
  <si>
    <t xml:space="preserve">ÖN ÇAPRAZ BAĞDA PARSİYEL ZEDELENMEYE, YA DA ANATOMİK VARYASYONA BAĞLI OLABİLECEK ONDÜLASYON </t>
  </si>
  <si>
    <t xml:space="preserve">PATELLA ALTA VE GRADE III PATELLAR KONDROMALAZİ LM-KRONİK FLEP TARZINDA YIRTIK, YA DA GEÇİRİLMİŞ OPERASYONA BAĞLI OLABİLECEK VOLÜM KAYBI DİZ EKLEMİ SUPEROLATERAL KOMŞULUĞUNDA CİLD- CİLD ALTI YAĞLI DOKUDA 55 MM MAKSİMUM BOYUTTA DEFEKT ALANI </t>
  </si>
  <si>
    <t xml:space="preserve">MM-MENİSKÜSTE İNTERSTİSYEL YIRTIK PATELLAR KONDRAL LEZYONLAR EKLEM İÇİ SIVI ARTMIŞTIR KISA MEDİAL  PATELLAR PLİKA SUPRAPATELLAR YAĞ YASTIKÇIĞINDA ÖDEM PREPATELLAR BURSİT </t>
  </si>
  <si>
    <t xml:space="preserve">ÖN ÇAPRAZ BAĞDA MUKOİD DEJENERASYON, YA DA PARSİYEL ZEDELENMEYE BAĞLI OLABİLECEK BULGULAR </t>
  </si>
  <si>
    <t>EKLEM İÇİ SIVI ARTMIŞTIR MM-GRADE I SİNYAL ARTIŞI ARKA ÇAPRAZ BAĞ POSTERİORDA GANGLİYON</t>
  </si>
  <si>
    <t xml:space="preserve">MM-İNTERTİSYEL YIRTIK LM- GRADE I SİNYAL ARTIŞI İNTERKONDİLER OLUKTA  MİLİMETRİK OSTEOKONDRAL LEZYONLAR GRADE II PATELLAR KONDROMALAZİ EKLEM İÇİ SIVI ARTMIŞTIR MEDİAL PATELLAR PLİKA </t>
  </si>
  <si>
    <t xml:space="preserve">PATELLOFEMORAL KOMPARTMANINDA DEJENERATİF ARTRİT  MM-İLERİ DEJENERASYON, ARKA KÖKTE RADİAL YIRTIK VE KORPUSTA PSÖDOEKSTRÜZYON MEDİAL FEMORAL KONDİLDE MEDİAL TİBİAL PLATO MEDÜLLER ÖDEM EKLEM İÇİ SIVI ARTMIŞTIR BAKER KİSTİ </t>
  </si>
  <si>
    <t xml:space="preserve">MM-GRADE II SİNYAL ARTIŞI PATELLA ALTA SUPRAPATELLAR YAĞ YASTIKÇIĞINDA ÖDEM MEDİAL PATELLAR PLİKA </t>
  </si>
  <si>
    <t xml:space="preserve">ANATOMİK BÜTÜNLÜĞÜ KORUNMUŞ ÖN ÇAPRAZ  BAĞDA PARSİYEL ZEDELENMEYE BAĞLI OLABİLECEK VOLÜM ARTIŞI </t>
  </si>
  <si>
    <t xml:space="preserve">sağ femur distalinde ewing sarkom  Ewing sarkomu nedeni ile operasyon anamnezi ve fiksasyon uygulanan olguda; bu alanda postoperatif değişiklikler ve fiksasyon materyalleri </t>
  </si>
  <si>
    <t xml:space="preserve">GRADE I MEDİAL KOLLATERAL LİGAMAN ZEDELENMESİ GRADE II PATELLAR KONDROMALAZİ MM-GRADE III SİNYAL ARTIŞI EKLEM İÇİ SIVI MİNİMAL ARTMIŞTIR SUPRAPATELLAR YAĞ YASTIKÇIĞINDA ÖDEM KISA MEDİAL PATELLAR PLİKA </t>
  </si>
  <si>
    <t xml:space="preserve">Anatomik bütünlüğü korunmuş ön çapraz bağ grefti </t>
  </si>
  <si>
    <t xml:space="preserve">GRADE I SİNYAL ARTIŞI EKLEM İÇİ SIVI MİNİMAL ARTMIŞTIR.  KISA MEDİAL PATELLAR PLİKA </t>
  </si>
  <si>
    <t xml:space="preserve">Femur distal ve tibia proksimal kesimde kemik enfarktları izlenmektedir.kondrosarkom? DİSTAL FEMUR EKLEM YÜZEYİNDE NEKROTİK ALAN </t>
  </si>
  <si>
    <t xml:space="preserve">SAĞDA GASTROKNEMİUS ADELESİ MEDİAL BAŞINDA HEMATOM ? MM-GRADE I SİNYAL ARTIŞI GRADE I PATELLAR KONDROMALAZİ SUPRAPATELLAR YAĞ YASTIKÇIĞINDA ÖDEM EKLEM İÇİ SIVI ARTMIŞTIR. </t>
  </si>
  <si>
    <t xml:space="preserve">ÖN ÇAPRAZ BAĞDA İLERİ PARSİYEL ZEDELENMEYİ DÜŞÜNDÜREN BULGULAR </t>
  </si>
  <si>
    <t xml:space="preserve">MM-GRADE II SİNYAL ARTIŞI EKLEM İÇİ SIVI MİNİMAL ARTMIŞTIR MEDİAL PATELLAR PLİKA </t>
  </si>
  <si>
    <t xml:space="preserve">MM-ARKA BOYNUZDA ALT MENİSKAL YÜZE UZANAN YIRTIK VE İNTERTİSYEL YIRTIK PSÖDOEKSTRÜZYON MEVCUT OLUP MUHTEMEL ARKA KÖK YIRTIĞI EKLEM İÇİ SIVI ARTMIŞTIR. MEDİAL PATELLAR PLİKA </t>
  </si>
  <si>
    <t xml:space="preserve">GRADE I SİNYAL ARTIŞI </t>
  </si>
  <si>
    <t>MM- GRADE I SİNYAL ARTIŞI EKLEM İÇİ SIVI MİNİMAL ARTMIŞTIR.  SUPRAPATELLAR YAĞ YASTIKÇIĞINDA ÖDEM GRADE I PATELLAR KONDROMALAZİ</t>
  </si>
  <si>
    <t xml:space="preserve">ÖN ÇAPRAZ BAĞDA PARSİYEL ZEDELENMEYİ DÜŞÜNDÜREN ONDÜLASYON </t>
  </si>
  <si>
    <t xml:space="preserve">PATELLOFEMORAL OSTEOKONDRAL LEZYONLAR  MM-İNTERSTİSYEL YIRTIK EKLEM İÇİ SIVI BELİRGİN ARTMIŞTIR MEDİAL PATELLAR PLİKA </t>
  </si>
  <si>
    <t xml:space="preserve">EKLEM İÇİ SIVI ARTMIŞTIR MM- GRADE I SİNYAL ARTIŞI MEDİAL PATELLAR PLİKA </t>
  </si>
  <si>
    <t>FEMUR LATERAL KONDİLDE MEDÜLLER ÖDEM . İNFİLTRATİF KİTLE LEZYON ?PATELLA ALTA HAREKET ARTEFAKTLARI EKLEM İÇİ SIVI ARTMIŞTIR</t>
  </si>
  <si>
    <t xml:space="preserve">ANATOMİK BÜTÜNLÜĞÜ KORUNMUŞ ÖN ÇAPRAZ BAĞ GREFTİ </t>
  </si>
  <si>
    <t xml:space="preserve">OSTEOARTRİT MM-DEJENERASYON, ARKA KÖKTE RADİAL YIRTIK VE KORPUSTA PSÖDOEKSTRÜZYON EKLEM İÇİ SIVI ARTMIŞTIR GRADE I PATELLAR KONDROMALAZİ İZLENEN KEMİK YAPILARDA DİFFÜZ - MİNİMAL  AZALMIŞ T1 - ARTMIŞ  T2 </t>
  </si>
  <si>
    <t xml:space="preserve">ÖN ÇAPRAZ BAĞDA KRONİK KOMPLET RÜPTÜR DÜŞÜNDÜREN BULGULAR </t>
  </si>
  <si>
    <t>MEDİAL MENİSKÜS ARKA BOYNUZUNDA İNTERSTİSYEL VE ÜST MENİSKAL YÜZE UZANAN  KOMPLEKS YIRTIK EKLEM İÇİ SIVI ARTMIŞTIR KISA MEDİAL PATELLAR PLİKA</t>
  </si>
  <si>
    <t>:  ÖN ÇAPRAZ BAĞDA PARSİYEL ZEDELENMEYİ DÜŞÜNDÜREN BULGULAR İ</t>
  </si>
  <si>
    <t>EKLEM İÇİ SIVI MİNİMAL ARTMIŞTIR</t>
  </si>
  <si>
    <t>Distal femurda, çevre yapılarda skleroz artışı oluşturan, santrali kontrast tutan lezyon; Osteoid osteom?</t>
  </si>
  <si>
    <t xml:space="preserve">GRADE II-III PATELLAR KONDROMALAZİ SUPRAPATELLAR YAĞ YASTIKÇIĞINDA ÖDEM MM-GRADE I SİNYAL ARTIŞI </t>
  </si>
  <si>
    <t xml:space="preserve">MM-İLERİ DEJENERASYON, ARKA KÖKTE RADİAL YIRTIK VE KORPUSTA PSÖDOEKSTRÜZYON MEDİAL FEMORAL KONDİL İNFERİOR YÜZEYİNDE  KIKIRDAKTA MİNİMAL DÜZENSİZLİK PATELLA ALTA BAKER KİSTİ RÜPTÜRÜNÜ PREPATELLAR BURSİT </t>
  </si>
  <si>
    <t xml:space="preserve">KOMPLET RÜPTÜR GÖRÜLEN ÖN ÇAPRAZ BAĞ </t>
  </si>
  <si>
    <t xml:space="preserve">MM-İNTERSTİSYEL YIRTIK LM-GRADE I SİNYAL ARTIŞI İZLENEN KEMİK YAPILARDA DİFFÜZ - MİNİMAL  AZALMIŞ T1 - ARTMIŞ  T2 </t>
  </si>
  <si>
    <t xml:space="preserve">osteosarkom Sağda femur distal metafiz - epifiz düzeyinde metastazla uyumlu sinyal değişiklikleri izlenmektedir Solda protez </t>
  </si>
  <si>
    <t xml:space="preserve"> EKLEM İÇİ SIVI ARTMIŞTIR  SİNOVYAL HİPERPLAZİ MM-PARSİYEL RÜPTÜR VE KORPUSTA ERKEN DÖNEM PSÖDOEKSTRÜZYON </t>
  </si>
  <si>
    <t xml:space="preserve">SUPRAPATELLAR YAĞ YASTIKÇIĞINDA ÖDEM MM-GRADE I SİNYAL ARTIŞI EKLEM İÇİ SIVI MİNİMAL ARTMIŞTIR.  </t>
  </si>
  <si>
    <t xml:space="preserve">patella alta popliteal fossada benign reaktif özellikte lenf nodları   tibiada daha belirgin olmak üzere tibia ve femurda medüller heterojen sinyal artışı Kemik iliğini infiltre eden süreçler </t>
  </si>
  <si>
    <t xml:space="preserve">MM-İNTERSTİSYEL VE ARKA KÖKTE VERTİKAL BİRLEŞENLERİ BULUNAN YIRTIK GÖRÜLMEKTEDİR.MEDİAL FEMORAL KONDİL İNFERİOR KESİMİNDE KIKIRDAK KAYBI GÖSTEREN ALANLAR ERKEN OSTEOARTRİT EKLEM İÇİ SIVI BELİRGİN ARTMIŞTIR KISA MEDİAL PATELLAR PLİKA </t>
  </si>
  <si>
    <t>FEMUR DİSTAL ANTERİORDA OSTEKONDRAL LEZYON MM-İNTERTİSYEL YIRTIK TİBİOFİBÜLER MİLİMETRİK GANGLİON EKLEM İÇİ SIVI MİNİMAL ARTMIŞTIR GÖRÜNTÜYE GİREN KESİTLERDE DİLATE VARİKÖZ VENLER İ</t>
  </si>
  <si>
    <t xml:space="preserve">EKLEM İÇİ SIVI MİNİMAL ARTMIŞTIR KISA MEDİA PATELLAR PLİKA SUPRAPATELLAR YAĞ YASTIKÇIĞINDA ÖDEM ÇAPRAZ BAĞ ÇEVRESİ YAĞ DOKUSU ÖDEM AMA ÇAPRAZ BAĞLAR KORUNMUŞ MM-GRADE 1 SİNYAL ARTIŞI </t>
  </si>
  <si>
    <t xml:space="preserve">ÖN ÇAPRAZ BAĞDA İLERİ PARSİYEL - KOMPLET RÜPTÜR GÖRÜLMEKTEDİR. </t>
  </si>
  <si>
    <t>EKLEM İÇİ SIVIDA MİNİMAL ARTIŞ SUPRAPATELLAR YAĞ YASTIKÇIĞINDA ÖDEM VE SIVI GRADE I PATELLAR KONDROMALAZİ İ</t>
  </si>
  <si>
    <t>ÖN ÇAPRAZ BAĞDA KRONİK PARSİYEL YIRTIK</t>
  </si>
  <si>
    <t xml:space="preserve">MEDİAL FEMORAL KONDİL ANTERİOR KEMİK DEFEKTİ PATELLADA POSTOPERATİF DEĞİŞİKLİKLER VE PATELLOFEMORAL DEJENERATİF ARTRİT İNTERSTİSYEL YIRTIK VE MENİSKÜS POSTEROLATERAL KOMŞULUĞUNDA  MENİSKAL KİST EKLEM İÇİ SIVI ARTMIŞTIR. EŞLİK EDEN SİNOVYAL HİPERTROFİ </t>
  </si>
  <si>
    <t>Popliteal fossada birkaç adet lenf nodu Görüntü alanına giren tüm kemiklerde heterojen medüller sinyal artışı ve kontrast tutulumu Kemik iliğine infiltre eden süreçler açısından kuşkuludur</t>
  </si>
  <si>
    <t xml:space="preserve">EKLEM ARALIĞINDA ARTMIŞ SIVI POPLİTEUS TENDONU FEMORAL YAPIŞMA YERİNDE TENDİNOZİLE BAĞLI OLABİLECEK SİNYAL HOFFA YAĞ YASTIĞI İÇERİSİNDE VE SUPRAPATELLER KOMPARTMANDA SERBEST OSTEOKONDRAL PARÇACIKLARI LATERAL FEMORAL KONDİL ANTERİOR VE PATELLA LATERAL FASETİNDE KORTİKAL DÜZENSİZLİK VE FOKAL KIKIRDAK KAYBI </t>
  </si>
  <si>
    <t xml:space="preserve">ANTERİORDA İNTERKONDİLLER DÜZEYDE KIKIRDAKTA ORTA KESİMDE KONDROMALEZİ EKLEM İÇERİSİNDE MİNİMAL ARTMIŞ SIVI SUPRAPATELLAR YAĞ YASTIKÇIĞINDA ÖDEM POPLİTEAL FOSSADA BAKER KİSTİ </t>
  </si>
  <si>
    <t>MM-İNTERSİTİSYEL DEJENERASYON VE ARKA KÖKTE PARSİYEL RÜPTÜR ARKA KÖK POSTERİOR KOMŞULUĞUNDA GANGLİYON MEDİAL PATELLAR PLİKA EKLEM İÇİ SIVI MİNİMAL ARTMIŞTIR</t>
  </si>
  <si>
    <t xml:space="preserve"> EKLEM İÇİ SIVI ARTMIŞTIR. SUPRAPATELLAR YAĞ YASTIKÇIĞINDA ÖDEM BAKER KİSTİ RÜPTÜRÜ</t>
  </si>
  <si>
    <t xml:space="preserve">PATELLA MEDİAL FASETİNDE DEPLASE FRAKTÜR VE DİZDE LİPOHEMARTROZ MEDİAL PATELLAR RETİNAKULUM PATELLAR YAPIŞMA YERİNDE PARSİYEL ZEDELENMEDE LATERAL FEMORAL KONDİLDE MEDÜLLER ÖDEM PATELLA ALTA VE LATERAL PATELLAR SUBLÜKSASYON DİZ EKLEMİ ANTERİOR KOMŞULUĞUNDA EN BELİRGİN OLMAK ÜZERE YUMUŞAK DOKULARDA ÖDEM - ENFLAMASYON </t>
  </si>
  <si>
    <t xml:space="preserve">EKLEM İÇİ SIVI BELİRGİN ARTMIŞTIR MEDİAL PATELLAR PLİKA MEDİAL PATELLAR FASETTE GRADE II PATELLAR KONDROMALAZİ PLİKA SENDROMU ? SUPRAPATELLAR YAĞ YASTIKÇIĞINDA ÖDEM BAKER KİST RÜPTÜRÜ </t>
  </si>
  <si>
    <t xml:space="preserve">SUPRAPATELLAR YAĞ YASTIKÇIĞINDA ÖDEM KISA MEDİAL  PATELLAR PLİKA </t>
  </si>
  <si>
    <t>PATELLOFEMORAL OSTEOKONDRAL LEZYONLAR MM-İNTERSTİSYEL DEJENERASYON EKLEM İÇİ SIVI ARTMIŞTIR</t>
  </si>
  <si>
    <t xml:space="preserve">ÖN ÇAPRAZ BAĞDA MUKOİD DEJENERASYON, YA DA KRONİK PARSİYEL ZEDELENMEYE </t>
  </si>
  <si>
    <t xml:space="preserve">EKLEM İÇİ SIVI ARTMIŞTIR. MEDİAL PATELLAR PLİKA İZLENEN KEMİK YAPILARDA DİFFÜZ - MİNİMAL  AZALMIŞ T1 - ARTMIŞ  T2 </t>
  </si>
  <si>
    <t xml:space="preserve">PATELLA ALTA VE GRADE I PATELLAR KONDROMALAZİ SUPRAPATELLAR YAĞ YASTIKÇIĞINDA MİNİMAL ÖDEM </t>
  </si>
  <si>
    <t xml:space="preserve">Hareket artefaktları Eklem içi sıvı artmıştır. Medial femoral kondilin inferior yüzeyinde kronik infarkt MM-grade II sinyal artışı </t>
  </si>
  <si>
    <t xml:space="preserve">POPLİTEAL STRAIN ? MM- YIRTIK  EKLEM İÇİ SIVI ARTMIŞTIR. SUPRAPATELLAR PLİKA </t>
  </si>
  <si>
    <t xml:space="preserve">FEMUR MEDİAL KONDİLDE METAFİZOEPİFİZER BİLEŞKEDE NON SPESİFİK MİLİMETRİK MEDÜLLER T2 SİNYAL ARTIŞI MENİSKAL PATOLOJİ İZLENMEDİ ÖN VE ARKA ÇAPRAZ BAĞ İNTAKTTIR. </t>
  </si>
  <si>
    <t xml:space="preserve">MM-KOVA SAPI YIRTIĞI GRADE 3 PATELLAR KONDROMALAZİ FEMUR POSTERİORDA VERTİKAL PLANDA 14 MM MAKSİMUM BOYUTLU GANGLİYON TİBİOFİBÜLER GANGLİON İZLENEN KEMİK YAPILARDA DİFFÜZ - MİNİMAL  AZALMIŞ T1 - ARTMIŞ  T2 </t>
  </si>
  <si>
    <t>SUPRAPATELLAR YAĞ YASTIĞINDA ÖDEM GRADE I PATELLAR KONDROMALAZİ FEMUR DİSTAL METAFİZDE ORTA KESİMDE 12X13X17 MM  BOYUTTA, KONDRAL KÖKENLİ OLDUĞU DÜŞÜNÜLEN LEZYON KONDROSARKOM?ENKONDROM ? MM-GRADE 1 SİNYAL ARTIŞI İ</t>
  </si>
  <si>
    <t xml:space="preserve"> EKLEM İÇİ SIVI HAFİF ARTMIŞTIR. GRADE IV PATELLAR KONDROMALAZİ- OSTEOKONDRAL LEZYON MM-GRADE İKİ SİNYAL ARTIŞI FEMUR LATERAL KONDİL ANTERİORDA OSTEOKONDRAL LEZYON TİBİOFİBÜLER GANGLİYON TİBİOFİBÜLER EKLEMDE OSTEOARTRİT SUPRAPATELLAR YAĞ YASTIĞINDA ÖDEM</t>
  </si>
  <si>
    <t xml:space="preserve">MEDİAL KOMPARTMANDA OSTEOARTRİT MM-DEJENERASYON, ARKA KÖKTE RADİAL YIRTIK VE KORPUSTA PSÖDOEKSTRÜZYON MEDİAL TİBİAL PLATODA MEDÜLLER ÖDEM PATELLOFEMORAL  OSTEOKONDRAL LEZYONLAR MEDİAL PATELLAR PLİKA SUPRAPATELLAR YAĞ YASTIKÇIĞINDA ÖDEM PATELLA LATERAL KOMŞULUĞUNDA 20 MM MAKSİMUM BOYUTTA MUHTEMEL GANGLİYON </t>
  </si>
  <si>
    <t xml:space="preserve">MEDİAL PATELLAR PLİKA EKLEM İÇİ SIVI MİNİMAL ARTMIŞTIR. MM- GRADE I SİNYAL ARTIŞI </t>
  </si>
  <si>
    <t xml:space="preserve">POPLİTEAL FOSSADA SAGİTAL PLANDA 27X24 MM BOYUTLU KİTLE LEZYON </t>
  </si>
  <si>
    <t>ACL bütünlüğü izlenmemektedir</t>
  </si>
  <si>
    <t xml:space="preserve"> ÖN ÇAPRAZ BAĞ POSTERİOR KOMŞUNA 9.4 MM MAKSİMUM BOYUTTA MUHTEMEL GANGLİYON </t>
  </si>
  <si>
    <t>MM-GRADE 1 SİNYAL ARTIŞI İZLENDİ SUPRAPATELLAR YAĞ YASTIĞINDA HAFİF ÖDEM</t>
  </si>
  <si>
    <t xml:space="preserve">MM-GRADE II-III  SİNYAL ARTIŞI </t>
  </si>
  <si>
    <t xml:space="preserve">OSTEOARTRİT EKLEM İÇİ SIVI ARTMIŞTIR. MM-DEJENERASYON, KORPUST PSÖDOEKSTRÜZYON VE ARKA MENİSKAL KÖKTE RADİAL YIRTIK GRADE II  PATELLAR KONDROMALAZİ </t>
  </si>
  <si>
    <t>ACL'de ileri parsiyel rüptür.</t>
  </si>
  <si>
    <t xml:space="preserve">Femur distal metafizde enkondrom düşük grade kondrosarkom MM-evre 1 sinyal artışı Femur medial kondil anteriorda osteokondral lezyon </t>
  </si>
  <si>
    <t xml:space="preserve">MEDİAL PATELLAR PİLİKA MİNİMAL PREPATELLAR BURSİT ÖN ÇAPRAZ BAĞ VE ARKA ÇAPRAZ BAĞ İNTAKTTIR. 
</t>
  </si>
  <si>
    <t xml:space="preserve">EKLEM İÇİ SIVI MİNİMAL ARTMIŞTIR GRADE I PATELLAR KONDROMALAZİ BAKER KİSTİ </t>
  </si>
  <si>
    <t xml:space="preserve">EKLEM İÇİ SIVI MİNİMAL ARTMIŞTIR MM- GRADE 3 SİNYAL ARTIŞI GRADE 3 PATELLAR KONDROMALAZİ SUPRAPATELLAR YAĞ YASTIĞINDA HAFİF ÖDEM MEDİAL PATELLAR PLİKA  BAKER KİSTİ </t>
  </si>
  <si>
    <t xml:space="preserve">GRADE IV PATELLAR KONTROMALAZİ MM-GRADE 2 SİNYAL ARTIŞI VE KORPUSTA VERTİKAL YIRTIK TİBİA ANTERİORDA YUMUŞAK DOKULARDA ÖDEM </t>
  </si>
  <si>
    <t>Patellada grade 2 kondromalazi Femur lateral kondil anterior kesiminde grade 3 kondromalazi</t>
  </si>
  <si>
    <t xml:space="preserve">EKLEMİ İÇİ SIVI HAFİF ARTMIŞTIR MM-GRADE II  SİNYAL ARTIŞI GRADE I PATELLAR KONDROMALAZİ SUPRAPATELLAR YAĞ YASTIĞINDA ÖDEM </t>
  </si>
  <si>
    <t xml:space="preserve">GRADE II  PATELLAR KONTROMALAZİ SUPRAPATELLAR YAĞ YASTIĞINDA ÖDEM PATELLAR TENDONDA PARSİYEL ZEDELENME İLE UYUMLU OLABİLECEK HAFİF SİNYAL ARTIŞI PREPATELLAR YAĞLI DOKUDA ÖDEM </t>
  </si>
  <si>
    <t xml:space="preserve">ÖN ÇAPRAZ BAĞDA KRONİK KOMPLET RÜPTÜR </t>
  </si>
  <si>
    <t>diz ekleminde sıvı. Popliteal fossada lenf nodları Femurda medüller ödem  JİA ?romatoit ?</t>
  </si>
  <si>
    <t>MM-ARKA BOYNUZ VE KORPUSTA İLERİ DERECEDE DEJENERASYON VE PSÖDOEKSTRÜZYON OSTEOARTRİTEKLEMİ İÇİ SIVI ARTMIŞTIR. GRADE 1 PATELLAR KONDROMALAZİ TİBİOFİBÜLER GANGLİYONLAR VE TİBİA LATERAL PLATODA İNTRAOSSÖZ GLANGLİON</t>
  </si>
  <si>
    <t xml:space="preserve">MM-KORPUSTA İLERİ DERECEDE DEJENERASYON MASERASYON İZLENMİŞ OLUP PSÖDOEKSTRÜZYON OSTEOARTRİT GRADE I PATELLAR KONTROMALAZİ </t>
  </si>
  <si>
    <t xml:space="preserve">ÖN ÇAPRAZ BAĞDA MUKOİD DEJENERASYON VEYA KRONİK PARSİYEL ZEDELENME </t>
  </si>
  <si>
    <t>MM-ARKA BONYUZDA İNTERSTİSEL YIRTIK GRADE I PATELLAR KONDROMALAZİ MİNİMAL PREPATELLAR BURSİT</t>
  </si>
  <si>
    <t xml:space="preserve">MEDİAL FEMORAL KONDİLDE SPONTAN OSTEONEKROZ MEDİAL PATELLAR PLİKA </t>
  </si>
  <si>
    <t xml:space="preserve">EKLEM İÇİ SIVI ARTMIŞTIR GRADE I PATELLAR KONDROMALAZİ MEDİAL PATELLAR PLİKA </t>
  </si>
  <si>
    <t xml:space="preserve">ÖN ÇAPRAZ BAĞDA PARSİYEL ZEDELENME VEYA ANOTOMİK VARYASYONU </t>
  </si>
  <si>
    <t xml:space="preserve">MM-GRADE I SİNYAL ARTIŞI GRADE II PATELLAR KONDROMALAZİ TİBİOFİBÜLER GANGLİYON MEDİAL PATELLAR PLİKA EKLEM İÇİ SIVI MİNİMAL ARTMIŞTIR.  </t>
  </si>
  <si>
    <t xml:space="preserve">SUPRAPATELLAR YAĞ YASTIKÇIĞINDA ÖDEM  MM- GRADE I SİNYAL ARTIŞI </t>
  </si>
  <si>
    <t>ACL  bütünlüğü kaybolmuştur ve sinyali artmıştir,total rüptüre görünümdedir</t>
  </si>
  <si>
    <t>ÖN ÇAPRAZ BAĞDA İLERİ PARSİYEL ZEDELENME-KOMPLET RÜPTÜR İ</t>
  </si>
  <si>
    <t xml:space="preserve">PREPATELLAR BURSİT MEDİAL MENİSKÜS ARKA BOYNUZUNDAN KORPUSA UZANAN İNTERTİSYEL YIRTIK TRAKSİYON KİSTİ </t>
  </si>
  <si>
    <t xml:space="preserve">ÖN ÇAPRAZ BAĞDA KRONİK İLERİ PARSİYEL ZEDELENME VEYA KOMPLET YIRTIK </t>
  </si>
  <si>
    <t xml:space="preserve">OSTEOARTRİT MEDİALDE DİSTAL FEMURDA VE DAHA BELİRGİN OLMAK ÜZERE PROKSİMAL TİBİADA MEDÜLLER ÖDEM MM- İLERİ DEJENERASYON, ARKA KÖKTE RADİAL YIRTIK VE KORPUSTA PSÖDOEKSTRÜZYON GRADE IV PATELLAR KONDROMALAZİ </t>
  </si>
  <si>
    <t xml:space="preserve">SUPRAPATELLAR YAĞ YASTIKÇIĞINDA ÖDEM MM-GRADE I SİNYAL ARTIŞI FEMUR LATERAL KONDİL POSTERİORDA OS FABELLA AKSESUAR KEMİKÇİĞİ ÖN ÇAPRAZ BAĞDA PARSİYEL ZEDELENME VEYA ANOTOMİK VARYASYONU BAĞLI OLABİLECEK OLABİLECEK LAKSİTE </t>
  </si>
  <si>
    <t xml:space="preserve">EKLEM İÇİ SIVI ARTIŞI SİNOVYAL HİPERTROFİ AKTİF İNFLAMATUAR ARTROPATİ ?MM-BELİRGİN DEJENERASYON,YIRTIK   LM-BELİRGİN DEJENERASYON GRADE I PATELLAR KONDROMALAZİ PREPATELLAR BURSİT DİZ EKLEMİ KOMŞULUĞUNDA YÜZEYEL VE DERİN YAĞLI DOKU İÇERİSİNDE SELÜLİT İZLENEN KEMİK YAPILARDA DİFFÜZ - MİNİMAL  AZALMIŞ T1 - ARTMIŞ  T2 </t>
  </si>
  <si>
    <t xml:space="preserve">Sağ femur interkondüler olukta 9 mm boyutlu osteokondral lezyon ve çevresinde medulla ödem Grade 2 patellar kondromalazi SUPRAPATELLAR YAĞ YASTIKÇIĞINDA ÖDEM </t>
  </si>
  <si>
    <t>OSTEOARTRİT MM-KORPUSUNDA İLERİ DEJENERASYON -  MASERASYON GRADE IV PATELLAR KONDROMALAZİ SUPRAPATELLAR YAĞ YASTIKÇIĞINDA ÖDEM ARKA ÇAPRAZ BAĞ POSTERİOR KOMŞULUĞUNDA GANGLİYON</t>
  </si>
  <si>
    <t xml:space="preserve">MM-İNTERSTİSYEL VE ALT MENİSKAL YÜZE UZANAN BİRLEŞENLERİ BULUNAN YIRTIK GRADE I PATELLAR KONDROMALAZİ SUPRAPATELLAR YAĞ YASTIKÇIĞINDA ÖDEM </t>
  </si>
  <si>
    <t xml:space="preserve">TİBİA PROKSİMALİNDE EPİFİZ - METAFİZ DÜZEYİNDE T2 SİNYAL ARTIŞI ,P1 DE HİPOİNTENS GÖRÜNÜM İZLENMİŞ OLUP BU DÜZEYDEN CİLDE UZANAN SİNÜS TRAKTI OSTEOMYELİT </t>
  </si>
  <si>
    <t xml:space="preserve">SUPRAPATELLAR YAĞ YASTIKÇIĞINDA ÖDEM MM-GRADE I SİNYAL ARTIŞI MEDİAL PATELLAR PLİKA </t>
  </si>
  <si>
    <t>LM-GRADE I SİNYAL ARTIŞI MEDİAL PATELLAR PLİKA</t>
  </si>
  <si>
    <t>OSTEOARTRİT EKLEM İÇİ SIVI ARTMIŞTIR  SİNOVYAL HİPERPLAZİ MM-İLERİ DEJENERASYON, ARKA KÖKTE RADİAL YIRTIK VE KORPUSTA PSÖDOEKSTRÜZYON İNTERKONDİLER OLUKTA TRAKSİYON KİSTLERİ MEDİAL FEMORAL KONDİL ANTERİOR KESİMİNDE TRABEKÜLER FRAKTÜR VE ÇEVRELEYEN MEDÜLLER ÖDEM DİZ EKLEME ANTEROMEDİAL KOMŞULUĞUNDA SELÜLİT</t>
  </si>
  <si>
    <t xml:space="preserve">PREPATELLAR BURSADA VE DİZ ANTEROLATERAL KOMŞULUĞUNDA YUMUŞAK DOKULARDA ÖDEM - ENFLAMASYON SUPRAPATELLAR YAĞ YASTIKÇIĞINDA ÖDEM EKLEM İÇİ SIVI MİNİMAL ARTMIŞTIR.  KISA MEDİAL PATELLAR PLİKA </t>
  </si>
  <si>
    <t xml:space="preserve">EKLEM İÇİ SIVI MİNİMAL ARTMIŞTIR. FEMUR LATERAL KONDİLDE KOMPAKT KEMİK ADACIĞI </t>
  </si>
  <si>
    <t xml:space="preserve">MM-ARKA BOYNUZDA ALT YÜZE UZANAN YIRTIK PATELLA, FEMUR MEDİAL KONDİL ANTERİORDA VE LATERAL KONDİL POSTERİORDA OSTEOKONDRAL LEZYONLAR </t>
  </si>
  <si>
    <t xml:space="preserve">diffüz büyük hücreli lenfoma tanılı hasta sol femur distal diafiz-metafiz-epifizdeki kitle lezyonun yumuşak doku komponenti Kemik içerisindeki lezyonda yer yer normal kemik iliği sinyalleri Eklem içi sıvı artmıştır Grade 3-4 patellar kontromalazi LM-korpusunda kronik flep tarzında yırtık, ya da geçirilmiş operasyona bağlı olabilecek volüm kaybı </t>
  </si>
  <si>
    <t xml:space="preserve">MM-GRADE 1 SİNYAL ARTIŞI MEDİAL PATELLAR PİLİKA EKLEM İÇİ SIVI ARTMIŞTIR. </t>
  </si>
  <si>
    <t>BİPARTİT PATELLA İLE UYUMLU KONTURLARI DÜZENSİZ FRAGMANTE GÖRÜNÜM MEDÜLLER ÖDEM KIKIRDAKTA GRADE II  KONDROMALAZİ YÜKSEK POPLİTEAL FOSSA DÜZEYİNDE  LENF NODU İLE UYUMLU  LEZYON BELİRGİN MENİSKAL PATOLOJİ İZLENMEDİ</t>
  </si>
  <si>
    <t>SİNOVYAL HİPERPLAZİ AKTİF İNFLEMATUAR ARTİT ? GRADE II  PATELLAR KONDROMALAZİ</t>
  </si>
  <si>
    <t xml:space="preserve">SAĞ GASTROKNEİMUS KASI MEDİAL BAŞI İÇERİSİNDE HEMATOM İLE UYUMLU SAĞ POPLİTEAL FOSSA MEDYALDE BAKER KİSTİ  BİLATERAL DİZ EKLEMİNDE OSTEOARTRİT EKLEM İÇİ SIVIDA MİNİMAL ARTIŞ VE SİNOVYAL HİPERPLAZİ </t>
  </si>
  <si>
    <t xml:space="preserve">MM-GRADE I SİNYAL ARTIŞI MEDİAL PATELLAR PLİKA </t>
  </si>
  <si>
    <t xml:space="preserve">Suprapatellar yağ yastıkçığında ödem </t>
  </si>
  <si>
    <t xml:space="preserve">MM-GRADE I SİNYAL ARTIŞI SUPRAPATELLAR YAĞ YASTIKÇIĞINDA ÖDEM </t>
  </si>
  <si>
    <t xml:space="preserve">ÖN ÇAPRAZ BAĞDA İLERİ PARSİYEL RÜPTÜR İLE UYUMLU GÖRÜNÜM İZLENMİŞ OLUP KOMPLET RÜPTÜR </t>
  </si>
  <si>
    <t>Prepatellar bursit</t>
  </si>
  <si>
    <t xml:space="preserve">GRADE I PATELLAR KONDROMALAZİ MM-GRADE I SİNYAL ARTIŞI PROKSİMAL TİBİADA TRAKSİYON KİSTLERİ KISA MEDİA PATELLAR PLİKA </t>
  </si>
  <si>
    <t xml:space="preserve">ANATOMİK BÜTÜNLÜĞÜ KORUNMUŞ ÖN ÇAPRAZ BAĞ GREFTİ MM-GRADE I SİNYAL ARTIŞI MEDİAL PATELLAR PLİKA </t>
  </si>
  <si>
    <t>TİBİA POSTERİOR KOMŞULUĞUNDA ORTA HATTA SAGİTAL PLANDA 21 MM MAKSİMUM BOYUTLU GANGLİYONLAR BAKER KİSTİ MEDİAL PATELLAR PLİKA</t>
  </si>
  <si>
    <t>MM-grade 2 sinyal artışı ,Ön çapraz bağda parsiyel zedelenme veya varyasyona bağlı olabilecek ondüle görünüm,Eklem içi sıvı minimal artmıştır.</t>
  </si>
  <si>
    <t>PROKSİMAL TİBİA YERLEŞİMLİ, KONDROİD KÖKENLİ OLDUĞU DÜŞÜNÜLEN LEZYON</t>
  </si>
  <si>
    <t>NORMAL</t>
  </si>
  <si>
    <t xml:space="preserve">Sağ diz arka çapraz bağ posterior komşuluğunda büyüğü aksiyal planda en geniş yerinde 9.3 mm ölçülen ganglion kistleri EKLEM İÇİ SIVI MİNİMAL ARTMIŞTIR.  </t>
  </si>
  <si>
    <t xml:space="preserve">GRADE IV PATELLAR KONDROMALAZİ MM-GRADE I SİNYAL ARTIŞI LATERAL TİBİAL PLATO POSTERİOR  GANGLİYON  </t>
  </si>
  <si>
    <t>ÖN ÇAPRAZ BAĞDA KOMPLET RÜPTÜR</t>
  </si>
  <si>
    <t xml:space="preserve">SOL KRURAL BÖLGEDE LATERALDE CİLT DEFEKTİ VE YAĞLI DOKU FLEBİ İLE UYUMLU GÖRÜNÜM ORTA KRURAL SEVİYEDE FLEP İÇERİSİNDE ENFLAMASYON KOMŞU KEMİK YAPILARDA BELİRGİN OSTEOMYELİT DÜŞÜNDÜRÜR BULGU GÖRÜLMEDİ. </t>
  </si>
  <si>
    <t xml:space="preserve">SAĞ FEMUR DİSTALİNDE POSTERİORDA METAFİZ YERLEŞİMLİ NON OSSİFİYE FİBROM İLE UYUMLU LEZYON LEZYON İNFERİOR KOMŞULUĞUNDA MEDÜLLER ÖDEM ALANI </t>
  </si>
  <si>
    <t>EKLEM İÇİ SIVI MİNİMAL ARTMIŞTIR MM-GRADE I SİNYAL ARTIŞI POPLİTEAL  FOSSADA 9 MM ÇAPLI MUHTEMEL LENF NODU SUPRAPATELLAR YAĞ YASTIKÇIĞINDA MİNİMAL ÖDEM</t>
  </si>
  <si>
    <t xml:space="preserve">OSTEOARTRİT EKLEM İÇİ SIVI ARTMIŞTIR. MM-İLERİ DEJENERASYON, ARKA KÖKTE RADİAL YIRTIK VE KORPUSTA PSÖDOEKSTRÜZYON LM-GRADE I SİNYAL ARTIŞI MEDİAL FEMORAL KONDİLDE 8 MM ÇAPLI OSTEKONDRAL GRADE IV PATELLAR KONDROMALAZİ SUPRAPATELLAR VE HOFFA YAĞ YASTIKÇIĞINDA ÖDEM KISA MEDİAL PATELLAR PLİKA </t>
  </si>
  <si>
    <t>GRADE I PATELLAR KONDROMALAZİ MEDİAL PATELLAR PLİKA MM-GRADE I SİNYAL ARTIŞI EKLEM İÇİ SIVI MİNİMAL ARTMIŞTIR PREPATELLAR BURSİT İZLENEN KEMİK YAPILARDA DİFFÜZ - MİNİMAL  AZALMIŞ T1 - ARTMIŞ  T2</t>
  </si>
  <si>
    <t>Femur lateral kondilde avasküler nekroz ile uyumlu bulgular Eklem içi sıvıda minimal artış</t>
  </si>
  <si>
    <t xml:space="preserve">MM-GRADE I SİNYAL ARTIŞI EKLEM İÇİ SIVI MİNİMAL ARTMIŞTIR.DİZ EKLEMİ MEDİAL KOMŞULUĞUNDA VARİKÖZ VENÖZ YAPILAR </t>
  </si>
  <si>
    <t>GRADE I PATELLAR KONDROMALAZİ</t>
  </si>
  <si>
    <t xml:space="preserve">EKLEM İÇİ SIVI BELİRGİN ARTMIŞTIR. MM-KORPUS VE ARKA BOYNUZUNDA İNTERSTİSYEL VE ALT MENİSKAL YÜZE UZANAN BİLEŞENLERİ BULUNAN YIRTIK MEDİAL PATELLAR  PLİKA PATELLADA TRABEKÜLER KEMİK HASARI -  MEDÜLLER ÖDEM </t>
  </si>
  <si>
    <t xml:space="preserve">MM-KORPUS VE ARKA BOYNUZUNDA İNTERSTİSYEL YIRTIK KOMPLİKE MENİSKAL KİST İLE UYUMLU LEZYON KISA MEDİAL PATELLAR PLİKA İZLENEN KEMİK YAPILARDA DİFFÜZ - MİNİMAL  AZALMIŞ T1 - ARTMIŞ  T2 </t>
  </si>
  <si>
    <t xml:space="preserve">ÖN ÇAPRAZ BAĞDA ANATOMİK VARYASYON YA DA PARSİYEL ZEDELENME İLE UYUMLU OLABİLECEK </t>
  </si>
  <si>
    <t xml:space="preserve">EKLEM İÇİ SIVI MİNİMAL ARTMIŞTIR SUPRAPATELLAR YAĞ YASTIKÇIĞINDA ÖDEM GRADE IV PATELLAR KONDROMALAZİ MM-LM- GRADE I SİNYAL ARTIŞI </t>
  </si>
  <si>
    <t xml:space="preserve">ÖN ÇAPRAZ BAĞDA ANATOMİK VARYASYONA YA DA PARSİYEL ZEDELENMEYE BAĞLI OLABİLECEK LAKSİTE </t>
  </si>
  <si>
    <t xml:space="preserve">EKLEM İÇİ SIVI MİNİMAL ARTMIŞTIR.HOFFA YAĞ YASTIĞINDA MİNİMAL ÖDEM MM-GRADE I SİNYAL ARTIŞI LATERAL TİBİAL PLATODA TRABEKÜLER KEMİK HASARI - MEDÜLLER ÖDEM İLE UYUMLU GÖRÜNÜM </t>
  </si>
  <si>
    <t xml:space="preserve">MEDİAL FEMORAL KONDİL İNFERİOR YÜZEYİNDE KIKIRDAKTA İNCELME MM-İNTERSTİSYEL YIRTIK VE ARKA KÖK POSTERİOR KOMŞULUĞUNDA 18 MM MAKSİMUM BOYUTTA MENİSKAL KİST GRADE IV PATELLAR KONDROMALAZİ EKLEM İÇİ SIVI ARTMIŞTIR. </t>
  </si>
  <si>
    <t>EKLEM İÇİ SIVI ARTMIŞTIR. EŞLİK EDEN SİNOVYAL HİPERPLAZİYİ PATELLOFEMORAL EKLEMDE DEJENERATİF DEĞİŞİKLİKLER EKLEM YÜZLERİNDE  OSTEOKONDRAL DEFEKTLER MM-LM-GRADE I SİNYAL ARTIŞI HOFFA YAĞ YASTIKÇIĞINDA ÖDEM MEDİAL PATELLAR PLİKA</t>
  </si>
  <si>
    <t>MEDİAL PATELLAR PLİKA SUPRAPATELLAR YAĞ YASTIKÇIĞINDA ÖDEM</t>
  </si>
  <si>
    <t xml:space="preserve">EKLEM İÇİ SIVI MİNİMAL ARTMIŞTIR POPLİTEAL BÖLGEDE KOMŞU VASKÜLER YAPI İLE İLİŞKİLİ OLDUĞU DÜŞÜNÜLEN 22 MM MAKSİMUM ÇAPLI LEZYON SUPRAPATELLAR YAĞ YASTIKÇIĞINDA ÖDEM MEDİAL PATELLAR PLİKA </t>
  </si>
  <si>
    <t>HAREKET ARTEFAKTLARI MM-GRADE I SİNYAL ARTIŞI EKLEM İÇİ SIVI MİNİMAL ARTMIŞTIR</t>
  </si>
  <si>
    <t xml:space="preserve">Ön çapraz bağda parsiyel zedelenmeyi düşündüren ondülasyon </t>
  </si>
  <si>
    <t>ARKA ÇAPRAZ BAĞ POSTERİOR KOMŞULUĞU MAKSİMUM BOYUTU VERTİKAL PLANDA 20 MM OLARAK ÖLÇÜLEN, GANGLİYONU PATELLA ALTA BAKER KİSTİ  İÇERİSİNDE SİNOVYAL HİPERPLAZİYİ DİSTAL FEMUR POSTERİOR KOMŞULUĞUNDA 19 MM MAKSİMUM BOYUTTA OVAL ŞEKİLDE SOLİD GÖRÜNÜMDE KİTLE  SİNOVYAL KÖKENLİ KİTLE LEZYONU OLABİLİR</t>
  </si>
  <si>
    <t>GRADE IV PATELLAR KONDROMALAZİ EKLEM İÇİ SIVI MİNİMAL ARTMIŞTIR.MM-GRADE I SİNYAL ARTIŞI</t>
  </si>
  <si>
    <t xml:space="preserve">Lateral kondil düzeyinde sinyal artışı ve komşu yumuşak dokuda sinyal artışı Posttravmatik olabilir. </t>
  </si>
  <si>
    <t xml:space="preserve">opere plato fx Tibia proksimal düzeyde eski metalik implant yerinde artefaktlar </t>
  </si>
  <si>
    <t xml:space="preserve">İNCELEME BULGULARI NORMAL SINIRLARDADIR. </t>
  </si>
  <si>
    <t>KRONİK KOMPLET ÖN ÇAPRAZ BAĞ RÜPTÜRÜ</t>
  </si>
  <si>
    <t xml:space="preserve">PATELLOFEMORAL OSTEOKONDRAL LEZYONLAR GRADE IV PATELLAR KONDROMALAZİ MM-ALT MENİSKAL YÜZE UZANAN YIRTIK  EKLEM İÇİ SIVI ARTMIŞTIR MEDİAL PATELLAR VE SUPRAPATELLAR PLİKALAR </t>
  </si>
  <si>
    <t>Tibia l plato medial kesimde medüller ödem MM-korpus-posterior horn bileşkesinde grade 2 dejenerasyon Femur distal diafizde medüller yerleşimli lobule yerleşimli, T2 hiperintens, T1 hipointens 30x13mm boyutlu enkondrom</t>
  </si>
  <si>
    <t>ÇAPRAZ BAĞDA KRONİK KOMPLET RÜPTÜRE</t>
  </si>
  <si>
    <t>HAREKET ARTEFAKTLARI SUPRAPATELLAR YAĞ YASTIKÇIĞINDA ÖDEM MM- GRADE I SİNYAL ARTIŞI KISA MEDİA PATELLAR PLİKA</t>
  </si>
  <si>
    <t>Sağ kruriste osteosarkom nedeniyle opere olguda fibula proksimal ve orta kesim operasyona sekonder izlenmedi</t>
  </si>
  <si>
    <t xml:space="preserve">MM-İNTERSTİSYEL VE ARKA BOYNUZDA ÜST MENİSKAL YÜZE UZANAN BİLEŞENLERİ BULUNAN YIRTIK EKLEM İÇİ SIVI MİNİMAL ARTMIŞTIR KISIA MEDİAL PATELLAR PLİKA </t>
  </si>
  <si>
    <t>KEMİK YAPILARDA DİFFÜZ - MİNİMAL  AZALMIŞ T1 - ARTMIŞ  T2 MM-ALT MENİSKAL YÜZE UZANAN YIRTIK  PATELLOFEMORAL DEJENERATİF ARTRİT EKLEM İÇİ SIVI ARTMIŞTIR EKLEM İÇİ SERBEST OSTEOKONDRAL PARÇACIKLAR PREPATELLAR BURSİT</t>
  </si>
  <si>
    <t>ÖN ÇAPRAZ BAĞDA PARSİYEL ZEDELENMEYE, YA DA MUKOİD DEJENERASYONA BAĞLI OLABİLECEK BULGULAR</t>
  </si>
  <si>
    <t xml:space="preserve">PROKSİMAL FİBULA BAŞINDAN BAŞINDAN POSTERİOR SUPERİORA UZANAN EGZOSİTOZ İLE UYUMLU GÖRÜNÜM MM-GRADE I SİNYAL ARTIŞI SUPRAPATELLAR YAĞ YASTIKÇIĞINDA ÖDEMLİ </t>
  </si>
  <si>
    <t xml:space="preserve">İZLENEN KEMİK YAPILARDA DİFFÜZ - MİNİMAL  AZALMIŞ T1 - ARTMIŞ  T2 PATELLA ALTA PATELLOFEMORAL OSTEOKONDRAL LEZYONLAR VE LATERAL FEMUR KONDİLİNDE EN BELİRGİN OLMAK ÜZERE MEDÜLLER ÖDEM PROKSİMAL TİBİA ANTERİORDA MİNİMAL MEDÜLLER ÖDEM GRADE IV PATELLAR KONDROMALAZİ MM-GRADE I SİNYAL ARTIŞI POPLİTEAL FOSSADA GANGLİYONLAR </t>
  </si>
  <si>
    <t>İZLENEN KEMİK YAPILARDA DİFFÜZ - MİNİMAL  AZALMIŞ T1 - ARTMIŞ  T2 PATELLAR OSTEOKONDRAL LEZYONLAR EKLEM İÇİ SIVI ARTMIŞTIR MM- ALT MENİSKAL YÜZE UZANAN YIRTIK  GRADE II PATELLAR KONDROMALAZİ MEDİAL PATELLAR PLİKA ANTERİOR KOMŞULUĞUNDA YUMUŞAK DOKULARDA SELÜLİT  PREPATELLAR BURSİT</t>
  </si>
  <si>
    <t>MM-ileri dejenerasyon, arka kökte radial yırtık ve korpusta psödoekstrüzyon Osteoartrit bulguları Eklem içi sıvı artmıştır sinoviyal hiperplazi Baker kisti Sinovyal kökenli kitle Prepatellar bursit İzlenen kemik yapılarda diffüz - minimal  azalmış T1 - artmış  T2 PİGMENTE VİLLONODÜLER SİNOVİT, YA DA SİNOVYAL NEOPLAZİ ?</t>
  </si>
  <si>
    <t xml:space="preserve">KISA MEDİAL PATELLAR PLİKA </t>
  </si>
  <si>
    <t>Tibia plato düzeyinde farktür izlenmekte olup, ACL'nin tibiaya yapışma yerinde rüptür görünümü izlenmiş olup ACL gerginliği azalmıştır</t>
  </si>
  <si>
    <t xml:space="preserve">Prepatellar bursit  Grade 2 kondromalazi patella Ön ve arka çapraz bağ bütünlükleri korunmuştur, sinyal özellikleri normaldir. </t>
  </si>
  <si>
    <t xml:space="preserve">İZLENEN KEMİK YAPILARDA DİFFÜZ - MİNİMAL  AZALMIŞ T1 - ARTMIŞ  T2 MEDÜLLER SİNYALİ MM-KORPUSU VE ARKA BOYNUZUNDA DEJENERASYON EKLEM İÇİ SIVI ARTMIŞTIR. MEDİAL PATELLAR PLİKA </t>
  </si>
  <si>
    <t xml:space="preserve">PATELLER OSTEOKONDRAL LEZYONLAR LATERAL TİBİAL PLATO POSTERİOR KESİMİNDE 11 MM MAKSİMUM BOYUTTA OSTEOKONDRAL LEZYON MEDİAL PATELLAR PLİKA </t>
  </si>
  <si>
    <t>PATELLER OSTEOKONDRAL LEZYONLAR SUPRAPATELLAR YAĞ YASTIKÇIĞINDA ÖDEM MM-GRADE I SİNYAL ARTIŞI MEDİAL PATELLAR PLİKA</t>
  </si>
  <si>
    <t xml:space="preserve">MM-İNTERSTİSYEL YIRTIK GRADE I SİNYAL ARTIŞI MEDİAL PATELLAR PLİKA EKLEM İÇİ SIVI MİNİMAL ARTMIŞTIR.  </t>
  </si>
  <si>
    <t xml:space="preserve">SUPRAPATELLAR YAĞ YASTIKÇIĞINDA ÖDEM MM-GRADE I SİNYAL ARTIŞI BAKER KİSTİ </t>
  </si>
  <si>
    <t xml:space="preserve">MM-ALT MENİSKAL YÜZE UZANAN YIRTIK EKLEM İÇİ SIVI ARTMIŞTIR PREPATELLAR BURSİT MEDİAL PATELLAR PLİKA İZLENEN KEMİK YAPILARDA DİFFÜZ - MİNİMAL  AZALMIŞ T1 - ARTMIŞ  T2 </t>
  </si>
  <si>
    <t xml:space="preserve">ERKEN OSTEOARTRİT BULGULARI MM- İLERİ DEJENERASYON, ARKA KÖKTE RADİAL YIRTIK VE KORPUSTA PSÖDOEKSTRÜZYON MEDİAL PATELLAR PLİKA </t>
  </si>
  <si>
    <t xml:space="preserve">SUPRAPATELLAR YAĞ YASTIKÇIĞINDA ÖDEM MM-ARKA BOYNUZUNDA GRADE I SİNYAL ARTIŞI PROKSİMAL TİBİA  METAFİZİNDE 6 MM MAKSİMUM BOYUTTA ENKONDROM DÜŞÜNDÜREN MEDÜLLER LEZYON </t>
  </si>
  <si>
    <t xml:space="preserve">LM-MM-ARKA BOYNUZUNDA GRADE I SİNYAL ARTIŞI </t>
  </si>
  <si>
    <t xml:space="preserve">Ön ve arka çapraz bağ bütünlükleri korunmuştur, sinyal özellikleri normaldir. </t>
  </si>
  <si>
    <t xml:space="preserve">MM-grade I sinyal artışı Eklem içi sıvı minimal artmıştır.  İzlenen kemik yapılarda diffüz - minimal  azalmış T1 - artmış  T2 </t>
  </si>
  <si>
    <t xml:space="preserve">MM-arka boynuzunda grade I sinyal artışı Eklem içi sıvı artmıştır. Prepatellar cilt altı  yumuşak doku ödemli İzlenen kemik yapılarda diffüz - minimal  azalmış T1 - artmış  T2 </t>
  </si>
  <si>
    <t xml:space="preserve">PATELLA MEDİAL FASETİNDE  1 CM ÇAPLI OSTEOKONDRAL LEZYON VE GRADE IV PATELLAR KONDROMALAZİ EKLEM İÇİ MİNİMAL SIVI ARTMIŞTIR.MM-KORPUS VE ARKA BOYNUZUNDA İNTERSTİSYEL DEJENERASYON BAKER KİSTİ </t>
  </si>
  <si>
    <t xml:space="preserve">MM-arka boynuzda grade I sinyal artışı Femur lateral kondil anterior yüzde büyüğü 5,5 mm çaplı 2 adet osteokondral defekt </t>
  </si>
  <si>
    <t xml:space="preserve">ÖN ÇAPRAZ BAĞ ONARIMI  UYGULANAN HASTADA </t>
  </si>
  <si>
    <t>EKLEM SIVISI ARTMIŞTIR. SUPRAPATELLAR YAĞ YASTIKÇIĞINDA MİNİMAL ÖDEM MM-ARKA BOYNUZDA GRADE I SİNYAL ARTIŞI MEDİAL PATELLAR PLİKA</t>
  </si>
  <si>
    <t>MM- İNTERSTİSİYEL YIRTIK MEDİAL PATELLAR VE SUPRAPATELLAR PLİKALAR POPLİTEAL FOSSADA GANGLİYONLAR</t>
  </si>
  <si>
    <t xml:space="preserve">PATELLA ALTA SUPRAPATELLAR YAĞ YASTIKÇIĞINDA ÖDEM MM-ARKA BOYNUZDA GRADE I SİNYAL ARTIŞI </t>
  </si>
  <si>
    <t xml:space="preserve">MM-İLERİ DEJENERASYON, ARKA KÖKTE RADİAL YIRTIK VE KORPUSTA PSÖDOEKSTRÜZYON  MEDİAL FEMORAL KONDİL İNFERİOR  YÜZEYİNDE OSTEOKONDRAL LEZYON </t>
  </si>
  <si>
    <t>MEDİAL FEMORAL KONDİL ANTERİOR YÜZEYİNDE OSTEOKONDRAL LEZYONLAR MM- İNTERSTİSYEL DEJENERASYON MEDİAL PATELLAR PLİKA</t>
  </si>
  <si>
    <t xml:space="preserve">ÖN ÇAPRAZ BAĞDA PARSİYEL  ZEDELENME, YA DA MUKOİD DEJENERASYONA BAĞLI OLABİLECEK VOLÜM - T2 SİNYAL ARTIŞI </t>
  </si>
  <si>
    <t>MM-GRADE I SİNYAL ARTIŞI SUPRAPATELLAR YAĞ YASTIKÇIĞINDA ÖDEM</t>
  </si>
  <si>
    <t xml:space="preserve">Patellada enbüyüğü 7 mm çaplı olmak üzere osteokondral lezyonlar </t>
  </si>
  <si>
    <t xml:space="preserve">MM-KORPUSUNDA KRONİK FLEP TARZINDA YIRTIK, YA DA GEÇİRİLMİŞ OPERASYONA BAĞLI OLABİLECEK VOLÜM KAYBI DİZ EKLEMİ MEDİAL KOMPARTMANINDA ERKEN OSTEOARTRİT BULGULARI </t>
  </si>
  <si>
    <t>MM-GRADE I SİNYAL ARTIŞI EKLEM İÇİ SIVI MİNİMAL ARTMIŞTIR.  SUPRAPATELLAR YAĞ YASTIKÇIĞINDA MİNİMAL ÖDEM MEDİAL PATELLAR PLİKA</t>
  </si>
  <si>
    <t xml:space="preserve">MM-ARKA BOYNUZUNDA GRADE II SİNYAL ARTIŞI </t>
  </si>
  <si>
    <t xml:space="preserve">ÖN ÇAPRAZ BAĞ FEMORAL YAPIŞMA YERİNDE KOMPLET RÜPTÜR </t>
  </si>
  <si>
    <t xml:space="preserve">DİSTAL FEMURDA METALİK İMPLANTLARA BAĞLI ARTEFAKT - DİSTORSİYON EKLEM İÇİ SIVI BELİRGİN ARTMIŞTIR.MEDİAL PATELLAR RETİNAKULUMDA KRONİK KARAKTERDE OLDUĞU DÜŞÜNÜLEN PARSİYEL ZEDELENME MM-ARKA BOYNUZUNDA GRADE I SİNYAL ARTIŞI </t>
  </si>
  <si>
    <t>MM-GRADE I SİNYAL ARTIŞI SOL DİZDE EKLEM İÇİ SIVI BELİRGİN OLARAK ARTMIŞTIR</t>
  </si>
  <si>
    <t xml:space="preserve">MM- GRADE II SİNYAL ARTIŞI SUPRAPATELLAR YAĞ YASTIKÇIĞINDA ÖDEM </t>
  </si>
  <si>
    <t xml:space="preserve">ANATOMİK BÜTÜNLÜĞÜ KORUNMUŞ ÖN ÇAPRAZ BAĞ SANTRAL KESİMİNDE PARSİYEL ZEDELENMEYE BAĞLI OLABİLECEK SİNYAL ARTIŞI </t>
  </si>
  <si>
    <t>ÖN ÇAPRAZ BAĞDA PARSİYEL ZEDELENMEYE, YA DA ANATOMİK VARYASYONA  BAĞLI OLABİLECEK ONDÜLASYON GÖRÜLMEKTEDİR</t>
  </si>
  <si>
    <t xml:space="preserve">İZLENEN KEMİK YAPILARDA DİFFÜZ - MİNİMAL  AZALMIŞ T1 - ARTMIŞ  T2 ,EKLEM İÇİ SIVI BELİRGİN OLARAK ARTMIŞTIR,MM-ARKA BOYNUZUNDA GRADE II SİNYAL ARTIŞI </t>
  </si>
  <si>
    <t>ÖN ÇAPRAZ BAĞDA PARSİYEL ZEDELENMEYE, YA DA ANATOMİK VARYASYONA BAĞLI OLABİLECEK LAKSİTE İZLENMEKTEDİR</t>
  </si>
  <si>
    <t xml:space="preserve">MM-GRADE I SİNYAL ARTIŞI SUPRAPATELLAR YAĞ YASTIKÇIĞINDA ÖDEM KISA MEDİAL PATELLAR PLİKA BAKER KİSTİ </t>
  </si>
  <si>
    <t xml:space="preserve">KISA MEDİA PATELLAR PLİKA İZLENEN KEMİK YAPILARDA DİFFÜZ - MİNİMAL  AZALMIŞ T1 - ARTMIŞ  T2 MEDÜLLER SİNYALİ </t>
  </si>
  <si>
    <t>ÖN ÇAPRAZ BAĞ GREFT RÜPTÜRÜNÜ DÜŞÜNDÜREN BULGULAR</t>
  </si>
  <si>
    <t>MİNİMAL ARTMIŞ ŞEKİLDE GÖRÜLMEKTEDİR KISA MEDİAL PATELLAR PLİKA PROKSİMAL TİBİADA METALİK MATERYALE BAĞLI ARTEFAKT - DİSTORSİYON</t>
  </si>
  <si>
    <t xml:space="preserve">PATELLA ALTA VE LATERAL PATELLAR SUBLÜKSASYON GÖRÜLMEKTEDİR. LATERAL PATELLAR FASETTE GRADE I  KONDROMALAZİ MM-GRADE I SİNYAL ARTIŞI </t>
  </si>
  <si>
    <t>MEDYAL MENİSKÜSTE DEJENERASYON, ARKA KÖKTE RADİAL YIRTIK VE KORPUSTA PSÖDOEKSTRÜZYON GRADE II-III PATELLAR KONDROMALAZİ PROKSİMAL TİBİADA TRAKSİYON KİSTLERİ EKLEM İÇİ SIVI ARTMIŞTIR. PATELLADA VE LATERAL FEMORAL KONDİL YÜZEYLERİNDE MİLİMETRİK OSTEOM BİR KONDRAL LEZYONLAR</t>
  </si>
  <si>
    <t>GRADE I PATELLAR KONDROMALAZİ SUPRAPATELLAR YAĞ YASTIKÇIĞINDA ÖDEM</t>
  </si>
  <si>
    <t>SOL FEMUR LATERAL KONDİL İNFERİOR VE LATERAL KESİMLERİNDE KORTEKS BELİRSİZ OSTEOMYELİT DİSTAL FEMUR KOMŞULUĞUNDA YUMUŞAK DOKU İÇERİSİNDE EN BÜYÜKLERİ 15 MM MAKSİMUM BOYUTTA, MUHTEMEL LENF NODLARI İNTERKONDİLER OLUKTA METAFİZDEN EPİFİZE UZANAN 20 MM MAKSİMUM BOYUTTA, KONDRAL KÖKENLİ OLDUĞU DÜŞÜNÜLEN LEZYON GÖRÜLMEKTEDİR. AYIRICI TANIDA ENKONDROM VE DÜŞÜK DERECELİ KONDROSARKOM ?</t>
  </si>
  <si>
    <t>ÖN ÇAPRAZ BAĞ GREFTİNDE PARSİYEL ZEDELENMEYİ DÜŞÜNDÜREN BULGULAR İZLENMEKTEDİR</t>
  </si>
  <si>
    <t>EKLEM İÇİ SIVI ARTMIŞTIR.MİLİMETRİK PATELLAR OSTEOKONDRAL LEZYONLAR MM-ARKA BOYNUZUNDA GRADE II SİNYAL ARTIŞI MEDİAL PATELLAR PLİKA SUPRAPATELLAR YAĞ YASTIKÇIĞINDA ÖDEM OSTEONEKROZ DÜŞÜNDÜREN BULGU</t>
  </si>
  <si>
    <t>ANATOMİK BÜTÜNLÜĞÜ KORUNMUŞ ÖN ÇAPRAZ BAĞ GREFTİ GÖRÜLMEKTEDİR</t>
  </si>
  <si>
    <t>GRADE II PATELLAR KONDROMALAZİ MEDİAL MENİSKÜSTE DEJENERASYON LATERAL MENİSKÜS KORPUSUNDA KRONİK FLEP TARZINDA YIRTIK, YA DA GEÇİRİLMİŞ OPERASYONA BAĞLI OLABİLECEK VOLÜM KAYBI İ</t>
  </si>
  <si>
    <t xml:space="preserve">GRADE IV PATELLAR KONDROMALAZİ VE PATELLAR OSTEOKONDRAL LEZYONLAR MEDİAL VE LATERAL MENİSKÜS ARKA BOYNUZLARINDA GRADE I SİNYAL ARTIŞI PREPATELLAR BURSİT </t>
  </si>
  <si>
    <t xml:space="preserve">HER İKİ FEMORAL KONDİL İNFERİOR YÜZEYİNDE KIKIRDAK KAYBI GÖSTEREN ALANLAR İLE KARAKTERİZE OSTEOARTRİT MEDYAL VE LATERAL MENİSKÜS ARKA BOYNUZLARNDA GRADE I LATERAL FEMORAL KONDİL ANTERİOR VE POSTERİOR YÜZEYLERİNDE OSTEOKONDRAL LEZYONLAR PATELLADA OSTEOFİT İZLENEN KEMİK YAPILARDA DİFFÜZ - MİNİMAL  AZALMIŞ T1 - ARTMIŞ  T2 </t>
  </si>
  <si>
    <t>MEDİAL MENİSKÜSTE MASERASYON PATELLOFEMORAL DEJENERATİF ARTRİT BELİRGİN OSTEOARTRİT EKLEM İÇİ SIVI ARTMIŞTIR. EŞLİK EDEN SİNOVYAL HİPERPLAZİ . ARKA ÇAPRAZ BAĞ POSTERİOR KOMŞULUĞUNDA EKLEM İÇİ SERBEST OSTEOKONDRAL FRAGMANLAR İ</t>
  </si>
  <si>
    <t>Medial menisküs arka boynuzda grade 2 dejenerasyon ve interstisyal yırtık Patellada, femur lateral kondil düzeyinde ve fibula başında proksimal kesimde medüller ödem  Quadriseps tendonu patellar yapışma yerinde entezit ile uyumlu T2 görüntülerde sinyal artışı</t>
  </si>
  <si>
    <t>Sinovyal hiperplazi bulguları Popliteal fossada yaklaşık 15 mm çaplı baker kisti Femur distal kesimde 3 cm çapta içerisinde kistik alanlar içeren lezyon Nonossifiye fibrom yada insidental kistik alanlar içeren benign naturde lezyona sekonder olabilir</t>
  </si>
  <si>
    <t>Lateral menisküs anteromedial komşuluğunda parameniskal kist izlendi ve menisküste rüptür ile uyumlu sinyal artımı Medial menisküs doğal izlendi</t>
  </si>
  <si>
    <t>Ön ve arka çapraz bağ bütünlükleri korunmuştur, sinyal özellikleri normaldir</t>
  </si>
  <si>
    <t xml:space="preserve">Patella alta izlenmektedir. Grade 2 kondromalazi </t>
  </si>
  <si>
    <t xml:space="preserve">Lateral menisküs ön boynuzda grade 2 sinyal artışı izlendi. Medial menisküs doğal izlendi. </t>
  </si>
  <si>
    <t xml:space="preserve">Lateral menisküste horizontal rüptür ve lateralde 4 mm çaplı parameniskal kist Medial menisküs normaldir Eklem içi artmış sıvı izlendi. Uyluk distal kesimde ciltaltı yağlı dokuda yaklaşık 5 cm'lik segmentte kaba kalsifikasyon </t>
  </si>
  <si>
    <t>ACL tendonunda total rüptüre görünüm izlenmektedir</t>
  </si>
  <si>
    <t xml:space="preserve">Medial menisküs arka boynuzunda grade 1 sinyal artışı izlendi ACL, PCL doğal izlendi. </t>
  </si>
  <si>
    <t>Medial menisküs posterior hornda grade 1 sinyal artışı ACL, PCL doğaldır.</t>
  </si>
  <si>
    <t xml:space="preserve">Eklem içi artmış sıvı Medial menisküste kronik dejenerasyon ile uyumlu yükseklik kaybI Ön ve arka çapraz bağ bütünlükleri korunmuştur, sinyal özellikleri normaldir. </t>
  </si>
  <si>
    <t xml:space="preserve">Medial menisküs arka boynuzda grade 2 sinyal artışı Eklem içi sıvı hafif artmıştır. Grade 4 kondromalazi bulguları izlendi. </t>
  </si>
  <si>
    <t>Medial menisküs arka boynuzunda grade 1 sinyal artışı izlendi Diz ekleminde minimal sıvı artışı ACL, PCL doğaldır</t>
  </si>
  <si>
    <t>Eklem içi sıvı artmıştır.Medial menisküs arka boynuzda horizontal tarzda yırtık Grade 4 kondromalazi ACL, PCL doğal izlendi.</t>
  </si>
  <si>
    <t>Medial menisküste izlenen interstisyel yırtık ve arka kökte izlenen meniskal kist, 2016 tarihli MR e kıyasla belirginleşmiştir. ACL, PCL doğal değerlendirildi</t>
  </si>
  <si>
    <t xml:space="preserve">Diz ekleminde ileri osteoartrit ile uyumlu kıkırdak kaybı ve yer yer osteofit formasyonları Grade 3 kondromalazi bulguları Femur distal diyafizde 37x15 mm boyutlu T1 hipointens, T2 hiperintens kitle lezyon izlenmiş olup enkondrom popliteal fossada 3,5 cm çapta baker </t>
  </si>
  <si>
    <t xml:space="preserve">Diz anterior kesimde cilt altında ödem-selülit Femur distalde metafiz yerleşimli Nonossifiye fibrom </t>
  </si>
  <si>
    <t xml:space="preserve">PATELLAR OSTEOKONDRAL  BİPARTİT PATELLA MEDİAL MENİSKÜSTE DE İNTERSTİSYEL YIRTIK İZLENEN KEMİK YAPILARDA DİFFÜZ - MİNİMAL  AZALMIŞ T1 - ARTMIŞ  T2 </t>
  </si>
  <si>
    <t xml:space="preserve">GRADE I PATELLAR KONDROMALAZİ DİSTAL FEMUR VE PROKSİMAL TİBİADA MİNİMAL MEDÜLLER ÖDEM </t>
  </si>
  <si>
    <t xml:space="preserve">MEDİAL MENİSKÜSTE İNTERSTİSYEL DEJENERASYON PATELLER OSTEOKONDRAL LEZYONLAR </t>
  </si>
  <si>
    <t>Suprapatellar yağ yastıkçığında ödem Patellofemoral ligaman yapıları doğal</t>
  </si>
  <si>
    <t xml:space="preserve">EKLEM İÇİ SIVI BELİRGİN ARTMIŞTIR. MEDİAL PATELLAR FASETTE GRADE I PATELLAR KONDROMALAZİ  MEDİAL PATELLAR PLİKA </t>
  </si>
  <si>
    <t xml:space="preserve">GRADE III PATELLAR KONDROMALAZİ MEDYAL MENİSKÜS ARKA BOYNUZUNDA GRADE I SİNYAL ARTIŞI EKLEM İÇİ SIVI MİNİMAL ARTMIŞTIR MEDİAL PATELLAR PLİKA SUPRAPATELLAR YAĞ YASTIKÇIĞINDA ÖDEM </t>
  </si>
  <si>
    <t>HER İKİ KRURİSTE ANTERİOR KOMPARTMAN SENDROMUNU DÜŞÜNDÜREN BULGULAR</t>
  </si>
  <si>
    <t>SUPRAPATELLAR YAĞ YASTIKÇIĞINDA ÖDEM MEDYAL MENİSKÜS ARKA BOYNUZUNDA GRADE I</t>
  </si>
  <si>
    <t>MEDİAL MENİSKÜSTE ALT MENİSKAL YÜZE UZANAN YIRTIK  GRADE II PATELLAR KONDROMALAZİ PATELLER OSTEOKONDRAL LEZYONLAR EKLEM İÇİ SIVI MİNİMAL ARTMIŞTIR. SUPRAPATELLAR YAĞ YASTIKÇIĞINDA ÖDEM</t>
  </si>
  <si>
    <t xml:space="preserve">EKLEM İÇİ SIVI MİNİMAL ARTMIŞTIR MEDİAL PATELLAR PLİKA BAKER KİSTİ TİBİOFİBÜLER GANGLİYON </t>
  </si>
  <si>
    <t>Patella lateral kesimde femur distal epifiz lateral kesimde meduller ödem ACL 'de sinyal artışı izlendi .PCL normaldir. Cilt -cilt altı yağlı dokuda ödemli görünüm</t>
  </si>
  <si>
    <t>EKLEM İÇİ SIVI ARTIŞI, YA DA SİNOVYAL HİPERPLAZİ MEDYAL MENİSKÜS ARKA BOYNUZUNDA GRADE I SİNYAL ARTIŞI</t>
  </si>
  <si>
    <t>Femur baş-boyun ve kondil düzeyinde aksiyal görüntüler elde edilmiştir</t>
  </si>
  <si>
    <t>ÖN ÇAPRAZ BAĞ TİBİAL YAPIŞMA YERİNDE PARSİYEL AVÜLSİYON TARZINDA ZEDELENME BULGULARI İZLENMEKTEDİR</t>
  </si>
  <si>
    <t>MEDYAL MENİSKÜS ARKA BOYNUZUNDA GRADE I POPLİTEAL FOSSADA MİLİMETRİK BOYUTTA GANGLİYONLAR BAKER KİSTİ</t>
  </si>
  <si>
    <t>PATELLAR OSTEOKONDRAL LEZYONLAR MEDYAL MENİSKÜS ARKA BOYNUZUNDA GRADE I SİNYAL ARTIŞI BAKER KİSTİ MEDİAL PATELLAR PLİKA İZLENEN KEMİK YAPILARDA DİFFÜZ - MİNİMAL  AZALMIŞ T1 - ARTMIŞ  T2</t>
  </si>
  <si>
    <t>HAREKET ARTEFAKTLARI GÖRÜLMEKTEDİR. PATELLOFEMORAL DEJENERATİF ARTRİT SUPRAPATELLAR KOMPARTMANDA SİNOVYAL HİPERPLAZİ PROKSİMAL FİBULA BAŞINDA İNTRAOSSEÖZ GANGLİYONLARI MEDYAL MENİSKÜS ARKA BOYNUZUNDA GRADE I SİNYAL ARTIŞI</t>
  </si>
  <si>
    <t>MEDİAL MENİSKÜS KORPUS VE ARKA BOYNUZUNDA İNTERSTİSEL DEJENERASYON</t>
  </si>
  <si>
    <t>MEDYAL MENİSKÜS ARKA BOYNUZUNDA GRADE II SİNYAL ARTIŞI KISA MEDİA PATELLAR PLİKA</t>
  </si>
  <si>
    <t xml:space="preserve">MEDYAL MENİSKÜS ARKA BOYNUZUNDA GRADE I SİNYAL ARTIŞI </t>
  </si>
  <si>
    <t>MEDYAL MENİSKÜS ARKA BOYNUZUNDA GRADE I SİNYAL ARTIŞI SUPRAPATELLAR PLİKA</t>
  </si>
  <si>
    <t>ÖN ÇAPRAZ BAĞDA PARSİYEL ZEDELENMEYE, YA DA MUKOİD DEJENERASYONDA BAĞLI OLABİLECEK BULGULAR İZLENMEKTEDİR</t>
  </si>
  <si>
    <t xml:space="preserve">Septik artrit ?Proksimal tibia metafiz posteriorda  nonossifiye fibroma ile uyumlu </t>
  </si>
  <si>
    <t xml:space="preserve">DİSTAL FEMUR METAFİZİNDE SANTRAL YERLEŞİMLİ ENKONDROM VE DÜŞÜK DERECELİ KONDROSARKOM ?MEDYAL MENİSKÜS ARKA BOYNUZUNDA GRADE I SİNYAL ARTIŞI SUPRAPATELLAR YAĞ YASTIKÇIĞINDA ÖDEM ARKA ÇAPRAZ BAĞ POSTERİOR GANGLİYON </t>
  </si>
  <si>
    <t>MEDİAL MENİSKÜS ARKA BOYNUZUNDA GRADE II SİNYAL ARTIŞI EKLEM İÇİ SIVI MİNİMAL ARTMIŞTIR</t>
  </si>
  <si>
    <t>MEDİAL MENİSKÜS KORPUS - ARKA BOYNUZUNDA İNTERSTİSYEL YIRTIK</t>
  </si>
  <si>
    <t xml:space="preserve">PATELLAR OSTEOKONDRAL LEZYONLAR MEDYAL MENİSKÜS ARKA BOYNUZUNDA GRADE II SİNYAL ARTIŞI EKLEM İÇİ SIVI MİNİMAL ARTMIŞTIR.  </t>
  </si>
  <si>
    <t xml:space="preserve">MEDİAL MENİSKÜSTE İNTERSTİSİYEL YIRTIK GRADE III - IV PATELLAR KONDROMALAZİ VE PATELLAR OSTEOKONDRAL LEZYONLAR PROKSİMAL TİBİADA MİLİMETRİK BOYUTLU TRAKSİYON KİSTLERİ SUPRAPATELLAR YAĞ YASTIKÇIĞINDA ÖDEM POPLİTEAL FOSSADA MUHTEMEL GANGLİYONLAR  </t>
  </si>
  <si>
    <t xml:space="preserve">SUPRAPATELLAR YAĞ YASTIKÇIĞINDA ÖDEM GÖRÜLMEKTEDİR.  </t>
  </si>
  <si>
    <t xml:space="preserve">MEDYAL MENİSKÜS ARKA BOYNUZUNDA GRADE I SİNYAL ARTIŞI GÖRÜLMEKTEDİR.  EKLEM İÇİ SIVI MİNİMAL ARTMIŞTIR.  </t>
  </si>
  <si>
    <t>EKLEM İÇİ SIVI BELİRGİN ARTMIŞTIR SİNOVYAL HİPERPLAZİ OSTEOARTRİT BULGULARI PROKSİMAL TİBİADA METALİK OPERASYON MATERYALİ MEDİAL MENİSKÜS KORPUSUNDA KRONİK FLEP TARZINDA YIRTIK, GRADE IV PATELLAR KONDROMALAZİ YÜKSEK POPLİTEAL YERLEŞİMLİ LENFADENOPATİLERİ DÜŞÜNDÜREN BULGULAR İ</t>
  </si>
  <si>
    <t>LATERAL PATELLAR RETİNAKULUMUN PATELLAR YAPIŞMA YERİNDE KRONİK PARSİYEL ZEDELENMEYİ MEDİAL MENİSKÜS KORPUS - ARKA BOYNUZUNDA İNTERSTİSYEL YIRTIK MENİSKAL KİSTLER MEDİAL PATELLAR PLİKA</t>
  </si>
  <si>
    <t xml:space="preserve">GRADE I PATELLAR KONDROMALAZİ BAKER KİSTİ </t>
  </si>
  <si>
    <t xml:space="preserve">GRADE II PATELLAR KONDROMALAZİ MEDYAL MENİSKÜS ARKA BOYNUZUNDA GRADE I SİNYAL ARTIŞI PREPATELLAR BURSİT </t>
  </si>
  <si>
    <t xml:space="preserve">OSTEOARTRİT BULGULARI MEDİAL MENİSKÜS KORPUSU MASEREDİR ÖN ÇAPRAZ BAĞDA MUKOİD DEJENERASYON, YA DA PARSİYEL ZEDELENMEYE İNTERKONDİLER OLUKTA  OSTEOKONDRAL LEZYONLAR </t>
  </si>
  <si>
    <t>İZLENEN KEMİK YAPILARDA DİFFÜZ - MİNİMAL  AZALMIŞ T1 - ARTMIŞ  T2 MEDİAL MENİSKÜSTE İNTERSTİSYAL DEJENERASYON GRADE I PATELLAR KONDROMALAZİ PREPATELLAR BURSİT</t>
  </si>
  <si>
    <t>ÖN ÇAPRAZ BAĞDA MUKOİD DEJENERASYON, YA DA KRONİK PARSİYEL ZEDELENMEYE BAĞLI OLABİLECEK VOLÜM - T2 SİNYAL ARTIŞI GÖRÜLMEKTEDİR</t>
  </si>
  <si>
    <t>DİSTAL FEMUR METAFİZİNDE 4.8 MM MAKSİMUM BOYUTTA, ÖNCELİKLE ENKONDROM SUPRAPATELLAR YAĞ YASTIKÇIĞINDA ÖDEM MEDİAL MENİSKÜS ARKA BOYNUZUNDA GRADE II SİNYAL ARTIŞI LATERAL MENİSKÜSTE İNTERSİTİSYEL DEJENERASYON</t>
  </si>
  <si>
    <t>ÖN ÇAPRAZ BAĞ FEMORAL YAPIŞMA YERİNDE İLERİ PARSİYEL ZEDELENMEYİ DÜŞÜNDÜREN BULGULAR</t>
  </si>
  <si>
    <t xml:space="preserve">PATELLOFEMORAL OSTEOKONDRAL LEZYONLAR MEDYAL MENİSKÜS ARKA BOYNUZUNDA GRADE I SİNYAL ARTIŞI </t>
  </si>
  <si>
    <t xml:space="preserve">ANATOMİK BÜTÜNLÜĞÜ KORUNMUŞ ÖN ÇAPRAZ BAĞDA PARSİYEL ZEDELENMEYE BAĞLI OLABİLECEK VOLÜM - SİNYAL ARTIŞI </t>
  </si>
  <si>
    <t>ÖN ÇAPRAZ BAĞDA İLERİ PARSİYEL RÜPTÜR, YA DA MUKOİD DEJENERASYONA BAĞLI OLABİLECEK BULGULAR GÖRÜLMEKTEDİR</t>
  </si>
  <si>
    <t xml:space="preserve">EKLEM İÇİ SIVI ARTMIŞTIR. EŞLİK EDEN SİNOVYAL HİPERPLAZİ BAKER KİSTİ TİBİOFİBÜLER GANGLİYON MEDİAL PATELLAR PLİKA </t>
  </si>
  <si>
    <t xml:space="preserve">EKLEM İÇİ SIVI MİNİMAL ARTMIŞTIR.  MEDYAL MENİSKÜS ARKA BOYNUZUNDA GRADE I SİNYAL ARTIŞI GÖRÜLMEKTEDİR.  KISA MEDİAL PATELLAR PLİKA </t>
  </si>
  <si>
    <t>ÖN ÇAPRAZ BAĞDA PARSİYEL ZEDELENMEYE, YA DA ANATOMİK VARYASYONA BAĞLI OLABİLECEK VOLÜM AZALMASI İ</t>
  </si>
  <si>
    <t xml:space="preserve">EKLEM İÇİ SIVI BELİRGİN ARTMIŞTIR. LATERAL MENİSKÜSTE KRONİK FLEP TARZINDA YIRTIK MEDİAL  MENİSKÜSDE İNTERSTİSYAL YIRTIK BAKER KİSTİ MEDİAL PATELLAR PLİKA GÖRÜLMEKTEDİR. PREPATELLAR BURSİT </t>
  </si>
  <si>
    <t xml:space="preserve">Medyal femoral kondil inferior yüzeyinde erken osteoartrit bulguları arka boynuzunda grade 2 sinyal artışı arka boynuzunda grade 2 sinyal artışı Prepatellar bursit Baker kist rupturü Sağ distal femur metafiz santralinde enkondrom düşük dereceli kondrosarkom </t>
  </si>
  <si>
    <t>ÖN ÇAPRAZ BAĞDA KRONİK KOMPLET RÜPTÜR</t>
  </si>
  <si>
    <t xml:space="preserve">EKLEM İÇİ SIVI MİNİMAL ARTMIŞTIR.  SUPRAPATELLAR PLİKA KISA MEDİAL PATELLAR PLİKA </t>
  </si>
  <si>
    <t xml:space="preserve">MEDYAL MENİSKÜS ARKA BOYNUZUNDA GRADE I SİNYAL ARTIŞI SUPRAPATELLAR YAĞ YASTIKÇIĞINDA ÖDEM KISA MEDİA PATELLAR PLİKA POPLİTEAL FOSSADA GANGLİYONLAR </t>
  </si>
  <si>
    <t>EKLEM İÇİ SIVI MİNİMAL ARTMIŞTIR.  KISA MEDİAL PATELLAR PLİKA</t>
  </si>
  <si>
    <t xml:space="preserve">ÖN ÇAPRAZ BAĞDA PARSİYEL ZEDELENME, YA DA MUKOİD DEJENERASYONA BAĞLI OLABİLECEK BULGULAR GÖRÜLMEKTEDİR. </t>
  </si>
  <si>
    <t xml:space="preserve">MEDİAL TİBİAL PLATODA MEDİALİ UZANAN 21 MM MAKSİMUM BOYUTTA OSTEOKONDROM </t>
  </si>
  <si>
    <t>EKLEM İÇİ SIVI MİNİMAL ARTMIŞTIR.  SUPRAPATELLAR YAĞ YASTIKÇIĞINDA ÖDEM GÖRÜLMEKTEDİR.  KISA MEDİAL PATELLAR PLİKA GÖRÜLMEKTEDİR</t>
  </si>
  <si>
    <t xml:space="preserve">EKLEM İÇİ SIVI MİNİMAL ARTMIŞTIR.  MEDYAL MENİSKÜS ARKA BOYNUZUNDA GRADE I SİNYAL ARTIŞI GÖRÜLMEKTEDİR. KISA MEDİAL PATELLAR PLİKA </t>
  </si>
  <si>
    <t xml:space="preserve">EKLEM İÇİ SIVI ARTMIŞTIR. OSTEOARTRİT BULGULARI GÖRÜLMEKTEDİR. MEDİAL MENİSKÜS KORPUS VE ARKA BOYNUZUNDA DEJENERASYON GÖRÜLMEKTEDİR. GRADE IV PATELLAR KONDROMALAZİ GÖRÜLMEKTEDİR.  MEDİAL PATELLAR PLİKA </t>
  </si>
  <si>
    <t xml:space="preserve">EKLEM İÇİ SIVI MİNİMAL ARTMIŞTIR.  MM-ARKA BOYNUZUNDA GRADE I SİNYAL ARTIŞI SUPRAPATELLAR YAĞ YASTIKÇIĞINDA ÖDEM YÜKSEK POPLİTEAL YERLEŞİMLİ MUHTEMEL GANGLİYONLAR VE LENF NODLARI  İZLENEN KEMİK YAPILARDA DİFFÜZ - MİNİMAL  AZALMIŞ T1 - ARTMIŞ  T2 </t>
  </si>
  <si>
    <t xml:space="preserve">MEDİAL MENİSKÜSTE İNTERSTİSYEL DEJENERASYON GÖRÜLMEKTEDİR. EKLEM İÇİ SIVI MİNİMAL ARTMIŞTIR.  MEDİAL PATELLAR PLİKA GÖRÜLMEKTEDİR. </t>
  </si>
  <si>
    <t>İZLENEN KEMİK YAPILARDA HETEROJEN AZALMIŞ T1 - ARTMIŞ  T2 EKLEM İÇİ SIVI MİNİMAL ARTMIŞTIR.KISA MEDİAL PATELLAR PLİKA</t>
  </si>
  <si>
    <t>L,R</t>
  </si>
  <si>
    <t>MEDİAL MENİSKÜS ARKA BOYNUZUNDA İNTERSİTİSYEL DEJENERASYON - RÜPTÜR EKLEM İÇİ SIVI MİNİMAL ARTMIŞTIR</t>
  </si>
  <si>
    <t xml:space="preserve">MEDYAL MENİSKÜSTE İLERİ DEJENERASYON VE KORPUSTA PSÖDOEKSTRÜZYON PATELLADA OSTEOKONDRAL LEZYONLAR </t>
  </si>
  <si>
    <t xml:space="preserve">MEDYAL MENİSKÜS ARKA BOYNUZUNDA GRADE III SİNYAL ARTIŞI GÖRÜLMEKTEDİR.SUPRAPATELLAR YAĞ YASTIKÇIĞINDA ÖDEM </t>
  </si>
  <si>
    <t>DEJENERATİF ARTRİT BULGULARI MEDİAL PATELLAR PLİKA EKLEM İÇİ SIVI ARTMIŞTIR</t>
  </si>
  <si>
    <t xml:space="preserve">EKLEM İÇİ SIVI MİNİMAL ARTMIŞTIR.  SUPRAPATELLAR YAĞ YASTIKÇIĞINDA ÖDEM GÖRÜLMEKTEDİR.  </t>
  </si>
  <si>
    <t>ÖN ÇAPRAZ BAĞDA İLERİ PARSİYEL - KOMPLET  ZEDELENMEYİ DÜŞÜNDÜREN BULGULAR İZLENMEKTEDİR. KLİNİK KORELASYON ÖNERİLİR</t>
  </si>
  <si>
    <t xml:space="preserve">EKLEM İÇİ SIVI ARTMIŞTIR. MEDYAL MENİSKÜSTE İLERİ DEJENERASYON, ARKA KÖKTE RADİAL YIRTIK VE KORPUSTA PSÖDOEKSTRÜZYON İNKOMPLET DİSKOİD MORFOLOJİDEKİ LATERAL MENİSKÜSTE İNTERSTİSİYEL YIRTIK GRADE III PATELLAR KONDROMALAZİ MEDİAL PATELLAR PLİKA ARKA ÇAPRAZ BAĞ POSTERİOR KOMŞULUĞUNDA MAKSİMUM BOYUTU VERTİKAL PLANDA 18.4 MM OLARAK ÖLÇÜLEN GANGLİYON DİZ EKLEMİ LATERAL - SUPERİOR KOMŞULUĞUNDA MAKSİMUM BOYUTU VERTİKAL PLANDA 25.3 MM OLARAK ÖLÇÜLEN LOKÜLE SIVI KOLEKSİYONU İZLENEN KEMİK YAPILARDA DİFFÜZ - MİNİMAL  AZALMIŞ T1 - ARTMIŞ  T2 PREPATELLAR BURSİT </t>
  </si>
  <si>
    <t>MEDİAL MENİSKÜSTE İNTERSTİSYEL VE ARKA BOYNUZUNDA ALT MENİSKAL YÜZE UZANAN BİLEŞENLERİ BULUNAN YIRTIK GRADE IV PATELLAR KONDROMALAZİ VE PATELLAR OSTEOKONDRAL LEZYONLAR ARKA ÇAPRAZ BAĞ POSTERİOR KOMŞULUĞUNDA 13 MAKSİMUM BOYUTTA GANGLİYON İZLENEN KEMİK YAPILARDA DİFFÜZ - MİNİMAL  AZALMIŞ T1 - ARTMIŞ  T2</t>
  </si>
  <si>
    <t xml:space="preserve">Femur lateral kondilde medüller ödem görülmektedir.Ön ve arka çapraz bağ bütünlükleri korunmuştur, sinyal özellikleri normaldir. </t>
  </si>
  <si>
    <t xml:space="preserve">PATELLAR OSTEOKONDRAL LEZYONLAR SUPRAPATELLAR YAĞ YASTIKÇIĞINDA ÖDEM MEDYAL MENİSKÜS ARKA BOYNUZUNDA GRADE I SİNYAL ARTIŞI YÜKSEK POPLİTEAL YERLEŞİMLİ 28 MM MAKSİMUM BOYUTTA GANGLİYON </t>
  </si>
  <si>
    <t xml:space="preserve">HAREKET ARTEFAKTLARI GÖRÜLMEKTEDİR.EKLEM İÇİ SIVI BELİRGİN ARTMIŞTIR. MEDİAL MENİSKÜSTE İNTERSTİSYEL YIRTIK GÖRÜLMEKTEDİR.GRADE III-IV PATELLAR KONDROMALAZİ GÖRÜLMEKTEDİR. SUPRAPATELLAR YAĞ YASTIKÇIĞINDA ÖDEM </t>
  </si>
  <si>
    <t xml:space="preserve">EKLEM İÇİ SIVI MİNİMAL ARTMIŞTIR. MEDİAL MENİSKÜS ARKA BOYNUZUNDA GRADE I SİNYAL ARTIŞI GÖRÜLMEKTEDİR. MEDİAL PATELLAR PLİKA GÖRÜLMEKTEDİR. SUPRAPATELLAR YAĞ YASTIKÇIĞINDA ÖDEM </t>
  </si>
  <si>
    <t>r</t>
  </si>
  <si>
    <t xml:space="preserve">MEDYAL MENİSKÜS ARKA BOYNUZUNDA GRADE I SİNYAL ARTIŞI GÖRÜLMEKTEDİR. SUPRAPATELLAR YAĞ YASTIKÇIĞINDA ÖDEM GÖRÜLMEKTEDİR.  
</t>
  </si>
  <si>
    <t>Medial menisküs posterior hornunda horizontal grade 3 rüptür ile uyumlu T2 sinyal artışı  Ön ve arka çapraz bağ bütünlükleri korunmuştur, sinyal özellikleri normaldir</t>
  </si>
  <si>
    <t xml:space="preserve">SAĞ DİZ EKLEMİNİN TÜM KOMPARTMANLARINDA DEJENERATİF ARTRİT BULGULARI EKLEM İÇİ SIVI ARTMIŞTIR LATERAL MENİSKÜS KORPUSUNDA KRONİK FLEP TARZINDA YIRTIK, YA DA GEÇİRİLMİŞ OPERASYONA BAĞLI OLABİLECEK VOLÜM KAYBI MEDYAL MENİSKÜSTE İLERİ DEJENERASYON, ARKA KÖKTE RADİAL YIRTIK VE KORPUSTA PSÖDOEKSTRÜZYON MEDİAL VE SUPRAPATELLAR PLİKALAR </t>
  </si>
  <si>
    <t xml:space="preserve">İNTERKONDİLER OLUKTA 8 MM MAKSİMUM BOYUTTA OSTEOKONDRAL LEZYON GRADE I PATELLAR KONDROMALAZİ MEDYAL MENİSKÜS ARKA BOYNUZUNDA GRADE I SİNYAL ARTIŞI LATERAL MENİSKÜSTE İNTERSTİSYEL DEJENERASYON SUPRAPATELLAR YAĞ YASTIKÇIĞINDA ÖDEM </t>
  </si>
  <si>
    <t xml:space="preserve">PATELLA ALTA VE GRADE I PATELLAR KONDROMALAZİ MEDYAL MENİSKÜS ARKA BOYNUZUNDA GRADE II SİNYAL ARTIŞI SUPRAPATELLAR YAĞ YASTIKÇIĞINDA ÖDEM EKLEM İÇİ SIVI MİNİMAL ARTMIŞTIR.  </t>
  </si>
  <si>
    <t xml:space="preserve"> Sinovial hipertrofi.Popliteal fossada reaktif özellikte lenf nodları Ön ve arka çapraz bağ bütünlükleri korunmuştur, sinyal özellikleri normaldir</t>
  </si>
  <si>
    <t>EKLEM İÇİ SIVI MİNİMAL ARTMIŞTIR. MİLİMETRİK PATELLAR OSTEOKONDRAL LEZYONLAR GÖRÜLMEKTEDİR</t>
  </si>
  <si>
    <t>ÖN ÇAPRAZ BAĞDA PARSİYEL ZEDELENME, YA DA VARYATİF ANATOMİYE BAĞLI OLABİLECEK LAKSİTE GÖRÜLMEKTEDİR.</t>
  </si>
  <si>
    <t>İLERİ OSTEOARTRİT BULGULARI MEDİAL MENİSKÜS MASSEREDİR GRADE IV PATELLAR KONDROMALAZİ EKLEM İÇİ SIVI ARTMIŞTIR. EŞLİK EDEN SİNOVYAL HİPERPLAZİ GÖRÜLMEKTEDİR. İNFLAMATUAR ARTROPATİLER ?</t>
  </si>
  <si>
    <t>ANATOMİK BÜTÜNLÜĞÜ KORUNMUŞ ÖN ÇAPRAZ BAĞDA PARSİYEL ZEDELENMEYE, YA DA ANATOMİK VARYASYONA BAĞLI OLABİLECEK ONDÜLASYON GÖRÜLMEKTEDİR</t>
  </si>
  <si>
    <t>ÖN ÇAPRAZ BAĞDA PARSİYEL ZEDELENMEYE, YA DA VARYATİF ANLATMAYA BAĞLI OLABİLECEK ONDÜLASYON GÖRÜLMEKTEDİR</t>
  </si>
  <si>
    <t>SUPRAPATELLAR YAĞ YASTIKÇIĞINDA ÖDEM GÖRÜLMEKTEDİR.  KISA MEDİA PATELLAR PLİKA GÖRÜLMEKTEDİR</t>
  </si>
  <si>
    <t>SUPRAPATELLAR YAĞ YASTIKÇIĞINDA ÖDEM GÖRÜLMEKTEDİR. MEDYAL MENİSKÜS ARKA BOYNUZUNDA GRADE II SİNYAL ARTIŞI GÖRÜLMEKTEDİR. MEDİAL PATELLAR PLİKA GÖRÜLMEKTEDİR. EKLEM İÇİ SIVI MİNİMAL ARTMIŞTIR</t>
  </si>
  <si>
    <t>R,L</t>
  </si>
  <si>
    <t>İZLENEN KEMİK YAPILARDA DİFFÜZ AZALMIŞ T1 - ARTMIŞ  T2 MEDÜLLER SİNYALİ GRADE I PATELLAR KONDROMALAZİ MAKSİMUM BOYUTU VERTİKAL PLANDA 13 MM OLARAK ÖLÇÜLEN TİBİOFİBÜLER GANGLİYON EKLEM İÇİ SIVI ARTMIŞTIR KISA MEDİA PATELLAR PLİKA</t>
  </si>
  <si>
    <t xml:space="preserve">MEDİAL MENİSKÜS KORPUSUNDA KRONİK FLEP TARZINDA YIRTIK, YA DA GEÇİRİLMİŞ OPERASYONA BAĞLI OLABİLECEK VOLÜM KAYBI İZLENMEKTEDİR. MEDİAL KOMPARTMANDA OSTEOARTRİT MEDİAL FEMORAL KONDİL İNFERİOR  YÜZEYİNDE,  MEDİAL TİBİAL PLATODA VE PATELLADA OSTEOKONDRAL LEZYONLAR ARKA ÇAPRAZ BAĞ POSTERİOR KOMŞULUĞUNDA 11 MM MAKSİMUM BOYUTTA SERBEST OSTEOKONDRAL FRAGMAN GRADE III PATELLAR KONDROMALAZİ MAKSİMUM BOYUTU VERTİKAL PLANDA 30 MM OLARAK ÖLÇÜLEN TİBİOFİBÜLER GANGLİYON </t>
  </si>
  <si>
    <t xml:space="preserve">GRADE I PATELLAR KONDROMALAZİ GÖRÜLMEKTEDİR. MEDYAL MENİSKÜS ARKA BOYNUZUNDA GRADE I SİNYAL ARTIŞI GÖRÜLMEKTEDİR.  </t>
  </si>
  <si>
    <t xml:space="preserve">ANATOMİK BÜTÜNLÜĞÜ KORUNMUŞ ÖN ÇAPRAZ BAĞ GREFTİ GÖRÜLMEKTEDİR. </t>
  </si>
  <si>
    <t>BAKER KİST RÜPTÜRÜ GÖRÜLMEKTEDİR. EKLEM İÇİ SIVI MİNİMAL ARTMIŞTIR</t>
  </si>
  <si>
    <t xml:space="preserve">MEDYAL MENİSKÜS ARKA BOYNUZUNDA GRADE II SİNYAL ARTIŞI GÖRÜLMEKTEDİR. EKLEM İÇİ SIVI MİNİMAL ARTMIŞTIR.  </t>
  </si>
  <si>
    <t>MEDİAL MENİSKÜSTE İNTERSTİSYEL YIRTIK VE MENİSKÜS MEDİAL KONTURUNDAN MEDİAL KOLLATERAL LİGAMAN DERİN KOMŞULUĞUNDA SUPERİORA  UZANAN , MAKSİMUM BOYUTU VERTİKAL PLANDA 24 MM OLARAK ÖLÇÜLEN MENİSKAL KİST GRADE II PATELLAR KONDROMALAZİ SUPRAPATELLAR YAĞ YASTIKÇIĞINDA ÖDEM PREPATELLAR BURSİT</t>
  </si>
  <si>
    <t>LATERAL PATELLAR FASETTE GRADE BİR KONDROMALAZİ ALANLARI VE MİLİMETRİK OSTEOKONDRAL LEZYON LATERAL MENİSKÜSTE İNTERSTİSİYEL YIRTIK MEDİAL MENİSKÜS ARKA BOYNUZUNDA GRADE I-II SİNYAL PREPATELLAR BURSİT EKLEM İÇİ SIVI ARTMIŞTIR.</t>
  </si>
  <si>
    <t xml:space="preserve">DİZ EKLEMİ MEDİAL KOMPARTMANIMDA KARŞILIKLI  TOTAL KIKIRDAK KAYBI, EKLEM ARALIĞINDA DARALMA OSTEOFİT OLUŞUMLARI İLE KARAKTERİZE OSTEOARTRİT BULGULARI MEDYAL MENİSKÜSTE İLERİ DEJENERASYON, ARKA KÖKTE PARSİYAL RADİAL YIRTIK VE KORPUSTA PSÖDOEKSTRÜZYON LATERAL MENİSKÜSTE GRADE I DEJENERASYON EKLEM İÇİ SIVI ARTMIŞTIR.SUPRAPATELLAR PLİKA </t>
  </si>
  <si>
    <t>LATERAL MENİSKÜSTE KOVA SAPI TARZINDA YIRTIK GÖRÜLMEKTEDİR. MEDYAL MENİSKÜS ARKA BOYNUZUNDA GRADE I SİNYAL ARTIŞI GÖRÜLMEKTEDİR.</t>
  </si>
  <si>
    <t xml:space="preserve">SUPRAPATELLAR YAĞ YASTIKÇIĞINDA ÖDEM BAKER KİSTİ YÜKSEK POPLİTEAL YERLEŞİMLİ 14 MM MAKSİMUM BOYUTTA LENFADENOPATİYE DÜŞÜNDÜREN YUMUŞAK DOKU LEZYONU </t>
  </si>
  <si>
    <t xml:space="preserve">ÖN ÇAPRAZ BAĞDA KRONİK PARSİYEL ZEDELENMEYİ DÜŞÜNDÜREN BULGULAR </t>
  </si>
  <si>
    <t xml:space="preserve">EKLEM İÇİ SIVI MİNİMAL ARTMIŞTIR. MEDYAL MENİSKÜS ARKA BOYNUZUNDA GRADE I SİNYAL ARTIŞI GÖRÜLMEKTEDİR.  </t>
  </si>
  <si>
    <t xml:space="preserve">EKLEM İÇİ SIVI ARTMIŞTIR. MEDİAL MENİSKÜS ARKA BOYNUZUNDA GRADE III SİNYAL ARTIŞI GRADE II PATELLAR KONDROMALAZİ ARKA ÇAPRAZ BAĞ POSTERİOR  KOMŞULUĞUNDA 17 MM MAKSİMUM BOYUTTA GANGLİYON ,İZLENEN KEMİK YAPILARDA DİFFÜZ - MİNİMAL  AZALMIŞ T1 - ARTMIŞ  T2 </t>
  </si>
  <si>
    <t xml:space="preserve">BİPARTİT PATELLA VARYASYONU MEDYAL MENİSKÜS ARKA BOYNUZUNDA GRADE I SİNYAL ARTIŞI   
SUPRAPATELLAR YAĞ YASTIKÇIĞINDA ÖDEM  PREPATELLAR BURSİT </t>
  </si>
  <si>
    <t xml:space="preserve">EKLEM İÇİ SIVI ARTMIŞTIR. MEDYAL MENİSKÜS ARKA BOYNUZUNDA GRADE I SİNYAL ARTIŞI GÖRÜLMEKTEDİR.  </t>
  </si>
  <si>
    <t xml:space="preserve">EKLEM İÇİ SIVI ARTMIŞTIR.MEDYAL MENİSKÜS ARKA BOYNUZUNDA GRADE II SİNYAL ARTIŞI GÖRÜLMEKTEDİR. KISA MEDİAL PATELLAR PLİKA </t>
  </si>
  <si>
    <t xml:space="preserve">EKLEM İÇİ SIVI MİNİMAL ARTMIŞTIR.  MEDİAL PATELLAR PLİKA GÖRÜLMEKTEDİR. MEDYAL MENİSKÜS ARKA BOYNUZUNDA GRADE I -II SİNYAL ARTIŞI GÖRÜLMEKTEDİR.  İZLENEN KEMİK YAPILARDA DİFFÜZ - MİNİMAL  AZALMIŞ T1 - ARTMIŞ  T2 </t>
  </si>
  <si>
    <t xml:space="preserve">ALL TANISI BİLDİRİLEN HASTADA İZLENEN KEMİK YAPILARDA HASTALIĞIN TUTULUMUNA BAĞLI  OLDUĞU DÜŞÜNÜLEN DİFFÜZ MEDÜLLER SİNYAL DEĞİŞİKLİKLER SOL DİZDE EKLEM İÇİ SIVI ARTMIŞTIR MEDYAL MENİSKÜS ARKA BOYNUZUNDA GRADE I SİNYAL ARTIŞI DİZ EKLEMİ LATERAL KOMŞULUĞUNDA YÜZEYEL VE DERİN YAĞLI DOKUDA 24 MM MAKSİMUM BOYUTTA BİR ALANDA ÖNCELİKLE LOKAL ENFLAMASYONU DÜŞÜNDÜREN SİNYAL DEĞİŞİKLİKLERİ </t>
  </si>
  <si>
    <t xml:space="preserve">MEDYAL MENİSKÜS ARKA BOYNUZUNDA GRADE I SİNYAL ARTIŞI GÖRÜLMEKTEDİR. GRADE I PATELLAR KONDROMALAZİ GÖRÜLMEKTEDİR. SUPRAPATELLAR YAĞ YASTIKÇIĞINDA ÖDEM GÖRÜLMEKTEDİR. BİR DİĞER PATELLAR PLİKA </t>
  </si>
  <si>
    <t xml:space="preserve">KOMPLET ÖN ÇAPRAZ BAĞ RÜPTÜRÜ  GÖRÜLMEKTEDİR. </t>
  </si>
  <si>
    <t>SUPRAPATELLAR YAĞ YASTIKÇIĞINDA ÖDEM</t>
  </si>
  <si>
    <t>EKLEM İÇİ SIVI BELİRGİN ARTMIŞTIR. MEDİAL TİBİAL PLATODA MEDÜLLER ÖDEM MEDYAL MENİSKÜSTE İLERİ DEJENERASYON, ARKA KÖKTE RADİAL YIRTIK VE KORPUSTA PSÖDOEKSTRÜZYON - İNTERSTİSYEL YIRTIK GRADE I PATELLAR KONDROMALAZİ BAKER KİST RÜPTÜRÜ PREPATELLER BURSİTİS SUPRAPATELLAR YAĞ YASTIKÇIĞINDA ÖDEM</t>
  </si>
  <si>
    <t xml:space="preserve">EKLEM İÇİ SIVI ARTMIŞTIR. EŞLİK EDEN SİNOVYAL HİPERPLAZİYİ . İNFLAMATUAR ARTROPATİLER ?MM- GRADE I SİNYAL ARTIŞI </t>
  </si>
  <si>
    <t>KOMPLET ÖN ÇAPRAZ BAĞ RÜPTÜRÜ GÖRÜLMEKTEDİR</t>
  </si>
  <si>
    <t>POPLİTEAL TENDON FEMORAL YAPIŞMA YERİ KOMŞULUĞUNDA TRAKSİYON KİSTİ SUPRAPATELLAR YAĞ YASTIKÇIĞINDA ÖDEM GÖRÜLMEKTEDİR.MEDİAL PATELLAR PLİKA GÖRÜLMEKTEDİR.EKLEM İÇİ SIVI MİNİMAL ARTMIŞTIR</t>
  </si>
  <si>
    <t xml:space="preserve">EKLEM İÇİ SIVI ARTMIŞTIR.İNTERKONDİLER OLUKTA MİLİMETRİK OSTEOKONDRAL LEZYONLAR GÖRÜLMEKTEDİR.MEDYAL MENİSKÜS ARKA BOYNUZUNDA GRADE I SİNYAL ARTIŞI GÖRÜLMEKTEDİR. MEDİAL PATELLAR PLİKA GÖRÜLMEKTEDİR. 
</t>
  </si>
  <si>
    <t xml:space="preserve">MEDİAL MENİSKÜS ARKA KÖKÜNDE MENİSKOKAPSÜLER AYRIŞMA DÜŞÜNDÜREN BULGULAR EKLEM İÇİ SIVI MİNİMAL ARTMIŞTIR. MEDİAL PATELLAR PLİKA İZLENEN KEMİK YAPILARDA DİFFÜZ - MİNİMAL  AZALMIŞ T1 - ARTMIŞ  T2 </t>
  </si>
  <si>
    <t xml:space="preserve">EKLEM İÇİ SIVI ARTMIŞTIR. MEDYAL MENİSKÜS ARKA BOYNUZUNDA GRADE I SİNYAL ARTIŞI GÖRÜLMEKTEDİR. MEDİAL PATELLAR PLİKA </t>
  </si>
  <si>
    <t>EKLEM İÇİ SIVI ARTMIŞTIR.MEDYAL MENİSKÜS ARKA BOYNUZUNDA GRADE II SİNYAL ARTIŞI GÖRÜLMEKTEDİR. MEDİAL PATELLAR PLİKA GÖRÜLMEKTEDİR</t>
  </si>
  <si>
    <t xml:space="preserve">LATERAL FEMORAL KONDİL POSTERİOR YÜZEYİNDE OSTEOKONDRAL LEZYONLAR YÜKSEK POPLİTEAL YERLEŞİMLİ, EN BÜYÜKLERİ 24 MM MAKSİMUM BOYUTTA MUHTEMEL GANGLİYONLAR </t>
  </si>
  <si>
    <t xml:space="preserve">PATELLAR OSTEOKONDRAL LEZYONLAR </t>
  </si>
  <si>
    <t xml:space="preserve">EKLEM İÇİ SIVI ARTMIŞTIR. MEDİAL KOLLATERAL LİGAMANDA GRADE I ZEDELENME BULGULARI MEDYAL MENİSKÜS ARKA BOYNUZUNDA DEJENERASYON VE ALT MENİSKAL YÜZE UZANAN YIRTIK ARKA ÇAPRAZ BAĞ YAPIŞMA YERİ KOMŞUNDA PROKSİMAL TİBİADA TRAKSİYON KİSTLERİ </t>
  </si>
  <si>
    <t xml:space="preserve">MEDYAL MENİSKÜS ARKA BOYNUZUNDA GRADE I SİNYAL ARTIŞI EKLEM İÇİ SIVI MİNİMAL ARTMIŞTIR.SUPRAPATELLAR PLİKA </t>
  </si>
  <si>
    <t>ÖN ÇAPRAZ BAĞ FEMORAL YAPIŞMA YERİNDE İLERİ PARSİYEL - KOMPLET RÜPTÜR DÜŞÜNDÜREN BULGULAR</t>
  </si>
  <si>
    <t xml:space="preserve">PATELLA ALTA, PATELLAR OSTEOKONDRAL LEZYONLAR VE ÇEVRELEYEN MEDÜLLER ÖDEM </t>
  </si>
  <si>
    <t>ÖN ÇAPRAZ BAĞDA İLERİ PARSİYEL ZEDELENMEYİ DÜŞÜNDÜREN BULGULAR İZLENMEKTEDİR</t>
  </si>
  <si>
    <t>PATELLAR OSTEOKONDRAL LEZYONLAR VE ÇEVRELEYEN MEDÜLLER ÖDEM İZLENEN KEMİK YAPILARDA DİFFÜZ - MİNİMAL  AZALMIŞ T1 - ARTMIŞ  T2 EKLEM İÇİ SIVI MİNİMAL ARTMIŞTIR GRADE I PATELLAR KONDROMALAZİ MEDYAL MENİSKÜS ARKA BOYNUZUNDA GRADE I SİNYAL ARTIŞI PREPATELLAR BURSİT PES ANSERİNUS BURSİTİ SUPRAPATELLAR YAĞ YASTIKÇIĞINDA ÖDEM</t>
  </si>
  <si>
    <t xml:space="preserve"> Eklem içi sıvı artmış olup, hematom izlenmedi.Lateral menisküste horizontal yırtık </t>
  </si>
  <si>
    <t xml:space="preserve">Eklem içi sıvı artmıştır.Hoffa yağ yastıkcığı posteriorda en büyüğü 3 cm çaplı ödemli yağ dokusu ya da  serbest kıkırdak parçacıklarına ait olabilecek görünüm  Patella inferior kesiminde kıkırdak defekti mevcuttur. </t>
  </si>
  <si>
    <t xml:space="preserve">PATELLOFEMORAL OSTEOKONDRAL LEZYONLAR </t>
  </si>
  <si>
    <t>TOTAL DİZ PROTEZİ İZLENMEKTEDİR</t>
  </si>
  <si>
    <t>EKLEM İÇİ SIVI ARTMIŞTIR. GRADE III PATELLAR KONDROMALAZİ VE ÇEVRELEYEN MEDÜLLER ÖDEM GÖRÜLMEKTEDİR</t>
  </si>
  <si>
    <t xml:space="preserve">SAĞ UYLUK LATERALDE YAĞLI DOKUDA DİFFÜZ VOLÜM ARTIŞI DİZ ANTERİOR DÜZEYDE CİLTALTI YERLEŞİMLİ  1.5 CM ÇAPA ERİŞEN BİRKAÇ ADET LİPOM İZLENEN KEMİK YAPILARDA DİFFÜZ - MİNİMAL  AZALMIŞ T1 - ARTMIŞ  T2 </t>
  </si>
  <si>
    <t xml:space="preserve">EKLEM İÇİ SIVI ARTMIŞTIR. MEDYAL MENİSKÜS ARKA BOYNUZUNDA GRADE I SİNYAL ARTIŞI YÜKSEK POPLİTEAL YERLEŞİMLİ 14X7 MM MAKSİMUM BOYUTTA MUHTEMEL LENF NODU </t>
  </si>
  <si>
    <t xml:space="preserve">Medial menisküs posterior hornd grade 1 sinyal artışı Ön ve arka çapraz bağ bütünlükleri korunmuştur, sinyal özellikleri normaldir. Popliteal fossada reaktif özellikte subsantimetrik lenf nodları </t>
  </si>
  <si>
    <t>femoral anteversiyo açısı ölçülmesi Femur anterversiyon açıları sağda 25, solda 15 derece olarak ölçüldü</t>
  </si>
  <si>
    <t xml:space="preserve">MEDYAL MENİSKÜS ARKA BOYNUZUNDA GRADE I SİNYAL ARTIŞI  SUPRAPATELLAR YAĞ YASTIKÇIĞINDA ÖDEM YÜKSEK HOPİTAL YERLEŞİMLİ, MAKSİMUM BOYUTU VERTİKAL PLANDA 36 MM OLARAK ÖLÇÜLEN , GANGLİYON DÜŞÜNDÜREN LEZYON </t>
  </si>
  <si>
    <t>EKLEM İÇİ SIVI ARTMIŞTIR. MEDYAL MENİSKÜS ARKA BOYNUZUNDA GRADE I SİNYAL ARTIŞI GÖRÜLMEKTEDİR.  SUPRAPATELLAR YAĞ YASTIKÇIĞINDA ÖDEM GÖRÜLMEKTEDİR.  KISA MEDİAL PATELLAR PLİKA</t>
  </si>
  <si>
    <t xml:space="preserve">EKLEM İÇİ SIVI MİNİMAL ARTMIŞTIR.  MEDYAL MENİSKÜS ARKA BOYNUZUNDA GRADE I SİNYAL ARTIŞI SUPRAPATELLAR YAĞ YASTIKÇIĞINDA MİNİMAL ÖDEM GÖRÜLMEKTEDİR.  </t>
  </si>
  <si>
    <t xml:space="preserve">EKLEM İÇİ SIVI ARTMIŞTIR. MEDYAL MENİSKÜS ARKA BOYNUZUNDA GRADE I SİNYAL ARTIŞI GÖRÜLMEKTEDİR. GRADE I PATELLAR KONDROMALAZİ GÖRÜLMEKTEDİR. SUPRAPATELLAR YAĞ YASTIKÇIĞINDA ÖDEM GÖRÜLMEKTEDİR.  </t>
  </si>
  <si>
    <t xml:space="preserve">EKLEM İÇİ SIVI MİNİMAL ARTMIŞTIR.  MEDYAL MENİSKÜS ARKA BOYNUZUNDA GRADE I SİNYAL ARTIŞI GÖRÜLMEKTEDİR. </t>
  </si>
  <si>
    <t>EKLEM İÇİ SIVI MİNİMAL ARTMIŞTIR. MEDİAL PATELLAR PLİKA GÖRÜLMEKTEDİR.</t>
  </si>
  <si>
    <t>EKLEM İÇİ SIVI MİNİMAL ARTMIŞTIR.SUPRAPATELLAR YAĞ YASTIKÇIĞINDA ÖDEM GÖRÜLMEKTEDİR.  MEDYAL MENİSKÜS ARKA BOYNUZUNDA GRADE I SİNYAL ARTIŞI GÖRÜLMEKTEDİR</t>
  </si>
  <si>
    <t xml:space="preserve">EKLEM İÇİ SIVI MİNİMAL ARTMIŞTIR. PATELLADA OSTEOKONDRAL LEZYONLAR VE ÇEVRELEYEN MEDÜLLER ÖDEM GÖRÜLMEKTEDİR. MEDYAL MENİSKÜS ARKA BOYNUZUNDA GRADE I SİNYAL ARTIŞI GÖRÜLMEKTEDİR.  </t>
  </si>
  <si>
    <t>EKLEM İÇİ SIVI ARTMIŞTIR.MEDYAL MENİSKÜS ARKA BOYNUZUNDA GRADE II SİNYAL ARTIŞI GÖRÜLMEKTEDİR.MEDİAL PATELLAR PLİKA GÖRÜLMEKTEDİR</t>
  </si>
  <si>
    <t>EKLEM İÇİ SIVI ARTMIŞTIR.İNTERKONDİLER OLUKTA OSTEOKONDRAL LEZYONLAR VE ÇEVRELEYEN MEDÜLLER ÖDEM GÖRÜLMEKTEDİR.MEDİAL MENİSKÜS ARKA BOYNUZUNDA İNTERSTİSYEL YIRTIK GÖRÜLMEKTEDİR.KISA MEDİAL PATELLAR PLİKA GÖRÜLMEKTEDİR</t>
  </si>
  <si>
    <t xml:space="preserve">EKLEM İÇİ SIVI ARTMIŞTIR. PATELLOFEMORAL OSTEOKONDRAL LEZYONLAR GÖRÜLMEKTEDİR.MEDYAL MENİSKÜS ARKA BOYNUZUNDA GRADE I SİNYAL ARTIŞI GÖRÜLMEKTEDİR. SUPRAPATELLAR YAĞ YASTIKÇIĞINDA ÖDEM GÖRÜLMEKTEDİR.  </t>
  </si>
  <si>
    <t xml:space="preserve">HAREKET ARTEFAKTLARI GÖRÜLMEKTEDİR. EKLEM İÇİ SIVI ARTMIŞTIR. MEDYAL MENİSKÜS ARKA BOYNUZUNDA GRADE II SİNYAL ARTIŞI GÖRÜLMEKTEDİR.  SUPRAPATELLAR YAĞ YASTIKÇIĞINDA ÖDEM GÖRÜLMEKTEDİR.  </t>
  </si>
  <si>
    <t xml:space="preserve">MEDYAL MENİSKÜS ARKA BOYNUZUNDA GRADE I SİNYAL ARTIŞI GÖRÜLMEKTEDİR. SUPRAPATELLAR YAĞ YASTIKÇIĞINDA ÖDEM GÖRÜLMEKTEDİR.  </t>
  </si>
  <si>
    <t xml:space="preserve">GASTROKİNEMİUS ADELESİ LATERAL BAŞI FEMORAL YAPIŞMA YERİ KOMŞULUĞUNDA KAS İÇERİSİNDE T2 SİNYAL ARTIŞI STRAIN?MEDYAL MENİSKÜS ARKA BOYNUZUNDA GRADE II SİNYAL ARTIŞI GÖRÜLMEKTEDİR. SUPRAPATELLAR YAĞ YASTIKÇIĞINDA ÖDEM GÖRÜLMEKTEDİR.  </t>
  </si>
  <si>
    <t xml:space="preserve">EKLEM İÇİ SIVI MİNİMAL ARTMIŞTIR. MEDYAL MENİSKÜS ARKA BOYNUZUNDA GRADE I SİNYAL ARTIŞI GÖRÜLMEKTEDİR. KISA MEDİAL PATELLAR PLİKA GÖRÜLMEKTEDİR. </t>
  </si>
  <si>
    <t xml:space="preserve">Medial menisküste grade II sinyal artışı </t>
  </si>
  <si>
    <t xml:space="preserve">HAREKET ARTEFAKTLARI GÖRÜLMEKTEDİR.LATERAL MENİSKÜS ÖN BOYNUZUNDA İNTERSTİSYEL YIRTIK VE HOFFA YAĞ YASTIĞIYLA ÖN ÇAPRAZ BAĞ ARASINDA MENİSKAL KİSTLER GÖRÜLMEKTEDİR. EKLEM İÇİ SIVI MİNİMAL ARTMIŞTIR. GRADE I PATELLAR KONDROMALAZİ GÖRÜLMEKTEDİR. KISA MEDİAL PATELLAR PLİKA GÖRÜLMEKTEDİR. SUPRAPATELLAR YAĞ YASTIKÇIĞINDA ÖDEM GÖRÜLMEKTEDİR.  </t>
  </si>
  <si>
    <t xml:space="preserve">Grade 4 kondromalazi patellA,Medial patellar retinakulumda hafif T2 sinyal artışı .Ön ve arka çapraz bağ bütünlükleri korunmuştur, sinyal özellikleri normaldir. </t>
  </si>
  <si>
    <t>, Alveolar rabdomyosarkom tanılı Sağ femur distal metafizde kemik iliği sinyali artmış ve heterojen görünümdedir</t>
  </si>
  <si>
    <t>SUPRAPATELLAR YAĞ YASTIKÇIĞINDA ÖDEM GÖRÜLMEKTEDİR</t>
  </si>
  <si>
    <t>MEDYAL MENİSKÜS ARKA BOYNUZUNDA GRADE I SİNYAL ARTIŞI GÖRÜLMEKTEDİR</t>
  </si>
  <si>
    <t xml:space="preserve">EKLEM İÇİ SIVI MİNİMAL ARTMIŞTIR. KISA MEDİAL PATELLAR PLİKA GÖRÜLMEKTEDİR. </t>
  </si>
  <si>
    <t xml:space="preserve">Anterior çapraz bağda parsiyel zedelenmeye ya da mukoid dejenerasyona bağlı olabilecek görünüm mevcuttur. </t>
  </si>
  <si>
    <t>TETKİK METALİK ARTEFEAKTLAR NEDENİ İLE NET DEĞERLENDİRİLEMEMEKTEDİR. ocd  nedeniyle opere edilen hasta</t>
  </si>
  <si>
    <t xml:space="preserve">Eklem içi sıvı artmıştır.Medial kollateral ligamanda grade I I sinyal artışı görülmektedir.Medyal menisküs arka boynuzunda grade I sinyal artışı görülmektedir. Patella alta görülmektedir. </t>
  </si>
  <si>
    <t xml:space="preserve">Eklem içi sıvı belirgin artmıştır. Nodüler tarzında sinovyal hiperplazi Baker kisti </t>
  </si>
  <si>
    <t>ACL komşuluğunda maksimum boyutu 10 mm olarak ölçülen ganglion kisti ACL' de ganliyona sekonder ya da parsiyel zedelenmeye bağlı olabilecek ondülan görünüm</t>
  </si>
  <si>
    <t>ACL de ileri parsiyal-komplet rüptür izlendi</t>
  </si>
  <si>
    <t xml:space="preserve">EKLEM İÇİ SIVI ARTMIŞTIR.OSTEOARTRİT BULGULARI GÖRÜLMEKTEDİR.MEDYAL MENİSKÜSTE İLERİ DEJENERASYON, ARKA KÖKTE RADİAL YIRTIK VE KORPUSTA PSÖDOEKSTRÜZYON MEDİAL FEMORAL KONDİL SUPERİOR KESİMİNDE KONDROİD KÖKENLİ OLDUĞU DÜŞÜNÜLEN MEDÜLLER  LEZYON BAKER KİSTİ </t>
  </si>
  <si>
    <t xml:space="preserve">LATERAL MENİSKÜSTE KRONİK FLEP TARZINDA YIRTIK, YA DA GEÇİRİLMİŞ OPERASYONA BAĞLI OLABİLECEK VOLÜM KAYBI MEDYAL MENİSKÜS ARKA BOYNUZUNDA GRADE I SİNYAL ARTIŞI MEDİAL VE LATERAL KOMPARTMANLARDA ERKEN OSTEOARTRİT MEDİAL FEMORAL KONDİL İNFERİOR, LATERAL TİBİAL PLATO SUPERİOR YÜZEYLERİNDE SUBKONDRAL KİSTLER PREPATELLAR BURSİT </t>
  </si>
  <si>
    <t xml:space="preserve">EKLEM İÇİ SIVI MİNİMAL ARTMIŞTIR. PATELLA ALTA VE GRADE III PATELLAR KONDROMALAZİ GÖRÜLMEKTEDİR.MEDYAL MENİSKÜS ARKA BOYNUZUNDA GRADE I SİNYAL ARTIŞI GÖRÜLMEKTEDİR.SUPRAPATELLAR YAĞ YASTIKÇIĞINDA ÖDEM GÖRÜLMEKTEDİR.    
</t>
  </si>
  <si>
    <t xml:space="preserve">HAREKET ARTEFAKTLARI GÖRÜLMEKTEDİR.EKLEM İÇİ SIVI ARTMIŞTIR.DİSTAL FEMUR VE PROKSİMAL TİBİADA TRABEKÜLER KEMİK HASARI - MEDÜLLER ÖDEM GÖRÜLMEKTEDİR.İNTERKONDİLER OLUKTA  MİLİMETRİK OSTEOKONDRAL LEZYONLAR GÖRÜLMEKTEDİR. </t>
  </si>
  <si>
    <t xml:space="preserve">Lateral menisküs arka boynuzda kronik plak tarzı yırtık ya da geçirilmiş operasyona bağlı olabilecek volüm kaybı izlenmektedir. Eklem içi sıvı artmıştır.
Diz posterior kesimde medialde 5 cm çaplı Baker kisti </t>
  </si>
  <si>
    <t xml:space="preserve">Eklem içi minimal sıvı artışı </t>
  </si>
  <si>
    <t>Eklem içi sıvı minimal artmıştır. Menisküsler doğal değerlendirildi</t>
  </si>
  <si>
    <t>Femur distal metafizde posterior korteksle ilişkili düzensiz sınırlı, çevresindeki kartilajı düzensiz olarak görülen ve heterojen kemik iliği sinyal değişikliklerinin eşlik ettiği kitle lezyon egzositos zemininde malign dejenerasyonu ?</t>
  </si>
  <si>
    <t xml:space="preserve">BELİRGİN OSTEOARTRİT BULGULARI GÖRÜLMEKTEDİR. PROKSİMAL TİBİADA MEDÜLLER ÖDEM GÖRÜLMEKTEDİR.MEDYAL MENİSKÜSTE İLERİ DEJENERASYON, ARKA KÖKTE RADİAL YIRTIK VE KORPUSTA PSÖDOEKSTRÜZYON GÖRÜLMEKTEDİR. GRADE III PATELLAR KONDROMALAZİ GÖRÜLMEKTEDİR.EKLEM İÇİ SIVI ARTMIŞTIR. EKLEM İÇİ SERBEST OSTEOKONDRAL FRAGMANLAR İZLENMEKTEDİR. </t>
  </si>
  <si>
    <t>İLERİ PARSİYEL - KOMPLET ÖN ÇAPRAZ BAĞ RÜPTÜRÜ</t>
  </si>
  <si>
    <t xml:space="preserve"> BELİRGİN SIVI ARTIŞI VE EŞLİK EDEN SİNOVYAL HİPERPLAZİ GÖRÜLMEKTEDİR. ENFEKSİYÖZ VE İNFLAMATUAR  ARTROPATİLER ?</t>
  </si>
  <si>
    <t>HAREKET ARTEFAKTLARI GÖRÜLMEKTEDİR. OSTEOARTRİT BULGULARI GÖRÜLMEKTEDİR. 
HER İKİ FEMUR KONDİLİNDE OSTEOKONDRAL LEZYONLAR GÖRÜLMEKTEDİR.EKLEM İÇİ SIVI ARTMIŞTIR. EKLEM İÇİ SERBEST OSTEOKONDRAL PARÇACIKLARİZLENMEKTEDİR. MEDİAL MENİSKÜS KORPUSUNDA KRONİK FLEP TARZINDA YIRTIK, YA DA GEÇİRİLMİŞ OPERASYONA BAĞLI OLABİLECEK VOLÜM KAYBI İZLENMEKTEDİR</t>
  </si>
  <si>
    <t xml:space="preserve">Ön çapraz bağ femoral yapışma yerinde ileri parsiyel rüptür düşündürür bulgular </t>
  </si>
  <si>
    <t>GRADE IV PATELLAR KONDROMALAZİ GÖRÜLMEKTEDİR. PATELLOFEMORAL OSTEOKONDRAL LEZYONLAR GÖRÜLMEKTEDİR. MEDYAL MENİSKÜS ARKA BOYNUZUNDA GRADE I SİNYAL ARTIŞI GÖRÜLMEKTEDİR</t>
  </si>
  <si>
    <t xml:space="preserve">GRADE III PATELLAR KONDROMALAZİ VE PATALLER OSTEOKONDRAL LEZYONLAR GÖRÜLMEKTEDİR.  MEDYAL MENİSKÜS ARKA BOYNUZUNDA GRADE I SİNYAL ARTIŞI GÖRÜLMEKTEDİR.SUPRAPATELLAR YAĞ YASTIKÇIĞINDA ÖDEM GÖRÜLMEKTEDİR.  </t>
  </si>
  <si>
    <t xml:space="preserve">Patellofemoral ve tibiofemoral eklemlerde belirgin dejeneratif değişiklikler, yer yer kıkırdak kaybı, kemik yüzeylerde subkondral kistik alanlar ve eklem içerisinde hemosiderin birikimi  hemofilik artropati ?Medial ve lateral menisküs massere </t>
  </si>
  <si>
    <t xml:space="preserve">GRADE III PATELLAR KONDROMALAZİ VE PATELLOFEMORAL  OSTEOKONDRAL LEZYONLAR GÖRÜLMEKTEDİR.EKLEM İÇİ SIVI MİNİMAL ARTMIŞTIR.İZLENEN KEMİK YAPILARDA DİFFÜZ - MİNİMAL  AZALMIŞ T1 - ARTMIŞ  T2 </t>
  </si>
  <si>
    <t xml:space="preserve">GRADE I PATELLAR KONDROMALAZİ GÖRÜLMEKTEDİR. SUPRAPATELLAR YAĞ YASTIKÇIĞINDA ÖDEM GÖRÜLMEKTEDİR.İZLENEN KEMİK YAPILARDA DİFFÜZ - MİNİMAL  AZALMIŞ T1 - ARTMIŞ  T2 </t>
  </si>
  <si>
    <t>DİZ EKLEMİ MEDİAL VE PATELLOFEMORAL KOMPARTMANLARINDA OSTEOARTRİT BULGULARI GÖRÜLMEKTEDİR.EKLEM İÇİ SIVI ARTMIŞTIR. EKLEM İÇİ SERBEST OSTEOKONDRAL PARÇACIKLAR GÖRÜLMEKTEDİR.MEDİAL MENİSKÜS KORPUSUNDA KRONİK FLEP TARZINDA YIRTIK, YA DA GEÇİRİLMİŞ OPERASYONA BAĞLI OLABİLECEK VOLÜM KAYBI İZLENMEKTEDİR. DİZ EKLEMİ POSTEROMEDYAL KESİMİNDEN İNFERİORA UZANAN, GANGLİYON</t>
  </si>
  <si>
    <t>şahin tahsin</t>
  </si>
  <si>
    <t xml:space="preserve">MEDYAL MENİSKÜS ARKA BOYNUZUNDA GRADE I SİNYAL ARTIŞI GÖRÜLMEKTEDİR.  PREPATELLAR BURSİT GÖRÜLMEKTEDİR. 
</t>
  </si>
  <si>
    <t xml:space="preserve">MEDYAL VE LATERAL MENİSKÜSTE GRADE I SİNYAL ARTIŞI GÖRÜLMEKTEDİR.EKLEM İÇİ SIVI MİNİMAL ARTMIŞTIR.SUPRAPATELLAR YAĞ YASTIKÇIĞINDA ÖDEM GÖRÜLMEKTEDİR.GRADE I PATELLAR KONDROMALAZİ GÖRÜLMEKTEDİR.MEDİAL KOLLATERAL LİGAMANDA KRONİK PARSİYEL ZEDELENMEYİ BAĞLI OLABİLECEK KALINLAŞMA İZLENMEKTEDİR. </t>
  </si>
  <si>
    <t xml:space="preserve">MEDİAL VE LATERAL MENİSKÜSTE GRADE I DEJENERASYON GÖRÜLMEKTEDİR.SUPRAPATELLAR YAĞ YASTIKÇIĞINDA ÖDEM GÖRÜLMEKTEDİR.  </t>
  </si>
  <si>
    <t xml:space="preserve">LATERAL FEMORAL KONDİL VE LATERAL TİBİAL PLATO POSTERİOR KESİMLERİNDE TRABEKÜLER KEMİK HASARI - MEDÜLLER ÖDEM </t>
  </si>
  <si>
    <t xml:space="preserve">EKLEM İÇİ SIVI ARTMIŞTIR. GRADE IV PATELLAR KONDROMALAZİ VE PATELLOFEMORAL OSTEOKONDRAL LEZYONLAR GÖRÜLMEKTEDİR.  MEDYAL VE LATERAL MENİSKÜSTE GRADE 1  SİNYAL ARTIŞI GÖRÜLMEKTEDİR. </t>
  </si>
  <si>
    <t xml:space="preserve">GRADE I PATELLAR KONDROMALAZİ GÖRÜLMEKTEDİR.  MEDYAL MENİSKÜS ARKA BOYNUZUNDA GRADE I SİNYAL ARTIŞI GÖRÜLMEKTEDİR.  
</t>
  </si>
  <si>
    <t>Dolaşım sisteminin diğer ve tanımlanmamış bozuklukları SOLDA KRURAL BÖLGEDE SELÜLİT BULGULARI GÖRÜLMEKTEDİR</t>
  </si>
  <si>
    <t xml:space="preserve">Kaondroblastom nedeniyle opere olguda femur distal kesiminde operasyona sekonder tespit materyalleri </t>
  </si>
  <si>
    <t>İNKOMPLET DİSKOİD MORFOLOJİDEIKİ LATERAL MENİSKÜSTE İNTERSTİSYEL VE ALT - ÜST MENİSKAL YÜZEYLERE ULAŞAN YIRTIKLAR MENİSKAL KİST MEDYAL MENİSKÜS ARKA BOYNUZUNDA GRADE II-III SİNYAL ARTIŞI GÖRÜLMEKTEDİR. EKLEM İÇİ SIVI MİNİMAL ARTMIŞTIR.KISA MEDİAL PATELLAR PLİKA GÖRÜLMEKTEDİR</t>
  </si>
  <si>
    <t xml:space="preserve">ÖN ÇAPRAZ BAĞDA PARSİYEL ZEDELENME, YA DA ANATOMİK VARYASYONA BAĞLI OLABİLECEK BULGULAR GÖRÜLMEKTEDİR. </t>
  </si>
  <si>
    <t>SUPRAPATELLAR YAĞ YASTIKÇIĞINDA ÖDEM GÖRÜLMEKTEDİR.  MEDYAL MENİSKÜS ARKA BOYNUZUNDA GRADE I SİNYAL ARTIŞI GÖRÜLMEKTEDİR</t>
  </si>
  <si>
    <t>SUPRAPATELLAR YAĞ YASTIKÇIĞINDA ÖDEM GÖRÜLMEKTEDİR. KISA MEDİAL PATELLAR PLİKA GÖRÜLMEKTEDİR</t>
  </si>
  <si>
    <t xml:space="preserve">MEDYAL MENİSKÜS ARKA BOYNUZUNDA GRADE I SİNYAL ARTIŞI GÖRÜLMEKTEDİR. EKLEM İÇİ SIVI MİNİMAL ARTMIŞTIR. İZLENEN KEMİK YAPILARDA DİFFÜZ - MİNİMAL  AZALMIŞ T1 - ARTMIŞ  T2 </t>
  </si>
  <si>
    <t>GRADE I PATELLAR KONDROMALAZİ GÖRÜLMEKTEDİR. EKLEM İÇİ SIVI MİNİMAL ARTMIŞTIR</t>
  </si>
  <si>
    <t xml:space="preserve">GRADE II PATELLAR KONDROMALAZI GÖRÜLMEKTEDIR.MEDYAL MENİSKÜS ARKA BOYNUZUNDA GRADE I SİNYAL ARTIŞI GÖRÜLMEKTEDİR. EKLEM IÇI SIVI MINIMAL ARTMISTIR.KISA MEDIAL PATELLAR PLIKA GÖRÜLMEKTEDIR.IZLENEN KEMIK YAPILARDA DIFFÜZ - MINIMAL  AZALMIS T1 - ARTMIS  T2 </t>
  </si>
  <si>
    <t xml:space="preserve">SUPRAPATELLAR YAĞ YASTIKÇIĞINDA ÖDEM -L/ normal </t>
  </si>
  <si>
    <t xml:space="preserve">PATELLA ALTA GÖRÜLMEKTEDİR. SUPRAPATELLAR YAĞ YASTIKÇIĞINDA MİNİMAL ÖDEM GÖRÜLMEKTEDİR. </t>
  </si>
  <si>
    <t xml:space="preserve">GRADE I PATELLAR KONDROMALAZİ GÖRÜLMEKTEDİR. EKLEM İÇİ SIVI MİNİMAL ARTMIŞTIR.  </t>
  </si>
  <si>
    <t xml:space="preserve">EKLEM İÇİ SIVI ARTMIŞTIR. MEDİAL FEMORAL KONDİL İNFERİOR YÜZEYİNDE VE PATELLADA OSTEOKONDRAL LEZYONLAR GÖRÜLMEKTEDİR. GRADE III PATELLAR KONDROMALAZİ GÖRÜLMEKTEDİR. SUPRAPATELLAR YAĞ YASTIKÇIĞINDA ÖDEM GÖRÜLMEKTEDİR. İZLENEN KEMİK YAPILARDA DİFFÜZ - MİNİMAL  AZALMIŞ T1 - ARTMIŞ  T2 </t>
  </si>
  <si>
    <t>EKLEM İÇİ SIVI MİNİMAL ARTMIŞTIR.  MEDYAL MENİSKÜS ARKA BOYNUZUNDA GRADE I SİNYAL ARTIŞI GÖRÜLMEKTEDİR.  -R NORMALLLLL</t>
  </si>
  <si>
    <t xml:space="preserve">MEDİAL MENİSKÜS ARKA KÖKÜNDE PARSİYEL RADİAL YIRTIK VE KORPUSTA DEJENERASYON - PSÖDOEKSTRÜZYON GÖRÜLMEKTEDİR. LATERAL MENİSKÜS ANTERİOR BOYNUZUNDA GRADE I MENİSKOPATİ İLE UYUMLU SİNYAL ARTIŞI MEVCUTTUR.LATERAL FEMORAL KONDİL POSTERİOR YÜZEYİNDE MİLİMETRİK OSTEOKONDRAL LEZYONLAR GÖRÜLMEKTEDİR. BAKER KİSTİ VE YÜKSEK POPLİTEAL YERLEŞİMLİ GANGLİYONLAR SUPRAPATELLAR YAĞ YASTIKÇIĞINDA ÖDEM GÖRÜLMEKTEDİR. 
</t>
  </si>
  <si>
    <t xml:space="preserve">İzlenen kemik yapılarda diffüz - minimal  azalmış T1 - artmış  T2 Medial menisküs arka boynuzunda grade bir meniskopati ile uyumlu sinyal artışı izlenmektedir. </t>
  </si>
  <si>
    <t>Belirgin patolojik bulgu saptanmadı</t>
  </si>
  <si>
    <t xml:space="preserve">Her iki diz ekleminde ileri derecede osteoartrit bulguları izlenmektedir. Her iki femur medial kondil ve tibia medial platoda deforme görünüm izlenmektedir. Sağ tibia proksimal metafizde stres kırığına ait bulgular görülmektedir. Cilt ciltaltı yumuşak dokularda ödem izlenmektedir. </t>
  </si>
  <si>
    <t xml:space="preserve">Eklem içi sıvı artmıştır. Medial ve lateral menisküs arka boynuzunda grade I meniskopati ile uyumlu sinyal artışı izlenmektedir. Tibiofibüler eklemde 1 cm çaplı ganglion ile uyumlu olabilecek kistik yapı mevcuttur. AVN lehine bulgu saptanmadı. </t>
  </si>
  <si>
    <t xml:space="preserve">Diz ekleminde total protez izlenmiş </t>
  </si>
  <si>
    <t xml:space="preserve">Diz posteriorunda kitle tarif edilen olguda; güncel MR incelemede belirgin kitlesel lezyon ayırt edilmedi. Medial menisküs arka boynuzunda grade I meniskopati ile uyumlu sinyal artışı mevcuttur. </t>
  </si>
  <si>
    <t xml:space="preserve">Normal sınırlarda </t>
  </si>
  <si>
    <t xml:space="preserve">Suprapatellar yağ yastıkçığında ödem izlenmektedir. Eklem içi sıvı minimal artmıştır.  Medial menisküs arka boynuzunda grade I meniskopati ile uyumlu </t>
  </si>
  <si>
    <t>Eklem içi sıvı artmıştır. Medial menisküs arka boynuzda interstisyal yırtık izlenmektedir. Tibia platoda traksiyon kistine ait olabilecek bulgular görülmektedir. Suprapatellar yağ yastıkçığında ödem mevcuttur</t>
  </si>
  <si>
    <t>ACL' de parsiyel yırtık ya da mukoid dejenerasyon ait bulgular mevcuttur</t>
  </si>
  <si>
    <t xml:space="preserve">Medial menisküs arka boynuzunda grade 2 meniskopati ile uyumlu sinyal artışı mevcuttur. Eklem içi sıvı minimal artmıştır. Suprapatellar yağ yastıkçığında ödem bulguları mevcuttur. </t>
  </si>
  <si>
    <t xml:space="preserve">Diz ekleminde  tüm kompartmanlarda kıkırdak kayb, eklem arası mesafesi azalma, subkondral kistler ve ekleme komşu kemik yüzlerde medüller ödem hemofilik artropati  Menisküslerde ileri dejenerasyon </t>
  </si>
  <si>
    <t xml:space="preserve"> Patellofemoral erken osteoartrit bulguları düşündürür görünüm izlenmektedir. Patellada osteokondral lezyon mevcuttur. Suprapatellar yağ yastıkçığında ödem bulguları izlenmiştir. prepatellar alanda yağlı doku içerisinde 7x6 mm boyutlu T2 sinyal artışı gösteren alan mevcuttur. Ödeme ait olabileceği gibi sinoviyal kitle ?</t>
  </si>
  <si>
    <t xml:space="preserve">Femur medial kondil kırığı nedeniyle operasyonu bulunan olguda bu lokalizasyonda metalik fiksasyon materyalleri mevcuttur. PCL  rüptür Lateral menisküs korpusunda milimetrik vertikal yırtık görülmektedir. Tibia medial platoda medüller ödem izlenmektedir. Eklem içi sıvı artmıştır. Suprapatellar pilika </t>
  </si>
  <si>
    <t xml:space="preserve">Diz protezi bulunan olguda </t>
  </si>
  <si>
    <t xml:space="preserve">Diz ekleminde  tüm kompartmanlarında osteoartrit bulguları izlenmektedir. Eklem içi sıvı minimal artmıştır. Popliteal fossada Baker kisti izlenmektedir. Patellada grade IV kondromalezi mevcuttur. 
Medial ve lateral menisküste interstisyel yırtık ile uyumlu bulgular görülmektedir. 
Tibia platoda traksiyon kisti ile uyumlu olabilecek bulgular mevcuttur. </t>
  </si>
  <si>
    <t xml:space="preserve">medial patellar retinakulumda zedelenme bulguları güncel incelemede gerilemiştir. EKLEM İÇİ SIVI MİNİMAL ARTMIŞTIR. </t>
  </si>
  <si>
    <t>Femoral ve tibial eklem kıkırdaklarında incelme mevcuttur. Eklem ara mesafesi azalmıştır. Femoral kondillerde RA tutulumla sekonder rezorpsiyon alanları izlenmektedir. Medial menisküs arka boynuzunda meniskopati ile uyumlu grade sinyal artışı mevcuttur.</t>
  </si>
  <si>
    <t xml:space="preserve">Kısa patellar medial plika.
</t>
  </si>
  <si>
    <t xml:space="preserve">Anterior krusiat ligamanda ileri parsiyel rüptür </t>
  </si>
  <si>
    <t xml:space="preserve">Medial menisküste grade 2 meniskopati ile uyumlu sinyal artışı mevcuttur. </t>
  </si>
  <si>
    <t xml:space="preserve">Solda proksimal tibiada fraktür sekeli olduğu düşünülen değişiklik izlendi.Solda medial menisküste intertisyel yırtık izlendi.Patellada grade IV kondromalazi ile uyumlu görünüm mevcuttur. Ayrıca patellar kostokondral lezyon izlenmektedir. Eklem içi sıvı artmıştır. </t>
  </si>
  <si>
    <t xml:space="preserve">Patellada grade I kondromalezi ile uyumlu görünüm izlendi. Ayrıca patellar osteokondral lezyon izlenmektedir.Suprapatellar plika izlenmektedir. Eklem içi sıvı artmıştır. </t>
  </si>
  <si>
    <t xml:space="preserve">MEDİAL KOLLATERAL LİGAMANDA GRADE I ZEDELENME BULGULARI İZLENMEKTEDİR PATELLOFEMORAL OSTEOKONDRAL LEZYONLAR GÖRÜLMEKTEDİR. MM-ARKA BOYNUZUNDA GRADE I SİNYAL ARTIŞI GÖRÜLMEKTEDİR. YÜKSEK POPLİTEAL YERLEŞİMLİ LENF NODLARI GÖRÜLMEKTEDİR. 
MEDİAL PATELLAR PLİKA GÖRÜLMEKTEDİR. PREPATELLAR BURSİT GÖRÜLMEKTEDİR.  </t>
  </si>
  <si>
    <t xml:space="preserve">EKLEM İÇİ SIVI MİNİMAL ARTMIŞTIR. MM- ARKA BOYNUZUNDA GRADE I SİNYAL ARTIŞI GÖRÜLMEKTEDİR.SUPRAPATELLAR YAĞ YASTIKÇIĞINDA MİNİMAL ÖDEM GÖRÜLMEKTEDİR.  </t>
  </si>
  <si>
    <t>EKLEM İÇİ SIVI BELİRGİN ARTMIŞTIR. PATELLOFEMORAL OSTEOKONDRAL LEZYONLAR VE GRADE IV PATELLAR KONDROMALAZİ GÖRÜLMEKTEDİR. MM-ARKA BOYNUZUNDA GRADE II SİNYAL ARTIŞI GÖRÜLMEKTEDİR. MAKSİMUM BOYUTU VERTİKAL PLANDA 65 MM OLARAK ÖLÇÜLEN BAKER KİSTİ GÖRÜLMEKTEDİR. SUPRAPATELLAR PLİKA GÖRÜLMEKTEDİR.</t>
  </si>
  <si>
    <t xml:space="preserve">Patellada grade iki  kondromalazi ile uyumlu bulgular görülmektedir. Eklem içi sıvı minimal artmıştır.  Tibia medial platoda belirgin olmak üzere ödem izlenmektedir. </t>
  </si>
  <si>
    <t>Eklem içi sıvı artmıştır. Eklem içi sıvı artmıştır. Medial patellar plika izlenmektedir. Suprapateller yağ yastıkçığında ödem bulguları mevcuttur.Lateral menisküs arka boynuzunda grade I meniskopati ile uyumlu sinyal artışı mevcuttur</t>
  </si>
  <si>
    <t xml:space="preserve">EKLEM İÇİ SIVI ARTMIŞTIR.GRADE I PATELLAR KONDROMALAZİ </t>
  </si>
  <si>
    <t>Eklem içi sıvı minimal artmıştır. Kısa medial patellar plika izlenmektedir</t>
  </si>
  <si>
    <t>Eklem içi sıvı miktarı minimal artmıştır.</t>
  </si>
  <si>
    <t xml:space="preserve">EKLEM İÇİ SIVI BELİRGİN ARTMIŞTIR. EŞLİK EDEN SİNOVYAL HİPERPLAZİ GÖRÜLMEKTEDİR. 
GRADE IV PATELLAR KONDROMALAZİ GÖRÜLMEKTEDİR.  MEDYAL MENİSKÜS ARKA BOYNUZUNDA GRADE I SİNYAL ARTIŞI GÖRÜLMEKTEDİR.  MAKSİMUM BOYUTU VERTİKAL PLANDA 75 MM OLARAK ÖLÇÜLEN BAKER KİSTİ GÖRÜLMEKTEDİR. </t>
  </si>
  <si>
    <t>EKLEM İÇİ SIVI MİNİMAL ARTMIŞTIR.  KISA MEDİAL PATELLAR PLİKA GÖRÜLMEKTEDİR</t>
  </si>
  <si>
    <r>
      <t xml:space="preserve">KISA MEDİAL PATELLAR PİLİKA GRADE I PATELLAR KONDROMALAZİ </t>
    </r>
    <r>
      <rPr>
        <sz val="11"/>
        <color rgb="FFFF0000"/>
        <rFont val="Calibri"/>
        <family val="2"/>
        <charset val="162"/>
      </rPr>
      <t>FEMUR POSTERİOR KOMŞULUĞUNDA GANGLİON</t>
    </r>
    <r>
      <rPr>
        <sz val="11"/>
        <rFont val="Calibri"/>
      </rPr>
      <t xml:space="preserve"> EKLEM İÇİ SIVI HAFİF ARTMIŞTIR</t>
    </r>
  </si>
  <si>
    <t>diz Ç-T</t>
  </si>
  <si>
    <t xml:space="preserve">OSTEOARTRİT İLERİ DEJENERASYON, MEDİAL MENİSKÜSTE ARKA KÖKTE RADİAL YIRTIK VE KORPUSTA PSÖDOEKSTRÜZYON MEDİAL PATELLAR PLİKA PATELLA ALT POLÜNDE MEDÜLLER ÖDEM İZLENEN KEMİK YAPILARDA DİFFÜZ - MİNİMAL  AZALMIŞ T1 - ARTMIŞ  T2 </t>
  </si>
  <si>
    <t xml:space="preserve">EKLEM İÇİ SIVI BELİRGİN ARTMIŞTIR SİNOVYAL HİPERPLAZİ OSTEOARTRİT BULGULARI MM-DEJENERASYON, ARKA KÖKTE RADİAL YIRTIK VE KORPUSTA PSÖDOEKSTRÜZYON MEDİAL PATELLAR PLİKA İZLENEN KEMİK YAPILARDA DİFFÜZ - MİNİMAL  AZALMIŞ T1 - ARTMIŞ  T2 </t>
  </si>
  <si>
    <t xml:space="preserve">Grade I patellar kondromalazi görülmektedir. Eklem içi sıvı artmıştır. </t>
  </si>
  <si>
    <t xml:space="preserve">SUPRAPATELLAR YAĞ YASTIKÇIĞINDA ÖDEM GÖRÜLMEKTEDİR. EKLEM İÇİ SIVI MİNİMAL ARTMIŞTIR.  </t>
  </si>
  <si>
    <t xml:space="preserve">GRADE IV PATELLAR KONDROMALAZİ GÖRÜLMEKTEDİR. MEDYAL MENİSKÜS ARKA BOYNUZUNDA GRADE I SİNYAL ARTIŞI GÖRÜLMEKTEDİR. PROKSİMAL FİBULA BAŞI ANTERİOR - SUPERİOR KOMŞULUĞUNDA 12 MM MAKSİMUM BOYUTTA MUHTEMEL GANGLİYON GÖRÜLMEKTEDİR. </t>
  </si>
  <si>
    <t>Medial menisküs arka boynuzunda grade I meniskopati ile uyumlu sinyal artışı mevcuttur</t>
  </si>
  <si>
    <t xml:space="preserve">GRADE I PATELLAR KONDROMALAZİ GÖRÜLMEKTEDİR. MEDYAL MENİSKÜS ARKA BOYNUZUNDA GRADE I SİNYAL ARTIŞI GÖRÜLMEKTEDİR. SUPRAPATELLAR YAĞ YASTIKÇIĞINDA MİNİMAL ÖDEM GÖRÜLMEKTEDİR. </t>
  </si>
  <si>
    <t>Osteoartrit bulguları görülmektedir. Eklem içi sıvı artmıştır. Medial menisküs arka boynuzunda intersiyel ve alt meniskal yüze uzanan oblik yırtık izlenmiş olup psödoekstrusiyon mevcuttur.Grade I patellar kondromalazi .Suprapatellar plika</t>
  </si>
  <si>
    <t xml:space="preserve">KRONİK KOMPLET ÖN ÇAPRAZ BAĞ RÜPTÜRÜ  GÖRÜLMEKTEDİR. </t>
  </si>
  <si>
    <t xml:space="preserve">ilk olarak 2007 de sonra 2009 da en son 2017  opere olmuş sol kruristen malign fibröz histiositom çıkarılmış.SOLDA YÜKSEK POPLİTEAL YERLEŞİMLİ, LOKAL FÜZİFORM EKTAZİ GÖSTEREN VASKÜLER YAPIYI DÜŞÜNDÜREN BULGULAR SOLDA GASTROKNEMİUS KASI  MEDİAL KESİMİ İÇERİSİNDE İZLENEN FÜZİFORM ŞEKİLLİ YAĞLANMA ALANI </t>
  </si>
  <si>
    <t xml:space="preserve">AC'de kronik komplet  rüptüre  bağlı değişiklikler mevcuttur. </t>
  </si>
  <si>
    <t xml:space="preserve">Patellada grade IV kondromalazi ile uyumlu bulgular görülmektedir. Medial menisküsde intestinal yırtık mevcuttur. Popliteal fossada 18 kistik lezyonTibia medial platoda PCL'nin yapışma yeri komşuluğunda traksiyon  kistleri izlenmektedir. Eklem içi sıvı artmıştır. </t>
  </si>
  <si>
    <t xml:space="preserve">Medial menisküs arka boynuzunda kompleks yırtık izlenmektedir. Suprapatellar yağ yastıkçığında ödem bulguları görülmektedir. PCL  posterior komşuluğunda  ganglion </t>
  </si>
  <si>
    <t xml:space="preserve">Medial menisküsde konik flep tarzı yırtık izlenmektedir. Eklem içi sıvı minimal artmıştır. Cilt altı yağlı dokuda anterior kesimde ödem bulguları </t>
  </si>
  <si>
    <t xml:space="preserve">Tibia lateral platoda öncelikle fraktür sekeli olarak değerlendiriilen defektif görünüm ve interosseöz gangliyonlar izlenmektedir.  Medial patellar fasette grade IV kondromalazi ile uyumlu bulgular görülmektedir. </t>
  </si>
  <si>
    <t xml:space="preserve">lokalize nodüler sinovit Eklem içi sıvı miktarı ARTMIŞ sinovyal hiperplazi </t>
  </si>
  <si>
    <t xml:space="preserve">ACL'de komplet yırtık görülmektedir. </t>
  </si>
  <si>
    <t xml:space="preserve">Belirgin patoloji saptanmadı. </t>
  </si>
  <si>
    <t xml:space="preserve">Medial menisküs arka boynuzunda kompleks yırtık izlenmektedir. </t>
  </si>
  <si>
    <t>Kronik komplet ACL rüptürüne ait görünüm mevcuttur</t>
  </si>
  <si>
    <t>Medialmenisküste flep tarzı yırtık ya da geçirilmiş operasyona bağlı volum kaybı izlenmektedir. 
Patellar grade 3 kondromalezi izlenmektedir. Eklemde osteoartrit bulguları izlenmektedir. Tibia proksimalinde osteokondral lezyon mevcuttur. PCL posterior komşuluğunda 1 cm çaplı ganglion izlenmektedir. Suprapatellar plika izlenmektedir</t>
  </si>
  <si>
    <t xml:space="preserve">Suprapatellar yağ yastıkçığında minimal ödem görünümdedir. </t>
  </si>
  <si>
    <t xml:space="preserve">Lateral patellar fasette defekti görünümü izlenmiş olup grade 3 kondromalazi ya da anatomik varyasyona ait olabilir. Klinik korelasyon önerilir. ACL normal olarak değerlendirildi. Diz eklemi posteriorunda ve fibulotibuler gangliyonlar izlenmektedir. </t>
  </si>
  <si>
    <t xml:space="preserve">Suprapatellar yağ yastığında ödemli görünüm </t>
  </si>
  <si>
    <t xml:space="preserve">Patellada grade 4 kondromalazi tariflenen hastada patellada bu alanda cerrahi materyalleri izlenmektedir Ön ve arka çapraz bağ bütünlükleri korunmuştur, sinyal özellikleri normaldir. </t>
  </si>
  <si>
    <t xml:space="preserve">Sağ femurda osteosarkom nedeni ile operasyon </t>
  </si>
  <si>
    <t xml:space="preserve">Tibia  proksimal kesimde medialde stres fraktürüne ait medüller ödem </t>
  </si>
  <si>
    <t xml:space="preserve">EKLEM İÇİ SIVI ARTMIŞTIR. MEDİAL MENİSKÜS KORPUSU VE ARKA BOYNUZUNDA İNTERSTİSYEL VE MİLİMETRİK VERTİKAL YIRTIK  GRADE III PATELLAR KONDROMALAZİ GÖRÜLMEKTEDİR.   BAKER KİSTİ TİBİOFİBÜLER GANGLİYON </t>
  </si>
  <si>
    <t xml:space="preserve">EKLEM İÇİ SIVI ARTMIŞTIR. MEDİAL MENİSKÜS ARKA BOYNUZUNDA ALT MENİSKAL YÜZE UZANAN OBLİK YIRTIK, GRADE I  MEDİAL KOLLATERAL LİGAMAN ZEDELENMESİ  GÖRÜLMEKTEDİR. LATERAL  FEMORAL KONDİL POSTERİOR YÜZEYİNDE OSTEOKONDRAL LEZYON
</t>
  </si>
  <si>
    <t xml:space="preserve">Medyal menisküs arka boynuzunda grade 2 sinyal artışı görülmektedir. Grade 3 patellar kondromalazi izlenmektedir.Baker kisti rüptürü ile uyumlu bulgular mevcuttur. Eklem içi sıvı minimal artmıştır. </t>
  </si>
  <si>
    <t xml:space="preserve">Her iki dizde patellar osteokondral lezyonlar izlenmektedir. </t>
  </si>
  <si>
    <t xml:space="preserve">EKLEM İÇİ SIVI ARTMIŞTIR. DİSTAL FEMUR, PATELLA VE LATERAL TİBİAL PLATODA OSTEOKONDRAL LEZYONLAR GÖRÜLMEKTEDİR. MEDYAL MENİSKÜS ARKA BOYNUZUNDA GRADE III SİNYAL ARTIŞI GÖRÜLMEKTEDİR.  </t>
  </si>
  <si>
    <t xml:space="preserve">İnceleme bulguları  normal sınırlarda </t>
  </si>
  <si>
    <t xml:space="preserve">Suprapateller  ve kısa medial patellar pilika izlenmektedir.Eklem içi sıvı artmıştır. </t>
  </si>
  <si>
    <t xml:space="preserve">Normal sınırlarda sağ diz MR inceleme </t>
  </si>
  <si>
    <t xml:space="preserve">ÖN ÇAPRAZ BAĞDA KOMPLET RÜPTÜR GÖRÜLMEKTEDİR.  </t>
  </si>
  <si>
    <t>MEDİAL MENİSKÜSLE İNTERSTİSİYEL YIRTIK , PATELLOFEMORAL OSTEKONDRAL LEZYONLAR ,ARKA ÇAPRAZ BAĞ TİBİAL YAPIŞMA YERİ POSTERİOR KOMŞULUĞUNDA OSTEOKONDRAL FRAGMAN</t>
  </si>
  <si>
    <t xml:space="preserve">EKLEM İÇİ SIVI MİNİMAL ARTMIŞTIR.  GRADE I PATELLAR KONDROMALAZİ GÖRÜLMEKTEDİR.  </t>
  </si>
  <si>
    <t>ACL'de rüptür  izlendi</t>
  </si>
  <si>
    <t xml:space="preserve">EKLEM İÇİ SIVI MİNİMAL ARTMIŞTIR. SUPRAPATELLAR YAĞ YASTIKÇIĞINDA ÖDEM GÖRÜLMEKTEDİR. BUNUN DIŞINDA İNCELEME BULGULARI NORMAL SINIRLARDA DEĞERLENDİRİLMİŞTİR.  </t>
  </si>
  <si>
    <t>s-oran-kısa</t>
  </si>
  <si>
    <t>s-oran-uzun</t>
  </si>
  <si>
    <t>C-oran-uzun</t>
  </si>
  <si>
    <t>C-oran-kısa</t>
  </si>
  <si>
    <t>VARUS-VALGUS AÇISI</t>
  </si>
  <si>
    <t xml:space="preserve"> MM-GRADE 1 SİNYAL ARTIŞI MEDİAL PATELLAR PİLİKA SUPRAPATELLAR YAĞ YASTIĞINDA HAFİF ÖDEM </t>
  </si>
  <si>
    <t xml:space="preserve">sağ uyluk posteriorunda kitle opere sarkom, postop rt </t>
  </si>
  <si>
    <t xml:space="preserve">ÖN VE ARKA ÇAPRAZ BAĞ NORMAL,EKLEM İÇİ SIVI ARTIŞI,LM-KOVA SAPI YIRTIK ,MM- GRADE I SİNYAL ARTIŞI ,DİZ EKLEMİ ÇEVRESİNDE YUMUŞAK DOKULARDA ÖDEM  </t>
  </si>
  <si>
    <t xml:space="preserve">BİLATERAL MEDİAL TİBİAL STRES SENDROMU DÜŞÜNDÜREN BULGULAR </t>
  </si>
  <si>
    <t xml:space="preserve">SUPRAPATELLAR YAĞ YASTIKÇIĞINDA ÖDEM KEMİK YAPILARDA HETEROJEN AZALMIŞ GRADE I PATELLAR KONDROMALAZİ </t>
  </si>
  <si>
    <t xml:space="preserve">BAKER KİSTİ ,EKLEM İÇİ SIVI ARTMIŞ,ERKEN OSTEOARTRİT, MEDÜLLER ÖDEM ,PATELLA ALTA VE GRADE II PATELLAR KONDROMALAZİ,MM-GRADE I SİNYAL ARTIŞI </t>
  </si>
  <si>
    <t xml:space="preserve"> İNFLAMATUAR ARTROPATİLER ?,ERKEN OSTEOARTRİT , MM-GRADE I SİNYAL ARTIŞI ,GRADE I PATELLAR KONDROMALAZİ , KEMİK YAPILARDA HETEROJEN AZALMIŞ </t>
  </si>
  <si>
    <t xml:space="preserve">LM-OSTEOKONDRAL LEZYON ,GRADE I PATELLAR KONDROMALAZİ ,MM-GRADE I SİNYAL ARTIŞI,KEMİK YAPILARDA HETEROJEN AZALMIŞ </t>
  </si>
  <si>
    <t xml:space="preserve">GRADE IV PATELLAR KONDROMALAZİ VE PATELLAR OSTEOKONDRAL LEZYONLAR ,MM-GRADE I SİNYAL ARTIŞI ,KEMİK YAPILARDA HETEROJEN AZALMIŞ </t>
  </si>
  <si>
    <t xml:space="preserve">MM-GRADE I SİNYAL ARTIŞI ,LM- İNTERTİSYEL YIRTIK ,SUPRAPATELLAR YAĞ YASTIKÇIĞINDA ÖDEM </t>
  </si>
  <si>
    <t xml:space="preserve">GRADE I PATELLAR KONDROMALAZİ DİSTAL FEMUR, PROKSİMAL TİBİA LATERALDE MİNİMAL MEDÜLLER ÖDEM </t>
  </si>
  <si>
    <t xml:space="preserve">MM-GRADE I SİNYAL ARTIŞI ,LM-İNTERSTİSYEL YIRTIK,GRADE I PATELLAR KONDROMALAZİ </t>
  </si>
  <si>
    <t xml:space="preserve">MM-GRADE I SİNYAL ARTIŞI SUPRAPATELLAR YAĞ YASTIKÇIĞINDA ÖDEM EKLEM İÇİ SIVI MİNİMAL ARTMIŞ </t>
  </si>
  <si>
    <t>MM- GRADE I SİNYAL ARTIŞI ,ARKA ÇAPRAZ BAĞ POSTERİOR GANGLİON,KISA MEDİAL PATELLAR PLİKA KEMİK YAPILARDA HETEROJEN ARTMIŞ T2- AZALMIŞ T1 SİNYALİ</t>
  </si>
  <si>
    <t xml:space="preserve">R- NORMAL  L-MEDİAL MENİSKÜS ARKA BOYNUZUNDA GRADE I-II SİNYAL ARTIŞI </t>
  </si>
  <si>
    <t xml:space="preserve">BAKER KİSTİ ,MM- GRADE I SİNYAL ARTIŞI,EKLEM İÇİ SIVI MİNİMAL ARTMIŞTIR,PATELLA SANTRALİNDE VE MEDİAL TİBİAL PLATODA MİLİMETRİK OSTEOKONDRAL LEZYONLAR </t>
  </si>
  <si>
    <t xml:space="preserve">PATELLA ALTA, PATELLOFEMORAL OSTEOKONDRAL LEZYONLAR VE GRADE IV PATELLAR KONDROMALAZİ ,KEMİK YAPILARDA HETEROJEN AZALMIŞ MEDÜLLER T1  SİNYALİ ,MM-GRADE I SİNYAL ARTIŞI ,MEDİAL PATELLAR PLİKA </t>
  </si>
  <si>
    <t xml:space="preserve">BAKER KİST RÜPTÜRÜ?POPLİTEUS KASI İÇERİSİNDE VE ÇEVRESİNDE ÖNCELİKLE MULTİLOKÜLE GANGLİYONLARI ? MM-GRADE I SİNYAL ARTIŞI ,GRADE I PATELLAR KONDROMALAZİ ,EKLEM İÇİ SIVI MİNİMAL ARTMIŞTIR. </t>
  </si>
  <si>
    <t xml:space="preserve"> kemik yapılarda diffüz - minimal  azalmış T1 - artmış  T2 ,minimal sıvı artışı ,Sol medial menisküste grade 2 sinyal artışı  ,Sol patella lateralde subkondral fokal ödem ,</t>
  </si>
  <si>
    <t xml:space="preserve">PATELLAR OSTEOKONDRAL LEZYON ,MEDÜLLER ÖDEM ,MM-GRADE II SİNYAL ARTIŞI ,KISA MEDİAL PATELLAR PLİKA ,KEMİK YAPILARDA DİFFÜZ - MİNİMAL  AZALMIŞ T1 - ARTMIŞ  T2 </t>
  </si>
  <si>
    <t xml:space="preserve">PATELLAR OSTEOKONDRAL LEZYONLAR ,MM-GRADE I SİNYAL ARTIŞI ,BAKER KİSTİ ,KEMİK YAPILARDA DİFFÜZ - MİNİMAL  AZALMIŞ T1 - ARTMIŞ  T2 </t>
  </si>
  <si>
    <t xml:space="preserve">EKLEM İÇİ SIVI BELİRGİN ARTMIŞTIR,ERKEN OSTEOARTRİT ,MEDÜLLER ÖDEM ,MM-GRADE I SİNYAL ARTIŞI ,GRADE I PATELLAR KONDROMALAZİ </t>
  </si>
  <si>
    <t xml:space="preserve">PATELLAR TENDİNİT EKLEM İÇİ SIVI ARTMIŞTIR MM-GRADE II SİNYAL ARTIŞI PROKSİMAL TİBİADA TRAKSİYON KİSTİ GÖRÜLMEKTEDİR. </t>
  </si>
  <si>
    <t xml:space="preserve">MM- GRADE II SİNYAL ARTIŞI GRADE I PATELLAR KONDROMALAZİ MEDİAL PATELLAR PİLİKA PREPATELLAR BURSİT İLE UYUMLU SUPRAPATELLAR YAĞ YASTIĞINDA ÖDEM FEMUR MEDİAL KONDİL POSTERİORDA OSTEOKONDRAL LEZYON </t>
  </si>
  <si>
    <t xml:space="preserve">MM-GRADE I SİNYAL ARTIŞI MEDİAL PATELLAR PLİKA  TIBIOFIBULER GANGLION PREPATELLAR ALANDA VE KRURIS ANTERIORDA SELÜLIT?,TIBIALIS ANTERIOR KASINDA MIYOZIT </t>
  </si>
  <si>
    <t>MM-GRADE I SİNYAL ARTIŞI, EKLEM İÇİ SIVI MİNİMAL ARTMIŞTIR,SUPRAPATELLAR YAĞ YASTIKÇIĞINDA ÖDEM MEDİAL TİBİAL PLATO MEDİAL KESİMİNDE MİNİMAL MEDÜLLER ÖDEM CİLT ALTI YAĞLI DOKUDA YAYGIN VARİKÖZ VENLER</t>
  </si>
  <si>
    <t xml:space="preserve">EKLEM İÇİ SIVI ARTMIŞTIR. SUPRAPATELLAR YAĞ YASTIKÇIĞINDA ÖDEM MM-GRADE I SİNYAL ARTIŞI  KEMİK YAPILARDA DİFFÜZ - MİNİMAL  AZALMIŞ T1 - ARTMIŞ  T2 </t>
  </si>
  <si>
    <t>MM-GRADE I SİNYAL ARTIŞI GRADE I PATELLAR KONDROMALAZİ  KEMİK YAPILARDA DİFFÜZ - MİNİMAL  AZALMIŞ T1 - ARTMIŞ  T2 POPLİTEAL BÖLGEDE AKSİYEL PLANDA MAKSİMUM ÇAPI 15 MM ÖLÇÜLEN T2 HİPERİNTENS ALAN VASKÜLER YAPI OLABİLİR</t>
  </si>
  <si>
    <t>GRADE I PATELLAR KONDROMALAZİ MM-GRADE I SİNYAL ARTIŞI DİSTAL FEMURDA NON SPESİFİK MEDÜLLER SİNYAL HETEROJENİTESİ POPLİTEAL FOSSADA GANGLİYONLARI DÜŞÜNDÜREN MULTİLOKÜLE SIVI İÇERİKLİ YAPILAR</t>
  </si>
  <si>
    <t xml:space="preserve">İZLENEN KEMİK YAPILARDA DİFFÜZ - MİNİMAL  AZALMIŞ T1 - ARTMIŞ  T2 PATELLAR OSTEOKONDRAL LEZYONLAR KISA MEDİAL PATELLAR PLİKA MM- GRADE I I SİNYAL ARTIŞI </t>
  </si>
  <si>
    <t xml:space="preserve">İNTERKONDİLER OLUKTA OSTEOKONDRAL LEZYONLAR GRADE III PATELLAR KONDROMALAZİ EKLEM İÇİ SIVI BELİRGİN ARTMIŞTIR MEDİAL PATELLAR PLİKA </t>
  </si>
  <si>
    <t xml:space="preserve">EKLEM İÇİ SIVI BELİRGİN ARTMIŞTIR SİNOVYAL KONDROMATOZİS ?GRADE III PATELLAR KONDROMALAZİ MM- GRADE I SİNYAL ARTIŞI </t>
  </si>
  <si>
    <t xml:space="preserve">PATELLOFEMORAL OSTEOKONDRAL LEZYONLAR MM-GRADE II SİNYAL ARTIŞI EKLEM İÇİ SIVI ARTMIŞTIR PROKSİMAL TİBİADA TRAKSİYON KİSTLERİ VE MEDÜLLER ÖDEM SUPRAPATELLAR YAĞ YASTIKÇIĞINDA ÖDEM </t>
  </si>
  <si>
    <t xml:space="preserve">MM-GRADE I SİNYAL ARTIŞI SUPRAPATELLAR YAĞ YASTIKÇIĞINDA ÖDEM LM- İNTERSİYEL YIRTIK ,MENİSKAL KİST </t>
  </si>
  <si>
    <t xml:space="preserve">EKLEM İÇİ SIVI HAFİF ARTMIŞTIR. MM- GRADE 1 SİNYAL ARTIŞI ,GRADE IV PATELLAR KONDROMALAZİ  PREPATELLAR BURSİT İZLENEN KEMİK YAPILARDA DİFFÜZ - MİNİMAL  AZALMIŞ T1 - ARTMIŞ  T2 CİLTALTI YAĞLI DOKULARDA ÖDEM </t>
  </si>
  <si>
    <t xml:space="preserve"> İNTERKONDİLER OLUKTA  OSTEOKONDRAL LEZYONLAR MM-GRADE I SİNYAL ARTIŞI SUPRAPATELLAR YAĞ YASTIKÇIĞINDA ÖDEM LM-ARKA BOYNUZ POSTERİOR KOMŞULUĞUNDA  9.5 MM MAKSİMUM BOYUTTA GANGLİYON EKLEM İÇİ SIVI MİNİMAL ARTMIŞTIR.  </t>
  </si>
  <si>
    <t xml:space="preserve">:  İZLENEN KEMİK YAPILARDA DİFFÜZ - MİNİMAL  AZALMIŞ T1 - ARTMIŞ  T2 MM-GRADE I SİNYAL ARTIŞI SUPRAPATELLAR YAĞ YASTIKÇIĞINDA MİNİMAL ÖDEM </t>
  </si>
  <si>
    <t xml:space="preserve">MM-GRADE I SİNYAL ARTIŞI LM-İNTERSTİSYEL DEJENERASYON SUPRAPATELLAR YAĞ YASTIKÇIĞINDA ÖDEM MEDİAL PATELLAR PLİKA İZLENEN KEMİK YAPILARDA DİFFÜZ - MİNİMAL  AZALMIŞ T1 - ARTMIŞ  T2 EKLEM İÇİ SIVI MİNİMAL ARTMIŞTIR.  </t>
  </si>
  <si>
    <t xml:space="preserve">MM-GRADE I SİNYAL ARTIŞI EKLEM İÇİ SIVI MİNİMAL ARTMIŞTIR İZLENEN KEMİK YAPILARDA DİFFÜZ - MİNİMAL  AZALMIŞ T1 - ARTMIŞ  T2 </t>
  </si>
  <si>
    <t xml:space="preserve">GRADE III PATELLAR KONDROMALAZİ MM- GRADE I SİNYAL ARTIŞI FEMURDA  DİFFÜZ - MİNİMAL  AZALMIŞ T1 - ARTMIŞ  T2 MEDÜLLER SİNYALİ </t>
  </si>
  <si>
    <t>sinoviyal hipertrofi eklem kapsülünde de kontrast tutulumu Popliteal fossada lenf nodları baker kisti inflamatuar artritler ?</t>
  </si>
  <si>
    <t xml:space="preserve">MM- GRADE 3 SİNYAL ARTIŞI BAKER KİSTİ </t>
  </si>
  <si>
    <t>MM-ARKA BULBUSTA KRİTİK SİNYAL ARTIŞI ACL İNTAKTTIR. FEMUR İNTERKONDİLLER OLUKTA OSTEOKONDRAL LEZYON GRADE I PATELLAR KONTROMALAZİ MEDİAL PATELLAR PİLİKA EKLEM İÇİ SIVI HAFİF ARTMIŞTIR</t>
  </si>
  <si>
    <t xml:space="preserve">HAREKET ARTEFAKTLARI EKLEM İÇİ SIVI MİNİMAL ARTMIŞTIR.  MM-GRADE II SİNYAL ARTIŞI GRADE I PATELLAR KONDROMALAZİ MEDİAL PATELLAR PLİKA </t>
  </si>
  <si>
    <t xml:space="preserve">GRADE III PATELLAR KONDROMALAZİ FEMUR LATERAL KONDİLİ GANGLİON </t>
  </si>
  <si>
    <t xml:space="preserve">PATELLAR OSTEKONDRAL LEZYONLAR GRADE 3 PATELLAR KONDROMALAZİ MM-GRADE I SİNYAL ARTIŞI MEDİAL FEMORAL KONDİL GANGLİON </t>
  </si>
  <si>
    <t xml:space="preserve">MM-GRADE 1 SİNYAL ARTIŞI BAKER KİSTİ GRADE 1 PATELLAR KONDROMALAZİ İZLENMİŞ OLUP KOMŞULUĞUNDA HİPOİNTENS ALAN DEJENERATİF DEĞİŞİKLİKLERLE UYUMLU </t>
  </si>
  <si>
    <t>PREPATELLAR BURSİT PATELLAR  GRADE 2 KONDROMALAZİ  VE SUPERİORDA OSTEOKONDRAL LEZYON MM-GRADE II  SİNYAL ARTIŞI ARKA ÇAPRAZ BAĞ POSTERİOR KOMŞULUĞUNDA 9 MM MAKSİMUM BOYUTLU GANGLİON</t>
  </si>
  <si>
    <t>MM-   İNTERSTİTİAL DEJENERASYON PATELLADA GRADE IV KONDROMALAZİ VE PATELLA SUPERİOR POSTERİORDA OSTEOKONDRAL LEZYON VE ÇEVRESİNDE YOĞUN ÖDEM FEMURDA İNTERKONDİLLER BÖLGE POSTERİORDA  TRAKSİYON KİSTLERİ POPLİTEAL FOSSADA GANGLİYONLAR FEMUR LATERAL KONDİL POSTERİORDA İNTRAOSSÖZ GLANGLİON</t>
  </si>
  <si>
    <t>NORMAL L-SUPRAPATELLAR YAĞ YASTIĞI  İÇERİSİNDE SAGİTAL PLANDA 14 MM MAKSİMUM BOYUTLU GANGLİON İLE UYUMLU OLABİLECEK LEZYONLAR İZLENDİ. MEDİAL PATELLAR PİLİKA EKLEM İÇİ SIVI MİNİMAL ARTMIŞTIR</t>
  </si>
  <si>
    <t xml:space="preserve">EKLEM İÇİ SIVI ARTMIŞTIR.OSTEOARTRİT MM-GRADE II-III SİNYAL ARTIŞI PATELLA POSTERİORDA FOKAL MEDÜLLER ÖDEM MEDİAL PATELLAR PLİKA SUPRAPATELLAR VE HOFFA YAĞ YASTIKÇIĞINDA ÖDEM </t>
  </si>
  <si>
    <t xml:space="preserve">MM-ARKA BOYNUZUNDA GRADE III SİNYAL ARTIŞI LM-İNTERSTİSİYEL DEJENERASYON MEDİAL PATELLAR PLİKA İZLENEN KEMİK YAPILARDA DİFFÜZ - MİNİMAL  AZALMIŞ T1 - ARTMIŞ  T2 </t>
  </si>
  <si>
    <t xml:space="preserve">PATELLER OSTEOKONDRAL LEZYONLAR MM- GRADE II SİNYAL ARTIŞI PREPATELLAR BURSİT İZLENEN KEMİK YAPILARDA DİFFÜZ - MİNİMAL  AZALMIŞ T1 - ARTMIŞ  T2 </t>
  </si>
  <si>
    <t>EKLEM İÇİ SIVI BELİRGİN ARTMIŞTIR.MM-KORPUSU - ARKA BOYNUZUNDA GRADE II - III SİNYAL ARTIŞI BAKER KİST RÜPTÜRÜ ARKA ÇAPRAZ BAĞ YAPIŞMA YERİ KOMŞULUĞUNDA PROKSİMAL TİBİADA TRAKSİYON KİSTLERİ POPLİTEAL FOSSADA YAĞLI DOKU İÇERİSİNDE 9 MM MAKSİMUM BOYUTTA MUHTEMEL LENF NODU</t>
  </si>
  <si>
    <t xml:space="preserve">eklem içi sıvıda  hafif artış Kısa  medial patella plika ile uyumlu görünüm femur distal diyafiz - metafiz  bileşke düzeyinde T1A sekanslarda hipointens, T2A sekanslarda hiperintens görünümde hafif egzofitik yerleşimli nonossifiye fibrom ile uyumlu lezyon </t>
  </si>
  <si>
    <t>MM-LM-BOYNUZLARINDA GRADE I SİNYAL ARTIŞI MEDİAL PATELLAR PLİKA İZLENEN KEMİK YAPILARDA DİFFÜZ - MİNİMAL  AZALMIŞ T1 - ARTMIŞ  T2</t>
  </si>
  <si>
    <t>KOMPLET DİSKOİD MORFOLOJİDEKİ LATERAL MENİSKÜSTE İNTERSTİSYEL YIRTIK VE ANTEROLATERALDE ERKEN MENİSKAL KİST MEDYAL MENİSKÜS ARKA BOYNUZUNDA GRADE I SİNYAL ARTIŞI SUPRAPATELLAR YAĞ YASTIKÇIĞINDA ÖDEM MEDİAL PATELLAR PLİKA</t>
  </si>
  <si>
    <t xml:space="preserve">MEDYAL MENİSKÜS ARKA BOYNUZUNDA GRADE I SİNYAL ARTIŞI ARKA ÇAPRAZ BAĞ POSTERİOR KOMŞULUĞU 28.4 MM MAKSİMUM BOYUTTA SOLİD YAPIDA KİTLE HİSTOPATOLOJİK TANISI VİLLONODÜLER SİNOVİT </t>
  </si>
  <si>
    <t>Diz ekleminde artmış sıvı Medial menisküs arka boynuzunda grade 1 sinyal Tibia medial platoda minimal medullar ödem</t>
  </si>
  <si>
    <t xml:space="preserve">EKLEM İÇİ SIVI ARTMIŞTIR.İNTERKONDİLER OLUKTA VE PATELLADA OSTEOKONDRAL  LEZYONLAR MEDİAL MENİSKÜS KORPUS VE ARKA BOYNUZUNDA GRADE II SİNYAL ARTIŞI MEDİAL PATELLAR PLİKA İZLENEN KEMİK YAPILARDA DİFFÜZ - MİNİMAL  AZALMIŞ T1 - ARTMIŞ  T2 MEDÜLLER </t>
  </si>
  <si>
    <t>MEDİAL FEMORAL KONDİL İNFERİOR  YÜZEYİNDE MAKSİMUM BOYUTU ÖN - ARKA PLANDA OSTEOKONDRAL LEZYON  GRADE II PATELLAR KONDROMALAZİ KISA MEDİAL PATELLAR PLİKA BAKER KİSTİ</t>
  </si>
  <si>
    <t>MEDYAL MENİSKÜS ARKA BOYNUZUNDA GRADE III SİNYAL ARTIŞI MEDİAL PATELLAR PLİKA EKLEM İÇİ SIVI MİNİMAL ARTMIŞTIR ARKA ÇAPRAZ BAĞ POSTERİOR KOMŞULUĞUNDA 12 MM MAKSİMUM BOYUTTA GANGLİYON TİBİOFİBÜLER GANGLİYON</t>
  </si>
  <si>
    <t xml:space="preserve">LATERAL FEMORAL KONDİL ANTERİOR - İNFERİOR OSTEOKONDRAL LEZYONLAR MEDYAL MENİSKÜS ARKA BOYNUZUNDA GRADE I SİNYAL ARTIŞI SUPRAPATELLAR YAĞ YASTIKÇIĞINDA ÖDEM </t>
  </si>
  <si>
    <t xml:space="preserve">Sol tibia platoda osteomyelit ile uyumlu T1 hipointens görünüm Popliteal bölgede 1cm kısa çapa erişen lenfadenopatiler Diz eklemi lateralinde minimal efüzyon izlendi. </t>
  </si>
  <si>
    <t>HAREKET ARTEFAKTLARI EKLEM İÇİ SIVI BELİRGİN ARTMIŞTIR SİNOVYAL HİPERPLAZİYİ MEDİAL MENİSKÜSTE İLERİ DEJENERASYON, ARKA KÖKTE RADİAL YIRTIK VE KORPUSTA PSÖDOEKSTRÜZYON MEDİAL TİBİAL PLATODA MEDÜLLER ÖDEM SUPRAPATELLAR YAĞ YASTIKÇIĞINDA ÖDEM</t>
  </si>
  <si>
    <t xml:space="preserve">İNTERKONDİLER OLUKTA VE LATERAL FEMORAL KONDİL POSTERİOR YÜZEYİNDE OSTEOKONDRAL LEZYONLAR İZLENEN KEMİK YAPILARDA DİFFÜZ - MİNİMAL  AZALMIŞ T1 - ARTMIŞ  T2 
EKLEM İÇİ SIVI ARTMIŞTIR. </t>
  </si>
  <si>
    <t>PROKSİMAL TİBİA METAFİZİNDE  KONDROSARKOM ? GRADE IV PATELLAR KONDROMALAZİ MEDYAL MENİSKÜS ARKA BOYNUZUNDA GRADE I SİNYAL ARTIŞI SUPRAPATELLAR YAĞ YASTIKÇIĞINDA ÖDEM EKLEM İÇİ SIVI MİNİMAL ARTMIŞTIR</t>
  </si>
  <si>
    <t>HAREKET ARTEFAKTLARI ERKEN OSTEOARTRİT BULGULARI EKLEM İÇİ SIVI ARTMIŞTIR. EŞLİK EDEN DİFFÜZ SİNOVYAL HİPERPLAZİ MEDYAL MENİSKÜSTE DEJENERASYON, ARKA KÖKTE RADİAL YIRTIK VE KORPUSTA PSÖDOEKSTRÜZYON BAKER KİST RÜPTÜRÜ</t>
  </si>
  <si>
    <t xml:space="preserve">Eklem içi sıvı artmıştır. Femur medial epikondil kıkırdağında defektif görünüm ve komşuluğunda medüller ödem Popliteal fossada posterior yağ yastıkçığında ödemli Gastroknemus lateralde başında os fabellaya ait osseoz fragman </t>
  </si>
  <si>
    <t xml:space="preserve">Femur distal metafizde medialde superior doğru uzanan, 3mm kıkırdak şapkası bulunan egzositoz ile uyumlu görünüm </t>
  </si>
  <si>
    <t xml:space="preserve">EKLEM İÇİ SIVI BELİRGİN ARTMIŞTIR. MEDİAL MENİSKÜSTE KOVA SAPI TARZINDA YIRTIK GÖRÜLMEKTEDİR. BAKER KİST RÜPTÜRÜ GÖRÜLMEKTEDİR. GRADE I PATELLAR KONDROMALAZİ GÖRÜLMEKTEDİR.  </t>
  </si>
  <si>
    <t>EKLEM İÇİ SIVI ARTMIŞTIR.DİZ EKLEMİNİN TÜM KOMPARTMANLARINDA OSTEOARTRİT BULGULARI GÖRÜLMEKTEDİR.MEDYAL MENİSKÜS ARKA BOYNUZUNDA GRADE I SİNYAL ARTIŞI GÖRÜLMEKTEDİR. PATELLO FEMORAL OSTEOKONDRAL LEZYONLAR GÖRÜLMEKTEDİR. SUPRAPATELLAR YAĞ YASTIKÇIĞINDA ÖDEM GÖRÜLMEKTEDİR.  LATERAL FEMORAL KONDİL ANTEROLATERAL KOMŞULUĞUNDA FİBROTİK YAPIDA OLABİLECEK NODÜLER YUMUŞAK DOKU LEZYONU</t>
  </si>
  <si>
    <t xml:space="preserve">MEDİAL MENİSKÜS ARKA BOYNUZUNDA GRADE III SİNYAL ARTIŞI GÖRÜLMEKTEDİR. PATELLAR  OSTEOKONDRAL LEZYONLAR GÖRÜLMEKTEDİR. PREPATELLAR BURSİT GÖRÜLMEKTEDİR.POPLİTEAL FOSSADA GANGLİYONLAR GÖRÜLMEKTEDİR.İZLENEN KEMİK YAPILARDA DİFFÜZ - MİNİMAL  AZALMIŞ T1 - ARTMIŞ  T2 </t>
  </si>
  <si>
    <t xml:space="preserve">EKLEM İÇİ SIVI ARTMIŞTIR.OSTEOARTRİT BULGULARI GÖRÜLMEKTEDİR. MEDYAL MENİSKÜSTE İLERİ DEJENERASYON, ARKA KÖKTE RADİAL YIRTIK VE KORPUSTA PSÖDOEKSTRÜZYON GÖRÜLMEKTEDİR.GRADE II PATELLAR KONDROMALAZİ GÖRÜLMEKTEDİR. KISA MEDYAL PATELLAR PLİKA GÖRÜLMEKTEDİR.SUPRAPATELLAR YAĞ YASTIKÇIĞINDA ÖDEM </t>
  </si>
  <si>
    <t xml:space="preserve">Eklem içi sıvı artmıştır. Milimetrik nodüller şeklinde sinovyal hiperplazi bulguları mevcuttur.Grade I patellar kondromalazi görülmektedir. Medial menisküs düzeyinde alt yüzeye uzanan yırtık </t>
  </si>
  <si>
    <t xml:space="preserve">MEDİAL FEMORAL KONDİL POSTEROMEDİAL KOMŞULUĞUNDA 26.5 MM MAKSİMUM BOYUTTA, ÖNCELİKLE ÖDEM - ENFLAMASYONU DÜŞÜNDÜREN YUMUŞAK DOKU DEĞİŞİKLİKLERİ HOFFA YAĞ YASTIĞI İÇERİSİNDE GANGLİYONLAR </t>
  </si>
  <si>
    <t xml:space="preserve">MEDİAL MENİSKÜS KORPUS VE ARKA BOYNUZUNDA İNTERSTİSİYEL YIRTIK GÖRÜLMEKTEDİR. EKLEM İÇİ SIVI MİNİMAL ARTMIŞTIR. POPLİTEAL FOSSADA GANGLİYONLAR GÖRÜLMEKTEDİR. İZLENEN KEMİK YAPILARDA DİFFÜZ - MİNİMAL  AZALMIŞ T1 - ARTMIŞ  T2 </t>
  </si>
  <si>
    <t xml:space="preserve">Medyal menisküste interstisyal dejenerasyon izlendi.Eklemde medial kompartman kıkırdağında minimal dejenerasyon mevcuttur.PCL posterior komşuluğunda maksimum boyutu 1 cm olarak ölçülen ganglion izlenmektedir.Eklem içi sıvı artmıştır.Medial patellar fasette grade 3 kondromalazi izlenmektedir. </t>
  </si>
  <si>
    <t>Grade I patellar kondromalazi görülmektedir. Eklem içi sıvı artmıştır. Medial kondil inferior düzeyde kıkırdakta erken dejenerasyon bulguları izlendi.</t>
  </si>
  <si>
    <t xml:space="preserve">Medial menisküs arka boynunda üst meniskal yüzeye uzanım gösteren yırtık izlendi. Lateral menisküste grade 1 sinyal artışı mevcuttur.ACL ve PCL doğal izlendi.Tibiofibular maksimum boyutu 2 cm olarak ölçülen ganglion izlendi. </t>
  </si>
  <si>
    <t>Suprapatellar alanda eklem içi ile ilişkili 17 mm kalınlığa ulaşan sıvı, sinoviyal hiperplazi ve kemik yapılarda medullar ödem Septik artrit ?</t>
  </si>
  <si>
    <t xml:space="preserve">PATELLOFEMORAL DEJENERATİF DEĞİŞİKLİKLER GÖRÜLMEKTEDİR. MEDİAL MENİSKÜS ARKA KESİMİNDE DEJENERASYON GÖRÜLMEKTEDİR.EKLEM İÇİ SIVI ARTMIŞTIR. 
</t>
  </si>
  <si>
    <t xml:space="preserve">Ön ve arka çapraz bağ bütünlükleri korunmuştur, sinyal özellikleri normaldir. PCL çevresinde T1A heterojen hiperintens, T1, T2'de heterojen hafif hipointens yumuşak doku sinyali. </t>
  </si>
  <si>
    <t xml:space="preserve">Eklem içi sıvı miktarı artmıştır. Sinovyal hiperplazi Baker kisti kisti ve rüptür Medial menisküs arka kökünde ileri parsiyel rüptür Medial menisküs korpusta psödoekstrüzyon Medial kompartmanda osteoartrit bulguları ve kemik yapılarda medüller ödem Tibiofibüler ganglion Medial patellar plika Grade 4 kondromalazi </t>
  </si>
  <si>
    <t xml:space="preserve">EKLEM İÇİ SIVI ARTMIŞTIR.MEDİAL MENİSKÜS KORPUSUNDA KRONİK FLEP TARZINDA YIRTIK, YA DA GEÇİRİLMİŞ OPERASYONA BAĞLI OLABİLECEK VOLÜM KAYBI İZLENMEKTEDİR.GRADE I PATELLAR KONDROMALAZİ GÖRÜLMEKTEDİR.MEDİAL PATELLAR PLİKA GÖRÜLMEKTEDİR. </t>
  </si>
  <si>
    <t>EKLEM İÇİ SIVI ARTMIŞTIR.MEDYAL MENİSKÜSTE DEJENERASYON, ARKA KÖKTE RADİAL YIRTIK VE KORPUSTA PSÖDOEKSTRÜZYON GÖRÜLMEKTEDİR.MEDİAL PATELLAR FASETTE GRADE I -2 KONDROMALAZİ GÖRÜLMEKTEDİR</t>
  </si>
  <si>
    <t>Medial menisküste kronik flep tarzı yırtık ya da geçirilmiş operasyona sekonder olabilecek görünüm izlenmektedir. Lateral menisküste grade 1 sinyal artışı izlendi.Medial eklem aralığı daralmıştır.Grade I kondromalazi ile uyumlu görünüm mevcuttur. Eklem içi sıvı artmıştır.</t>
  </si>
  <si>
    <t>EKLEM İÇİ SIVI BELİRGİN ARTMIŞTIR. MEDİAL FEMORAL KONDİL KIKIRDAĞINDA DÜZENSİZLİK İLE KARAKTERİZE, ERKEN OSTOARTİRİT DÜŞÜNDÜREN BULGULAR İZLENMEKTEDİR. MEDYAL MENİSKÜSTE İLERİ DEJENERASYON, ARKA KÖKTE RADİAL YIRTIK VE KORPUSTA PSÖDOEKSTRÜZYONGÖRÜLMEKTEDİR.GRADE I PATELLAR KONDROMALAZİ GÖRÜLMEKTEDİR. MEDİAL FEMORAL KONDİL VE MEDİAL TİBİAL PLATO KARŞILIKLI YÜZEYLERİNDE MEDÜLLER ÖDEM GÖRÜLMEKTEDİR.PREPATELLAR BURSİT</t>
  </si>
  <si>
    <t xml:space="preserve">Eklem içi sıvı artmıştır. Ön-arka çapraz bağ doğaldır. Proksimal tibiada operasyona sekonder vida </t>
  </si>
  <si>
    <t>HAREKET ARTEFAKTLARI GÖRÜLMEKTEDİR. EKLEM İÇİ SIVI ARTMIŞTIR. MEDİAL KOMPARTMANDA TOTAL KIKIRDAK KAYBI İLE SEYREDEN OSTEOARTRİT BULGULARI GÖRÜLMEKTEDİR. MEDYAL MENİSKÜSTE İLERİ DEJENERASYON, ARKA KÖKTE RADİAL YIRTIK VE KORPUSTA PSÖDOEKSTRÜZYON GÖRÜLMEKTEDİR. LATERAL  MENİSKÜS ARKA BOYNUZUNDA GRADE II SİNYAL ARTIŞI GÖRÜLMEKTEDİR.  GRADE I PATELLAR KONDROMALAZİ GÖRÜLMEKTEDİR. İZLENEN KEMİK YAPILARDA DİFFÜZ - MİNİMAL  AZALMIŞ T1 - ARTMIŞ  T2 MİLİMETRİK TİBİOFİBÜLER GANGLİYON</t>
  </si>
  <si>
    <t xml:space="preserve">PATELLA ALTA VE PATELLOFEMORAL DEJENERATİF ARTRİT BULGULARI GÖRÜLMEKTEDİR. MEDİAL MENİSKÜS ARKA BOYNUZUNDA GRADE II-III SİNYAL ARTIŞI GÖRÜLMEKTEDİR.İZLENEN KEMİK YAPILARDA DİFFÜZ - MİNİMAL  AZALMIŞ T1 - ARTMIŞ  T2 </t>
  </si>
  <si>
    <t xml:space="preserve">EKLEM İÇİ SIVI ARTMIŞTIR. MEDİAL FEMORAL KONDİLİNDE İNFERİOR YÜZEYİNDE  TOTAL KIKIRDAK KAYBI GÖSTEREN ALANLAR İLE KARAKTERİZE OSTEOARTRİT BULGULARI İZLENMEKTEDİR. PATELLOFEMORAL DEJENERATİF ARTRİT BULGULARI GÖRÜLMEKTEDİR. İNKOMPLET DİSKOİD MORFOLOJİDEKİ  LATERAL MENİSKÜSTE İNTERSTİSYEL YIRTIK GÖRÜLMEKTEDİR. MEDYAL MENİSKÜS ARKA BOYNUZUNDA GRADE I SİNYAL ARTIŞI GÖRÜLMEKTEDİR.  İNTERKONDİLER OLUKTA OSTEOKONDRAL LEZYONLAR GÖRÜLMEKTEDİR. 
</t>
  </si>
  <si>
    <t xml:space="preserve">EKLEM İÇİ SIVI ARTMIŞTIR. MEDİAL MENİSKÜSDE İNTERSTİSYEL VE ARKA KÖKTE  RADİYAL BİLEŞENLERİ BULUNAN YIRTIKLAR İZLENMEKTEDİR. LATERAL  MENİSKÜS ARKA BOYNUZUNDA GRADE I SİNYAL ARTIŞI GÖRÜLMEKTEDİR. SUPRAPATELLAR YAĞ YASTIKÇIĞINDA ÖDEM GÖRÜLMEKTEDİR. PREPATELLER BURSİT GÖRÜLMEKTEDİR. BAKER KİSTİ </t>
  </si>
  <si>
    <t>Distal femurda ve proksimal tibiada osteomiyelit bulguları izlenmektedir. Eklem aralığında septik artrit bulguları</t>
  </si>
  <si>
    <t xml:space="preserve">LATERALTİBİAL PLATODA MİNİMAL MEDÜLLER ÖDEM  GÖRÜLMEKTEDİR. MEDİALVE SUPRAPATELLAR PLİKALAR GÖRÜLMEKTEDİR. </t>
  </si>
  <si>
    <t xml:space="preserve">EKLEM İÇİ SIVI ARTMIŞTIR. EKLEM İÇİ SERBEST OSTEOKONDRAL PARÇACIKLAR GÖRÜLMEKTEDİR. PATELLO FEMORAL OSTEOKONDRAL LEZYONLAR GÖRÜLMEKTEDİR. MEDYAL MENİSKÜS ARKA BOYNUZUNDA GRADE I SİNYAL ARTIŞI GÖRÜLMEKTEDİR. SUPRAPATELLAR YAĞ YASTIKÇIĞINDA ÖDEM GÖRÜLMEKTEDİR. </t>
  </si>
  <si>
    <t>Diz ekleminde tüm kompartmanlarında osteoartrit Patellada grade III kondromalazi ile uyumlu yoğunluk mevcuttur. Popliteal  fossada Baker kisti görülmektedir. Diz eklemi anteriorda ve PCL posterior komşuluğunda osteokondral fragmanlar Eklem içi sıvısı artmıştır. Medial menisküs arka boynuzunda öncelikle radial yırtığı düşündürür bulgular görülmektedir.</t>
  </si>
  <si>
    <t xml:space="preserve">İzlenen kemik yapılarda diffüz - minimal  azalmış T1 - artmış  T2 Cilt ve  ciltaltı yumuşak dokularda ödemli görünüm  Selülit ?Patellada grade IV kondromalazi Medial menüsküs arka boynuzunda horizantal yırtık ve komşuluğunda 16 mm çaplı meniskal kist ile uyumlu olabilecek görünüm izlenmektedir. </t>
  </si>
  <si>
    <t xml:space="preserve">DİSTAL FEMUR İNTERKONDİLER OLUKTA POSTERİYOR MEDÜLLER YERLEŞİMLİ, 19 MM MAKSİMUM BOYUTTA BELİRSİZ KONTURLU ARTMIŞ T2 - AZALMIŞ T1 SİNYALİ GÖSTEREN ALAN ÖNCELİKLE KEMİK İLİĞİ SİNYAL HETEROJENİTESİ?MEDİALDE DİSTAL FEMUR VE PROKSİMAL TİBİADA MEDÜLLER ÖDEM GÖRÜLMEKTEDİR. MEDİAL MENİSKÜS KORPUSUNDA KRONİK FLEP TARZINDA YIRTIK, YA DA GEÇİRİLMİŞ OPERASYONA BAĞLI OLABİLECEK VOLÜM KAYBI İZLENMEKTEDİR. GRADE II PATELLAR KONDROMALAZİ GÖRÜLMEKTEDİR. MEDİAL PATELLAR PLİKA GÖRÜLMEKTEDİR. </t>
  </si>
  <si>
    <t xml:space="preserve">Medial menisküs arka boynuzunda grade I meniskopati ile uyumlu sinyal artışı mevcuttur. 
PCL posterior komşuluğunda ganglion ile uyumlu millimetrik kistik yapılar izlenmektedir. 
Femurda medial kondili inferiorda kıkırdakta dejeneratif değişikler  Eklem içi sıvı minimal artmıştır. </t>
  </si>
  <si>
    <t xml:space="preserve">Medial menisküs arka boynuzunda grade I meniskopati ile uyumlu sinyal artışı mevcuttur. PCL posterior komşuluğunda ve popliteal fossada  ganglion ile uyumlu kistik yapı mevcuttur. Eklem içi sıvı minimal artmıştır. </t>
  </si>
  <si>
    <t xml:space="preserve">PCL de dejeneratif değişiklik izlenmektedir. Patellada grade IV kondromalezi ile uyumlu bulgular mevcuttur.Eklem içi sıvı artmıştır. Suprapatellar yağ yastıkçığında ödem ve suprapatellar plika izlenmektedir. Lateral menisküs arka boynuzunda grade I meniskopati ile uyumlu sinyal artışı mevcuttur. Medial menisküsde plak tarzı yırtık ile uyumlu olabilecek bulgular görülmektedir. Menisküs korpusinde psödoekstrüzyon izlenmektedir. </t>
  </si>
  <si>
    <t xml:space="preserve">Cilt ve ciltaltı yumuşak dokuda ödem bulguları. Selülit ?
Diz ekleminde osteoartrit bulguları mevcuttur. Femur medial kondilde AVN  düşündürecek görünüm izlenmektedir.PCL' de dejenerasyona ait sinyal artışı görülmektedir.Medial menisküs kök rüptürüne ait  bulgular Lateral menisküste grade IIC meniskopati ile uyumlu sinyal artışı </t>
  </si>
  <si>
    <t>Eklem içi sıvı artmıştır. Suprapatellar plika mevcuttur. Medial menisküste intestinal ve üst  meniskale ulaşan yırtık izlenmektedir. SİNOVİAL hiperplazi Popliteal fossada Baker kisti izlenmektedir.</t>
  </si>
  <si>
    <t xml:space="preserve">Eklem içi sıvısı artmıştır. Medial menüsküste horizontal yırtık izlenmiş olup tibia medial plato komşuluğunda 11 mm çaplı meniskal kisti ile uyumlu olabilecek görünüm mevcuttur. Patellar dislokasyon lehine bulgu saptanmadı. </t>
  </si>
  <si>
    <t>Femur distal diyafizde ve medial lateral kondillerde, tibia distal diyafizde kemik enfarktına ait olabilecek bulgular mevcuttur. Eklem içi sıvı minimal artmıştır.</t>
  </si>
  <si>
    <t>Medial menüsküste  flap tarzı yırtık izlenmektedir. Menisküs korpusunda psödoekstrüzyon mevcuttur. Eklem içi sıvı minimal artmıştır</t>
  </si>
  <si>
    <t>Eklem içi sıvı artmıştır.Femur medial kondilde total kıkırdak kaybı gösteren alanlar mevcuttur. Medial menisküs arka boynuzunda grade 2 meniskopati ile uyumlu sinyal artışı mevcuttur</t>
  </si>
  <si>
    <t xml:space="preserve">Patellofemoral belirgin dejenerasyon Diz ekleminde tüm kompartmanlarda osteoartrit bulguları 
Eklem içi sıvısı artmıştır. Cilt ciltaltı yağlı dokularda ödem ile uyumlu görünüm izlenmiş olup selülit ,inceleme alanına giren tüm kaslarda  myozit ile uyumlu olabilecek sinyal artışı mevcuttur. Medial ve lateral menisküslerde alt yüzeye ulaşan yırtık ile uyumlu görünüm mevcuttur. Popliteal vende trombüsü düşündürecek bulgular Görülmektedir. </t>
  </si>
  <si>
    <t>DİZ EKLEMİNİN TÜM KOMPARTMANLARINDA OSTEOARTRİT BULGULARI İZLENMEKTEDİR. 
EKLEM İÇİ SIVI ARTMIŞTIR. EŞLİK EDEN DİFFÜZ SİNOVYAL HİPERPLAZİ  MEDİAL VE LATERAL MENİSKÜS KORPUSLARINDA PSÖDOEKSTRÜZYON PREPATELLAR BURSİT GÖRÜLMEKTEDİR</t>
  </si>
  <si>
    <t xml:space="preserve">EKLEM İÇİ SIVI ARTMIŞTIR. HER İKİ FEMUR KONDİLİ POSTERİOR YÜZEYLERİNDE, İNTERKONDİLER OLUKTA VE PATELLADA OSTEOKONDRAL LEZYONLAR GÖRÜLMEKTEDİR. GRADE II PATELLAR KONDROMALAZİ GÖRÜLMEKTEDİR.  MEDYAL MENİSKÜS ARKA BOYNUZUNDA GRADE I SİNYAL ARTIŞI GÖRÜLMEKTEDİR.  
</t>
  </si>
  <si>
    <t xml:space="preserve">Eklem içi sıvı artmıştır. MCL de grade 2 zedelenmeye ait sinyal artışı mevcuttur. Her iki femoral kondil kıkırdağında yer yer incelme izlenmektedir. </t>
  </si>
  <si>
    <t>Osteoartrit bulguları izlenmektedir. Patellada grade III kondromalazi . Medial menisküsde intestinal dejenerasyon, meniskal kökte yırtık Menisküs korpusunda psodoekstrusyon mevcuttur. Eklem içi sıvısı artmıştır. Popliteal fossa medialde Baker kisti kisti görülmektedir. Baker kisti superiorunda osteokartilogenoz fragmana ait görünüm mevcuttur. Tibiofibular eklemde ganglion izlenmiş olup içerisinde  8 mm çaplı osseoz fragman izlenmektedir.</t>
  </si>
  <si>
    <t xml:space="preserve">EKLEM İÇİ SIVI ARTMIŞTIR SİNOVYAL HİPERPLAZİ OSTEOARTRİT BULGULARI GÖRÜLMEKTEDİR. 
MM- KORPUSUNDA KRONİK FLEP TARZINDA YIRTIK, YA DA GEÇİRİLMİŞ OPERASYONA BAĞLI OLABİLECEK VOLÜM KAYBI İZLENMEKTEDİR. GRADE II PATELLAR KONDROMALAZİ GÖRÜLMEKTEDİR.  SUPRAPATELLAR PLİKA GÖRÜLMEKTEDİR. POPLİTEAL FOSSADA GANGLİYONLAR GÖRÜLMEKTEDİR. </t>
  </si>
  <si>
    <t xml:space="preserve">PATELLOFEMORAL DEJENERATİF ARTRİT BULGULARI GÖRÜLMEKTEDİR. EKLEM İÇİ SERBEST OSTEOKONDRAL FRAGMANLARI GÖRÜLMEKTEDİR. MEDYAL MENİSKÜS ARKA BOYNUZUNDA GRADE II SİNYAL ARTIŞI GÖRÜLMEKTEDİR. MEDİAL FEMORAL KONDİLDE MEDÜLLER ÖDEM  GÖRÜLMEKTEDİR. </t>
  </si>
  <si>
    <t xml:space="preserve">MENİSKÜS KORPUS VE ARKA BOYNUZ BİLEŞKESİNDE FLEP TARZINDA YIRTIĞI EKLEM İÇİ SIVI MİNİMAL ARTMIŞTIR.  SUPRAPATELLAR YAĞ YASTIKÇIĞINDA ÖDEM GÖRÜLMEKTEDİR.  </t>
  </si>
  <si>
    <t xml:space="preserve">OSTEOARTRİT BULGULARI GÖRÜLMEKTEDİR. EKLEM İÇİ SIVI BELİRGİN ARTMIŞTIR. 
MEDİAL MENİSKÜS KORPUS ARKA BOYNUZUNDA DEJENERASYON, KORPUSTA PSÖDOEKSTRÜZYON VE ARKA MENİSKAL KÖKTE RADİAL YIRTIK GÖRÜLMEKTEDİR. LATERAL MENİSKÜSTE GRADE I MENİSKOPATİ GRADE IV PATELLAR KONDROMALAZİ . PREPATELLAR BURSİT </t>
  </si>
  <si>
    <t xml:space="preserve">MEDYAL MENİSKÜSTE İLERİ DEJENERASYON, ARKA KÖKTE RADİAL YIRTIK VE KORPUSTA PSÖDOEKSTRÜZYON GÖRÜLMEKTEDİR. EKLEM İÇİ SIVI ARTMIŞTIR.MEDİAL PATELLAR PLİKA GÖRÜLMEKTEDİR. BİPARTİT PATELLA VARYASYONU GÖRÜLMEKTEDİR. </t>
  </si>
  <si>
    <t xml:space="preserve">EKLEM İÇİ SIVI ARTMIŞTIR. LATERAL MENİSKÜS KORPUSUNDA KRONİK FLEP TARZINDA YIRTIK, YA DA GEÇİRİLMİŞ OPERASYONA BAĞLI OLABİLECEK VOLÜM KAYBI İZLENMEKTEDİR. GRADE IV PATELLAR KONDROMALAZİ GÖRÜLMEKTEDİR.  LATERAL TİBİAL PLATODA MEDÜLLER ÖDEM GÖRÜLMEKTEDİR. SUPRAPATELLAR YAĞ YASTIKÇIĞINDA ÖDEM GÖRÜLMEKTEDİR.  SUPRAPATELLAR PLİKA GÖRÜLMEKTEDİR. </t>
  </si>
  <si>
    <t>EKLEM İÇİ SIVI MİNİMAL ARTMIŞTIR.  PATELLO FEMORAL VE OSTEOKONDRAL LEZYONLAR GÖRÜLMEKTEDİR. İZLENEN KEMİK YAPILARDA DİFFÜZ - MİNİMAL  AZALMIŞ T1 - ARTMIŞ  T2</t>
  </si>
  <si>
    <t xml:space="preserve">MEDİAL MENİSKÜSTE İNTERSTİSYEL YIRTIK GÖRÜLMEKTEDİR. EKLEM İÇİ SIVI ARTMIŞTIR. SUPRAPATELLAR YAĞ YASTIKÇIĞINDA MİNİMAL ÖDEM GÖRÜLMEKTEDİR. </t>
  </si>
  <si>
    <t xml:space="preserve">Proksimal tibiada kitle nedeniyle operasyonu bulunan Patellada grade 2 kondromalazipatellada osteokondral lezyon Suprapatellar yağ yastıkçığında ödem Medial menisküste konik flep tarzında yırtık ya da geçirilmiş operasyona bağlı volum kaybı Lateral menisküste evre 2 meniskopati ile uyumlu sinyal değişikliği Popliteal fossada posteromedialde 5.5 cm çaplı multiloküle görünümde öncelikle ganglion kistine </t>
  </si>
  <si>
    <t xml:space="preserve">Erken dönem  osteoartrit bulguları mevcuttur. Medial kollateral ligamanda grade I zedelenmeye ait sinyal artışı mevcuttur. </t>
  </si>
  <si>
    <t xml:space="preserve">Sol fibula orta kesimde postoperatif değişiklikler izlendi.EWİNG SARKOM TANILI HASTA  Eklem ilişkileri normaldir. </t>
  </si>
  <si>
    <t xml:space="preserve">Suprapatellar plika izlenmektedir. Eklem içi sıvı artmıştır. Osteoartrit bulguları izlenmiş olup tibia medial platoda subkondral kistler mevcuttur. </t>
  </si>
  <si>
    <t>opere sol femur distalde kist?Sol femur diafiz distalinde 3,5x2,5 cm boyutlu kemik kisti sement ile doldurulmuştur</t>
  </si>
  <si>
    <t>Suprapatellar plika izlenmektedir. Osteoartrit bulguları görülmektedir.Hareket artefaktı nedeniyle patellar kıkırdak değerlendirme suboptimal olmakla birlikte grade 3 kondromalezi ile uyumlu olabilecek bulgular olduğu düşünüldü. Eklem içi sıvı artmıştır. Medial menisküs ön ve arka boynuzu  masere olmuştur.Lateral menisküste interstisyel yırtık  izlenmektedir. Hoffa yağ yastıkcığında 16 mm  osteokondral fragman izlenmektedir.</t>
  </si>
  <si>
    <t xml:space="preserve">Medial menisküs arka boynuzunda evre 1 meniskopati ile uyumlu sinyal değişikliği izlenmektedir. Popliteal fossada Baker kisti kisti mevcuttur. </t>
  </si>
  <si>
    <t xml:space="preserve">Medial menisküs arka boynuzunda evre 1  meniskopati ile uyumlu sinyal değişikliği mevcuttur. 
Popliteal fossada maksimum 13 mm boyutta ganglion izlendi. </t>
  </si>
  <si>
    <t>Femur medial kondilde osteokondral lezyon izlenmektedir. Eklem içi sıvı minimal artmıştır</t>
  </si>
  <si>
    <t xml:space="preserve">Medial menisküste evre 2 meniskopati ile uyumlu sinyal değişikliği mevcuttur. Popliteal fossada Baker kisti  </t>
  </si>
  <si>
    <t xml:space="preserve">Medial menisküste korpus boyunca devam eden  sinyal değişikliği ve korpusta superiora yüzeye ulaşan millimetrik yırtık izlenmektedir.Lateral menisküs arka boynuzda evre 1 meniskopati ile uyumlu sinyal değişikliği mevcuttur. Patellada grade IV kondromalezi Eklem içi sıvı artmıştır. </t>
  </si>
  <si>
    <t>Medial menisküs arka boynuzunda evre 2A meniskopati ile uyumlu sinyal değişikliği mevcuttur PCL posterior komşuluğunda  5mm çaplı gangliomn izlenmektedir.</t>
  </si>
  <si>
    <t>Medial menisküs arka boynuzunda evre 1 meniskopati ile uyumlu sinyal artış izlenmektedir. Popliteal fossada birkaç adet ganglion Suprapatellar ince plika</t>
  </si>
  <si>
    <t xml:space="preserve">Patellada osteokondral lezyon izlenmektedir. Suprapatellar yağ yastıkçığında ödemli görünüm 
Femur medial kondil komşuluğunda 12x10 mm boyutlu osteokondral yapı Meniskal patoloji saptanmadı. </t>
  </si>
  <si>
    <t xml:space="preserve">Diz ekleminde osteoartrit bulgular izlenmektedir. Tibia proksimal kesimde medüller ödem ve traksiyon kistleri izlenmektedir.Femur distal kesimde osteokondral lezyonlar izlenmektedir. PCL posterior komşuluğunda eklem içi serbest kemik fragmanları izlenmektedir. Suprapatellar yağ yastıkçığı ödemli görünümdedir. </t>
  </si>
  <si>
    <t>Popliteal fossada Baker kisti rüptüre olduğu .Medial menisküs arka boynuzunda kompleks  yırtık ve korpusta psödoekstrüzyon i. Patellada grade II  kondromalazi .Medial kondilde inferiorda  kıkırdakta düzensiz görünüm  erken osteoartrit bulgusu?. Eklem içi sıvı artmıştır. PCL posterior komşuluğunda 17 mm çaplı kistik lezyon</t>
  </si>
  <si>
    <t xml:space="preserve">MEDYAL MENİSKÜS ARKA BOYNUZUNDA GRADE II SİNYAL ARTIŞI GÖRÜLMEKTEDİR.  GRADE II PATELLAR KONDROMALAZİ GÖRÜLMEKTEDİR. PROKSİMAL TİBİADA MİLİMETRİK TRAKSİYON KİSTLERİ GÖRÜLMEKTEDİR. İZLENEN KEMİK YAPILARDA DİFFÜZ - MİNİMAL  AZALMIŞ T1 - ARTMIŞ  T2 </t>
  </si>
  <si>
    <t xml:space="preserve">EKLEM İÇİ SIVI MİNİMAL ARTMIŞTIR. MEDİALDE BELİRGİN OLMAK ÜZERE PROKSİMAL TİBİADA TRABEKÜLER KEMİK HASARI - MEDÜLLER ÖDEM GÖRÜLMEKTEDİR. MEDYAL MENİSKÜS ARKA BOYNUZUNDA GRADE II SİNYAL ARTIŞI  SUPRAPATELLAR YAĞ YASTIKÇIĞINDA ÖDEM </t>
  </si>
  <si>
    <t>Femur distalinde diyafizte, tibia proksimalinde ve patellada kemik infarktlarına ait görünüm mevcuttur. Eklem içi sıvı artmıştır. Eklem içinde suprapateller plika izlenmektedir. Tibiofibüler ganglion görülmektedir</t>
  </si>
  <si>
    <t xml:space="preserve">Patellada osteokondral lezyon izlenmektedir. Suprapateller ve Hoffa yağ yastıkcığında ödemli  Medial kondil vve tibiada erken osteartit, tibiada traksiyon kistleri . Medial menisküs arka boynuzunda radial yırtık izlenmektedir. Eklem içi sıvı minimal artmıştır. Popliteal fossada Baker kisti . Cilt altı yumuşak dokuda retiküler tarzda ödem mevcuttur. </t>
  </si>
  <si>
    <t>Medial menüsküs arka boynuzunda radial yırtık korpusunda psodoekstruksiyon 
Lateral menisküs arka boynuzunda grade iki meniskopati ile uyumlu  Patellafemoral osteokondral lezyonlar izlenmektedir. Tibiada milimetrik traksiyon kistleri mevcuttur. Suprapatellar yağ yastığında ödemli görünüm İzlenmektedir</t>
  </si>
  <si>
    <t>Medial menisküs arka  boynuzunda grade 3  meniskopati ile uyumlu sinyal artışı mevcuttur. Eklem içi sıvısı artmıştır</t>
  </si>
  <si>
    <t xml:space="preserve">LATERAL  FEMORAL KONDİL İNFERİOR YÜZEYİNDE MAKSİMUM BOYUTU ÖN - ARKA PLANDA OSTEOKONDRAL DEFEKT VE HOFFA YAĞ YASTIĞI İÇİNDE AYNI BOYUTTA SERBEST OSTEOKONDRAL FRAGMAN GÖRÜLMEKTEDİR. EKLEM İÇİ SIVI MİNİMAL ARTMIŞTIR.  </t>
  </si>
  <si>
    <t>HAREKET ARTEFAKTLARI GÖRÜLMEKTEDİR. OSTEOARTRİT MEDYAL MENİSKÜSTE İLERİ DEJENERASYON, ARKA KÖKTE RADİAL YIRTIK VE KORPUSTA PSÖDOEKSTRÜZYON GRADE IV PATELLAR KONDROMALAZİ GÖRÜLMEKTEDİR.  PREPATELLAR BURSİT GÖRÜLMEKTEDİR</t>
  </si>
  <si>
    <t xml:space="preserve">MEDİAL MENİSKÜSTE ALT MENİSKAL YÜZE UZANAN YIRTIK  GÖRÜLMEKTEDİR. SUPRAPATELLAR YAĞ YASTIKÇIĞINDA ÖDEM GÖRÜLMEKTEDİR. </t>
  </si>
  <si>
    <t>; radyoterapiye sekonder Tibia medial platoda trabeküler fraktürler izlenmiş olup stres kırıklarına bağlı olduğu düşünüldü. Eklem içi sıvıda hafif artış izlenmektedir.Yumuşak dokularda ödemli görünüm mevcuttur. Medial menisküste grade 1 sinyal artışı mevcuttur.</t>
  </si>
  <si>
    <t xml:space="preserve">EKLEM İÇİ SIVI ARTMIŞTIR. MEDİAL MENİSKÜSTE İNTERSTİSYEL YIRTIK GÖRÜLMEKTEDİR.POPLİTEAL FOSSADA GANGLİYONLAR GÖRÜLMEKTEDİR. </t>
  </si>
  <si>
    <t xml:space="preserve">EKLEM İÇİ SIVI MİNİMAL ARTMIŞTIR.MEDİAL MENİSKÜS KORPSUUNDA DEJENERASYON VE PUSODO EKSTÜRÜZYON  ARKA KÖKTE PARSİYEL ZEDELENME .SUPRAPATELLAR YAĞ YASTIKÇIĞINDA ÖDEM </t>
  </si>
  <si>
    <t xml:space="preserve">MEDİAL OSTEOARTRİT  MEDİAL FEMORAL KONDİL VE TİBİAL PLATODA MEDÜLLER ÖDEM SİNOVYAL HİPERPLAZİ BULGULAR AKTİF DEJENERATİF ARTRİTLERE EK OLARAK İNFLAMATUAR VE ENFEKSİYÖZ ARTRİTLERDE İZLENEBİLİR. TİBİADA KARAKTERİSTİK OSTEOMYELİT MEDYAL MENİSKÜSTE İLERİ DEJENERASYON, ARKA KÖKTE RADİAL YIRTIK VE KORPUSTA PSÖDOEKSTRÜZYON LATERAL MENİSKÜS KORPUSUNDA  DEJENERASYON GÖRÜLMEKTEDİR. </t>
  </si>
  <si>
    <t xml:space="preserve">medial menisküsde interstisyel yırtığa erken dönem menisküs kistleri 
Kemik iliği heterojen görünümdedir. Normal olgulara ek olarak hematolojik süreçler </t>
  </si>
  <si>
    <t>Arka çapraz bağ yapışma yerinde tibia proksimal kesimde traksiyon kisti izlenmektedir</t>
  </si>
  <si>
    <t xml:space="preserve">Tibia proksimal medialde kesimde ve fibula proksimalinde trabeküller kemik hasarı ve komşuluğunda medüller ödem  Eklem içi sıvı artmıştır. Medyal menisküs arka boynuzunda grade II sinyal artışı </t>
  </si>
  <si>
    <t xml:space="preserve"> Kemik yapılarda kronik medüller infarktlar görülmektedir. Medyal menisküs arka boynuzunda intersiyel yırtık örülmektedir</t>
  </si>
  <si>
    <t xml:space="preserve">SAĞ TİBİA PROKSİMAL METAFİZ - DİYAFİZ BİLEŞKESİNDE  MEDÜLLER ÖDEM ENDOMETRİUM CA TANILI HASTADA ÖNCELİKLE METASTAZ İLE UYUMLU BULUNMUŞTUR. İZLENEN KEMİK YAPILARDA DİFFÜZ - MİNİMAL  AZALMIŞ T1 - ARTMIŞ  T2 MEDÜLLER SİNYALİ GÖRÜLMEKTEDİR. GRADE IV PATELLAR KONDROMALAZİ GÖRÜLMEKTEDİR.  </t>
  </si>
  <si>
    <t>Eklem içi sıvı minimal artmıştır</t>
  </si>
  <si>
    <t>Medial menisküs posterior hornda interstisiyel yırtık izlendi. Yırtık çevresinde erken dönem meniskal kist ile uyumlu lezyonlar izlenmektedir.Eklem içi sıvı minimal artmıştır.</t>
  </si>
  <si>
    <t xml:space="preserve">Anterior krusiat ligaman rüptür nedeniyle opere </t>
  </si>
  <si>
    <t xml:space="preserve">İnceleme diz eklemine yönelik yapılmamıştır. Menisküs, tendon ve ligaman yapıları değerlendirilemez . Cilt ve ciltaltı dokularda ödemli görünüm </t>
  </si>
  <si>
    <t xml:space="preserve">Tibiada fraktür ve maluniona bağlı değişiklikler mevcuttur. Tibiofemoral eklem lateral kompartmanda ileri dejeneratif değişiklikler izlenmektedir. Tibiadaki deformasyona bağlı  anterior krusiat ligaman ve menisküs bağlama yerlerinde dislokasyon mevcuttur. Eklem aralığında sıvı artışı ve sinovyal hiperplazi izlendi. </t>
  </si>
  <si>
    <t>Medial menisküs anterior boynuzda üst ve alt meniskal yüzlere  uzanan kompleks yırtık mevcuttur. 
Tibiofemoral eklem medial kompartmanda tibial kartilajda tam kata yakın kayıp izlendi. 
Tibiada anterior krusiat ligaman yapışma noktasında, traksiyon kistleri ve medüller ödem izlendi. Anterior krusiat ligamanda ileri parsiyel zedelenme ile uyumlu olabilecek sinyal değişiklikleri izlendi. Patellada milimetrik osteokondral lezyon ve patellar kartilajda düzensizlik mevcuttur.</t>
  </si>
  <si>
    <t>Tibiada cerrahi fiksasyon materyalleri izlendi. Lateral ve medial menisküs posterior hornda grade I sinyal artışı mevcuttur. Diz ekleminde minimal sıvı artışı izlendi. Eklem köşelerinde yeni kemik oluşumlar izlenmektedir. Erken dönem dejeneratif artrit rem de olabilir</t>
  </si>
  <si>
    <t xml:space="preserve">Eklem içi sıvı minimal artmıştır.  Suprapatellar yağ yastıkçığında ödemli görünüm izlendi. </t>
  </si>
  <si>
    <t>Eklem içi sıvı artmıştır. Bilateral menisküs posterior hornlarda grade I sinyal artışı izlendi.</t>
  </si>
  <si>
    <t xml:space="preserve">Eklem içi sıvı minimal artmıştır.  Patellar tendinozis ile uyumlu olabilecek görünüm mevcuttur. </t>
  </si>
  <si>
    <t xml:space="preserve">Eklem içi sıvı belirgin artmıştır. Medial femoral kondilde ve medial tibial platoda spontan osteonekroz bulguları görülmektedir. Medyal menisküste ileri dejenerasyon, arka kökte radial yırtık ve korpusta psödoekstrüzyon görülmektedir.  Pateller osteokondral lezyonlar görülmektedir.  Popliteal fossada gangliyonlar görülmektedir. </t>
  </si>
  <si>
    <t xml:space="preserve">Eklem içi sıvı minimal artmıştır. Menisküslerde ve ligamanlarda belirgin patoloji izlenmedi. </t>
  </si>
  <si>
    <t>Diz ekleminde minimal sıvı artışı izlendi. Patellar tendon yapışma yerinde minimal sinyal artışı mevcuttur. Tendinozis ile uyumlu olabilir</t>
  </si>
  <si>
    <t xml:space="preserve">medial menisküs volümü belirgin azalmıştır. Kronik flep tarzı yırtığa veya cerrahi değişikliklere bağlı olabilir. Tibiofemoral eklemde yaygın osteokondral lezyonlar izlendi.  Kartilajda yer yer tamkat kayıp izlenmektedir. Eklem köşelerinde yeni kemik oluşumları izlendi. Bulgular dejeneratif artrit ile uyumludur.Fibulada milimetrik non spesifik kist izlendi. Pretibial bölge ödemli görünümdedir. </t>
  </si>
  <si>
    <t xml:space="preserve">Eklem içi sıvı minimal artmıştır.Femur medial kondilde milimetrik osteokondral lezyonlar izlendi. 
Pretibial bölgede cilt altında ödemli görünüm mevcuttur. </t>
  </si>
  <si>
    <t xml:space="preserve">Eklem içi sıvı minimal artmıştır. Femur lateral kondilde medüller ödem izlendi. </t>
  </si>
  <si>
    <t>Eklem içi sıvı belirgin artmıştır. Eklem aralığında en büyüğü 4,5 cm sinovyal osteokondromatozis ile uyumlu lezyonlar izlendi.  Postkontrast serilerde eklem sıvısı çevresel kontrast tutulumu göstermektedir. Diz ekleminde ileri dejeneratif değişiklikler ve eklemlerde sublükse görünüm izlenmektedir. Bulgular infektif veya inflamatuar  artrite sekonder olabilir</t>
  </si>
  <si>
    <t xml:space="preserve">Patellar kartilajda grade III  kondromalezi alanı izlendi.  Patellaa ve femur eklem yüzlerinde osteokondral lezyonlar mevcuttur. Eklem köşelerinde yeni kemik oluşumları mevcuttur. Erken  dönem dejeneratif artrit ile uyumlu olabilir.Eklem içi sıvı minimal artmıştır. </t>
  </si>
  <si>
    <t xml:space="preserve">Anterior krusiat ligamanda ileri parsiyel yırtık ile uyumlu olabikecek volum kaybı ve sinyal artışı izlenmiştir.  Tibia lateral platoda ödemli görünüm mevcuttur. Eklem içi sıvı artmıştır. </t>
  </si>
  <si>
    <t xml:space="preserve">Suprapatellar yağ yastıkçığında ödemli görünüm izlendi.  Anterior hoffada yağlı doku ödemlidir. Popliteal fossada 13 mm boyutlu sinovyal kist izlendi. medial menisküs posterior hornda grade I dejenerasyon izlendi. </t>
  </si>
  <si>
    <t xml:space="preserve">Eklem içi sıvı artmıştır. Femur lateral kondilde minimal medüller ödem izlendi. Medial kollateral ligamanda grade II  zedelenme ile uyumlu sinyal artışı izlenmektedir. </t>
  </si>
  <si>
    <t>ACL bütünlüğü korunmakla birlikte grade 1-2 sinyal artışı izlenmektedir. Tibiofemoral eklem mesafesinde minimal sıvı izlenmektedir. Suprapatellar yağ yastığı minimal ödemli görünümdedir. Bulgular travmatik olarak değerlendirildi.</t>
  </si>
  <si>
    <t>Tibia ve femurda postoperatif değişiklikler ve cerrahi materyalleri mevcuttur. Anterior krusiat ligaman alanındaki dokunun bütünlüğü doğaldır.  Eklem içi sıvı belirgin artmıştır.  Medial menisküs volümü azalmıştır. Kronik fleb tarzı yırtık veya postoperatif değişikliklere bağlı olabilir.</t>
  </si>
  <si>
    <t>Eklem içi sıvı belirgin artmıştır. Sinovyal hiperplazi izlendi. Popliteal fossada milimetrik lenf nodları mevcuttur.</t>
  </si>
  <si>
    <t xml:space="preserve">Patellofemoral eklemde yeni kemik oluşumları ve femoral yüzde osteokondral lezyon izlenmektedir. Femoral kartilaj hafif düzensizdir. Tibiofemoral eklemde yeni kemik oluşumları izlendi. Bulgular erken dönem dejeneratif artrit de bağlı olabilir. Femur medial kondilde 9 mm boyutlu içerisinde kondroid matrikse ait görünüm bulunan lezyon mevcuttur.  Ayırıcı tanıda kondral kökenli tümörler yer almaktadır. Kontrolü önerilir. Tibia medial plato anteriorunda medüller ödem izlendi.Eklem içi sıvı artmıştır. </t>
  </si>
  <si>
    <t xml:space="preserve">Suprapatellar yağ yastıkçığı ödemli görünümdedir. Eklem içi sıvı artmıştır. </t>
  </si>
  <si>
    <t xml:space="preserve">Tibiadaki metalik materyallerin artefaktları sebebiyle değerlendirme suboptimaldir. Lateral menisküs izlenmemektedir. Postoperatif değişikliklere bağlı olabilir. Tibiofemoral eklem lateral kompartmanda kıkırdakta ve kemik yapılarda düzensizlik görülmektedir. Eklem içi sıvı artmıştır. Medial menisküs posterior hornda grade iki sinyal artışı mevcuttur. </t>
  </si>
  <si>
    <t xml:space="preserve">Suprapatellar yağ yastıkçığı ödemli görünümdedir. Eklem içi sıvı minimal artmıştır.  Belirgin sinovyal hiperplazi izlenmedi. İzlenen kemik yapılarda diffüz - minimal  azalmış T1 - artmış  T2 medüller sinyali görülmektedir. </t>
  </si>
  <si>
    <t>Medial menisküs posterior hornda kompleks yırtık izlendi. Eklem içi sıvı artmıştır.  Minimal sinovyal hiperplazi izlendi.Patellar kartilajda grade IV kondromalazi mevcuttur.</t>
  </si>
  <si>
    <t>Patella alta ve lateral patellar sublüksasyon mevcuttur. Patellofemoral eklemde dejeneratif değişiklikler izlendi.Eklem içi sıvı minimal artmıştır. İzlenen kemik yapılarda diffüz - minimal  azalmış T1 - artmış  T2 medüller sinyali görülmektediR</t>
  </si>
  <si>
    <t xml:space="preserve">Tibiada belirgin fraktür hattı ve medüller ödem izlenmemiştir. Tibiofibular eklem tübüler yüzünde milimetrik subkortikal kistler izlendi. </t>
  </si>
  <si>
    <t xml:space="preserve">Lateral menisküste ön ve arka meniskal üzere uzanan transvers yırtık mevcuttur. Parameniskal kistler izlendi.Medial menisküs posterior hornda grade I sinyal artışı izlendi. Eklem içi sıvı artmıştır. </t>
  </si>
  <si>
    <t xml:space="preserve">Eklem içi sıvı artmıştır. Sinovyal hiperplazi düşündürür kontrast tutulumu veya hipointens görünüm izlenmemiştir. Medial menisküs posterior hornda grade I sinyal artışı mevcuttur. Femur lateral kondilde kompakt kemik adacığı izlendi. </t>
  </si>
  <si>
    <t>Sağda medial patellar retinakulumda ileri parsiyel rüptür ve bu alanda kemikte medüller ödem izlenmektedir</t>
  </si>
  <si>
    <t>Suprapatellar yağ yastıkçığı ödemli görünümdedir. Ek patolojik bulgu izlenmedi</t>
  </si>
  <si>
    <t xml:space="preserve">Medial menisküs posterior hornda grade I sinyal artışı izlendi. Eklem içi sıvı minimal artmıştır.  
</t>
  </si>
  <si>
    <t xml:space="preserve">Tibia lateral plato posteriorda anterior krusiat ligaman yapışma yerinde kistik lezyon izlendi. Traksiyon kisti ile uyumlu olabilir.  Aynı düzeyde anteriorda milimetrik subkortikal kistler izlendi. Femur medial kondil posteriorda yumuşak dokuda milimetrik kistler izlendi. Ganglion kisti ile uyumlu olabilir.Patellar tendinozis izlendi.Prepateller bölge ödemlidir. İzlenen kemik yapılarda diffüz - minimal  azalmış T1 - artmış  T2 medüller sinyali görülmektedir. </t>
  </si>
  <si>
    <t xml:space="preserve">İnceleme bulguları normal sınırlarda değerlendirilmiştir. </t>
  </si>
  <si>
    <t xml:space="preserve">Eklem içi sıvı minimal artmıştır. Medyal menisküs arka boynuzunda grade I sinyal artışı görülmektedir.  </t>
  </si>
  <si>
    <t>Eklem içi sıvı belirgin artmıştır. Eşlik eden sinovyal hiperplazi  görülmektedir. Enflamatuvar ve enfeksiyon artritler açısından klinik - laboratuvar korelasyon önerilir. Medial ve lateral menisküste grade II  sinyal artışı görülmektedir. İnterkondiler olukta ve patellada osteokondral lezyonlar görülmektedir</t>
  </si>
  <si>
    <t xml:space="preserve">Eklem içi sıvı artmıştır. Medyal menisküs arka boynuzunda grade I sinyal artışı görülmektedir.  </t>
  </si>
  <si>
    <t xml:space="preserve">Medial femoral kondil inferior yüzeyinde maksimum boyutu ön - arka planda 13.6 mm olarak ölçülen, medüller ödem, ya da infiltratif lezyona bağlı olabilecek sinyal değişiklikleri görülmektedir. Ayrıcı tanıda osteokondral lezyon, spontan osteonekroz ve daha düşük olasılıkla neoplastik süreç </t>
  </si>
  <si>
    <t xml:space="preserve">Suprapatellar yağ yastıkçığında ödem bir görünüm mevcuttur. Eklem içi sıvı artmıştır. </t>
  </si>
  <si>
    <t xml:space="preserve">Anterior krusiat ligamanda mukoid dejenerasyon izlenmektedir. Eklem içi sıvı artmıştır. Medial menisküs posterior hornunda grade I sinyal artışı izlendi. </t>
  </si>
  <si>
    <t>Patellofemoral eklem lateral  fasette femurda milimetrik osteokondral lezyon mevcuttur.  Patellada milimetrik osteokondral lezyon izlendi.  Femoral kartilajda düzensizlikler izlenmektedir. Eklem içi sıvı artmıştır</t>
  </si>
  <si>
    <t>Eklem içi sıvı minimal artmıştır.  Lateral menisküste grade II sinyal artışı izlenmektedir. Medial menisküs volümü azalmıştır. Kronik flep tarzı yırtık veya geçirilmiş operasyona bağlı olabilir</t>
  </si>
  <si>
    <t>Eklem içi sıvı belirgin artmıştır.Femur medial kondilde ve patellada osteokondral lezyonlar izlenmektedir. Patellada grade I kondromalazi izlendi. Anterior ve posterior krusiat ligaman femura yapışma yerinde traksiyon kistleri ve medüller ödem mevcuttur. Prepatellar bursit ile uyumlu olabilecek görünüm mevcuttur. Medial menisküsde grade I sinyal artışı izlendi</t>
  </si>
  <si>
    <t xml:space="preserve">Medial menisküs arka boynuzda grade 1 sinyal atışı izlendi. 
Eklem içi sıvı minimal artmıştır.  Sol popliteal fossada milimetrik ganglion kistleri izlenmektedir. Ganglion kistleri tibiada komşu kemik yapı içerisinde uzanım göstermektedir(intraosseöz ganglion kisti) . Çevre kemik yapıda minimal medüller ödem izlendi. Anterior ve posterior krusiat ligaman yapışma yerlerinde traksiyon kistleri mevcuttur. </t>
  </si>
  <si>
    <t>Diz ekleminde ileri dejeneratif artirt bulguları izlenmektedir.  Kronik komplet ACL rüptürü izlendi.  PCL deforme görünümdedir. Menisküsler deforme görünümde izlendi.  Eklem aralığında sıvı artışı ve yaygın kemik fragmanları izlenmektedir</t>
  </si>
  <si>
    <t xml:space="preserve">Tibiofemoral eklem medial kompartmanda kartilajda tam kat kayıp alanları ve anstabil osteokondral lezyonlar izlenmektedir. Patellofemoral eklem patellar kartilajında grade IV kondromalezi alanları ve medial fasette patellada osteokondral lezyonlar izlendi. Eklemlerde yeni kemik oluşumları ve skleroz artışı izlenmektedir. Bulgular dejeneratif artrit ile uyumlu değerlendirilmiştir. Medial menisküs posterior hornda grade I sinyal artışı izlendi. Eklem içi sıvı minimal artmıştır.  </t>
  </si>
  <si>
    <t xml:space="preserve">Eklem içi sıvı minimal artmıştır.Medial menisküs posterior hornda grade II  sinyal artışı izlendi. Suprapatellar yağ yastıkçığında ödemli görünüm mevcuttur. L DE ARTI CİLT ENFEKSİYONU
</t>
  </si>
  <si>
    <t xml:space="preserve">Medial menisküs posterior hornunda alt ve üst meniskal yüzlere uzanan kompleks yırtık izlendi. 
Lateral menisküs posterior hornda grade II  sinyal artışı izlendi.Medial tibiofemoral eklem kompartmanı femoral kartilajında grade III kondromalazi ile uyumlu görünüm izlendi. 
Femur medial kondilinde milimetrik osteokondral lezyon mevcuttur.Eklem içi sıvı artmıştır. 
Popliteal fossada 1,5 cm  boyutlu Baker kisti izlendi. </t>
  </si>
  <si>
    <t xml:space="preserve">ACL onarımına bağlı değişiklikler izlendi. Medial menisküs posterior hornda alt meniskal yüze uzanan yırtık izlendi. Eklem içi sıvı artmıştır.  Sinovyal hiperplazi bulguları izlenmiştir. </t>
  </si>
  <si>
    <t xml:space="preserve">Eklem içi sıvı minimal artmıştır.Popliteal fossada milimetrik Baker kisti izlendi.Ksa medial patellar plika izlendi. Medial menisküs posterior hornda grade I artışı izlendi. </t>
  </si>
  <si>
    <t>L-Hareket artefaktları görülmektedir. Eklem içi sıvı minimal artmıştır. Medial  menisküs posterior hornunda grade zedelenme ile uyumlu sinyal artışı mevcuttur. R-Eklem içi sıvı minimal artmıştır.  Popliteal fossada Baker kistleri izlendi</t>
  </si>
  <si>
    <t xml:space="preserve">Anterior krusiat ligamanda kronik komplet  rüptür düşündürür görünüm izlenmektedir. 
Eklem içi sıvı minimal artmıştır.Medial menisküs posterior hornda grade bir sinyal artışı izlendi. Suprapatellar yağ yastıkçığında ödemli görünüm izlendi. 
</t>
  </si>
  <si>
    <t xml:space="preserve">Patellada milimetrik osteokondral lezyonlar izlenmektedir. İnfrapateller yağ yastıkçığında minimal ödem bulguları izlendi. </t>
  </si>
  <si>
    <t xml:space="preserve">Eklem içi sıvı artmıştır. Popliteal bölgede lenf nodu ile uyumlu olabilecek 13x8 mm boyutlu lezyon izlendi. </t>
  </si>
  <si>
    <t xml:space="preserve">Proksimal tibiofibular eklemle ilişkli lobule konturlu kistik lezyon izlenmekte olup  ganglion kisti ile uyumlu değerlendirildi . </t>
  </si>
  <si>
    <t xml:space="preserve">Medial menisküs posterior hornda grade II  sinyal artışı izlendi. Lateral menisküs posterior hornu masere görünümde izlenmektedir. Anterior ve posterior krusiat ligaman femura yapışma yerinde medüller ödem bulguları izlendi. Eklem içi sıvı belirgin artmıştır. </t>
  </si>
  <si>
    <t xml:space="preserve">Eklem içi sıvı artmıştır. Popliteal fossada milimetrik Baker kisti izlendi. </t>
  </si>
  <si>
    <t xml:space="preserve">Medial menisküs volümü azalmıştır. Medial menisküs posterior hornda lineer sinyal artışı izlenmektedir. Bulgular kronik flep  tarzı yırtık veya menisküs operasyonuna bağlı olabilir. 
Eklem içi sıvı minimal artmıştır.  Suprapatellar yağ yastıkçığında ödemli görünüm izlendi. </t>
  </si>
  <si>
    <t>Sağ femurda protezi bulunan olguda femur distal kesimde protez çevresi yumuşak dokuda ödem bulguları ve minimal sıvı koleksiyon görünüm izlenmektedir. Bu alanda cilt altına uzanan şüpheli fistül traktı mevcuttur</t>
  </si>
  <si>
    <t>Medial menisküs posterior hornda alt meniskal yüze uzanan oblik yırtık izlendi. Kıkırdak defekti görülmedi</t>
  </si>
  <si>
    <t xml:space="preserve">Medial kollateral ligamanda  birkaç adet milimetrik ganglion kisti izlendi.Medial menisküs posterior hornda geniş transvers yırtık izlenmektedir. Medial menisküs psödoekstrüde görünümdedir Femur suprakondiler bölgede  2 cm boyutlu basit insidental kemik kisti izlendi. Eklem içi sıvı minimal artmıştır.  </t>
  </si>
  <si>
    <t xml:space="preserve">Eklem içi sıvı minimal artmıştır. Ek patolojik bulgu izlenmedi. </t>
  </si>
  <si>
    <t>Diz eklemini oluşturan eklem yüzlerinde osteodejeneratif- milimetrik osteofitik değişiklikler görülmektedir. Pediofemoral eklem mesafesi medialde daralmış görünümdedir. Medial patellar ligamanda grade 2 sinyal artışı mevcuttur. Prepatellar bursada heterojen sinyal artışı izlenmekte olup bursit ile uyumlu değerlendirildi. Grade 2 kondromalazi patella görülmektedir. 
Medial menisküs posterior hornda grade 2, lateral menisküs anterior ve posterior hornlarında grade 1 sinyal artışı görülmektedir. Tibiada posteriorda ACL yapışma yeri düzeyinde subkondral kistik resorbsiyon alanı görülmektedir. Popliteal fossada 13x8 mm boyutlu baker kisti görülmektedir.</t>
  </si>
  <si>
    <t xml:space="preserve">Patellofemoral eklemde yeni kemik oluşumlar izlenmektedir.  Patellar kartilajda grade III kondromalezi izlendi.  Bulgular erken dönem dejeneratif artrit ile uyumlu olabilir. Medial menisküs posterior hornda yırtık izlendi. Medial menisküs psödoekstrüde görünümdedir. Eklem içi sıvı artmıştır. Anterior krusiat ligaman tibia yapışma yerinde 12 mm boyutlu kist izlendi. Traksiyon kisti ile uyumlu olabilir. </t>
  </si>
  <si>
    <t xml:space="preserve">ACL femoral yapışma noktasında ileri parsiyel zedelenmeyi düşündürür bulgular mevcuttur. </t>
  </si>
  <si>
    <t xml:space="preserve">Eklem içi sıvı artmıştır. Kuadriseps tendonu patellar yapışma yerinde parsiyel zedelenmeyi düşündüren bulgular görülmektedir.Lateral menisküste interstisyel ve korpusta  üst meniskal yüze uzanan  milimetrik bileşenleri bulunan yırtık görülmektedir. Anteriorda belirgin olmak üzere periartiküler yumuşak dokularda ödem görülmektedir. Popliteal ve proksimal kesiminde strain düşündüren bulgular izlenmektedir. </t>
  </si>
  <si>
    <t xml:space="preserve">Eklem içi sıvı minimal artmıştır.  Medial femoral kondilde ve daha az belirgin olmak üzere medial tibial platoda medüller ödem görülmektedir. Osteoartrit, ya da spontan osteonekroza bağlı  olabilir. Medial femoral kondil inferior yüzeyinde kıkırdakta incelme, düzensizlik ve  yer yer total kayıp alanları ile karakterize erken osteoartrit bulguları izlenmektedir. Medial ve lateral menisküste interstisiyel dejenerasyon ve arka boynuzda alt meniskal yüze uzanan yırtıklar görülmektedir. Pateller osteokondral lezyonlar görülmektedir. Baker kist rüptürü görülmektedir. </t>
  </si>
  <si>
    <t xml:space="preserve">Proksimal tibia medial metafizinden inferiora uzanan, milimetrik kalınlıkta kıkırdak şapkası olan 15 mm maksimum boyutta ekzostoz görülmektedir.Eklem içi sıvı artmıştır. </t>
  </si>
  <si>
    <t xml:space="preserve">Patellar kartilajda grade IV kondromalazi ve patellada osteokondral lezyonlar izlendi. Medial menisküs posterior hornda grade II  sinyal artışı mevcuttur. Eklem içi sıvı minimal artmıştır.  Suprapatellar yağ yastıkçığı ödemli izlendi. Prepatellar alanda ciltaltı ödemli görünümdedir. 
</t>
  </si>
  <si>
    <t xml:space="preserve">Eklem içi sıvı minimal artmıştır.Suprapatellar yağ yastıkçığında ödemli görünüm izlendi.Menisküslerde ve ligamanlarda belirgin patoloji görülmedi. </t>
  </si>
  <si>
    <t xml:space="preserve">Medial menisküs korpusunda minimal psödo ekstrüzyon izlendi. Arka kökte parsiyel zedelenme düşündüren bulgular mevcuttur.Eklem içi sıvı minimal artmıştır. </t>
  </si>
  <si>
    <t xml:space="preserve">Eklem aralığında minimal sıvı artışı izlendi. Ligamanlarda ve menisküslerde belirgin patolojik görünüm izlenmemiştir. </t>
  </si>
  <si>
    <t>Femur metafizde medial kesimde 15 mm uzunluğa ulaşan osteokondrom izlendi.Osteokondromun 4 mm kalınlığa ulaşan kartilaj kepi mevcuttur</t>
  </si>
  <si>
    <t xml:space="preserve">Medial menisküs posterior hornda grade II  sinyal artışı izlendi. Eklem aralığı sıvı artışı mevcuttur. 
Suprapatellar yağ yastıkçığı ödemlidir.Kruris posteriorda milimetrik  sinovyal kistler izlendi. </t>
  </si>
  <si>
    <t>Anterior krusiat ligamanda mukoid dejenerasyon izlenmektedir.  İntraligamentöz gangliyonlar izlenmektedir. Medial menisküs posterior hornda grade I sinyal artışı izlendi.Eklem aralığı minimal sıvı artışı izlendi. Suprapatellar yağ yastıkçığı ödemlidir</t>
  </si>
  <si>
    <t>Patellar tendonda, patella yapışma yerinin 1-2 cm distalinde kalınlaşma ve sinyal artışı izlendi. Tendinozis ile uyumlu olabilir. Belirgin kontur veren kitle lezyonu saptanmamıştır.Suprapatellar yağ yastıkçığında ödem görünümü izlendi. Anterior krusiat ligaman tibia yapışma noktasında, tibiada dejeneratif değişiklikler izlenmektedir. Eklem içi minimal sıvı artışı izlendi.</t>
  </si>
  <si>
    <t>Medial menisküs posterior hornda kompleks yırtık  izlendi.Tıbiada yaygın medüller ödem izlendi. Eklem aralığında sıvı artışı izlenmektedir. Patellar kartilajda grade I kondromalazi izlendi</t>
  </si>
  <si>
    <t xml:space="preserve">Popliteal fossada, milimetrik Baker kistleri ve yağlı dokuda heterojen görünüm izlenmektedir. Görünüm travmaya veya Baker kisti oluşumuna bağlı değerlendirilebilir. Suprapatellar yağ yastıkçığı ödemli görünümdedir Menisküslerde veya ligamanlarda belirgin patoloji saptanmamıştır. Kartilaj patolojisi izlenmedi. </t>
  </si>
  <si>
    <t xml:space="preserve">Grade III patellar kondromalazi görülmektedir.Medyal menisküs arka boynuzunda grade I sinyal artışı görülmektedir. Eklem içi sıvı minimal artmıştır.  </t>
  </si>
  <si>
    <t xml:space="preserve">Medial menisküs posterior hornunda horizontal rüptür izlenmektedir.  </t>
  </si>
  <si>
    <t xml:space="preserve">Eklem içi sıvı belirgin artmıştır.Diz ekleminin tüm kompartmanlarında osteoartrit bulguları izlenmektedir.Medial femoral kondilde medüller ödem görülmektedir.Medyal menisküste ileri dejenerasyon, arka kökte radial yırtık ve korpusta psödoekstrüzyon görülmektedir.Medial patellar plika görülmektedir. Maksimum boyutu vertikal planda 93 mm olarak ölçülen Baker kisti distal kesiminde rüptürle uyumlu bulgular izlenmektedir.Media patellar plika görülmektedir.Prepatellar bursit görülmektedir. </t>
  </si>
  <si>
    <t>Eklem içi sıvısı artmıştır.   Medial patellar plika izlenmektedir.Medial menisküs posterior hornda grade I sinyal artışı izlendi</t>
  </si>
  <si>
    <t>Anterior krusiat ligamanda ileri parsiyel rüptür ile uyumlu görünüm izlenmektedir</t>
  </si>
  <si>
    <t>Medial kollateral ligamanda grade II zedelenme bulguları izlendi.  Patella medial fasette medüllerödem bulguları izlenmektedir. Femur lateral kondilde medüller ödem ve trabeküler fraktür hattıizlendi. Bulgular lateral patellar dislokasyon ve relokasyonu ile uyumlu ödem paternindedir. Medial patellar retinakulum femoral yapışma yerinde ileri parsiyel zedelenme bulguları izlenmektedir</t>
  </si>
  <si>
    <t xml:space="preserve">L -Medial menisküste grade 1 dejenerasyon izlendi.Suprapatellar yağ yastıkçığında ödemli görünüm mevcuttur.R DE ONLARA İLAVE BU  Grade 1 patellar kondromalazi izlendi. 
</t>
  </si>
  <si>
    <t xml:space="preserve">Eklem içi sıvı artmıştır. Eşlik eden, yer yer pirinç tanesi tarzında sinovyal hiperplazi görülmektedir. Ayırıcı tanıda inflamatuar artropatilere ek olarak TB artrit yer almaktadır. Klinik - laboratuvar korelasyon önerilir.Osteoartrit bulguları görülmektedir.Medial menisküste  belirgin dejenerasyon ve korpusta psödoekstrüzyon görülmektedir.Maksimum boyutu vertikal planda 60 mm olarak ölçülen Baker kisti görülmektedir. Arka çapraz bağ posterior komşuluğunda gangliyonlar görülmektedir. </t>
  </si>
  <si>
    <t xml:space="preserve">Medyal menisküs arka boynuzunda grade I sinyal artışı görülmektedir.  </t>
  </si>
  <si>
    <t xml:space="preserve">Eklem içi sıvı belirgin artmıştır. Eşlik eden, yer yer pirinç tanesi görünümünde sinovyal hiperplazi görülmektedir. Ayırıcı tanıda inflamatuar artropatilerde ek olarak TB artriti yer almaktadır. Klinik - laboratuvar korelasyon önerilir.  Diz eklemi medial ve patellofemoral kompartmanlarında osteoartrit bulguları görülmektedir. Medial menisküs korpus ve arka boynuzunda interstisyel yırtık görülmektedir. Grade III patellar kondromalazi görülmektedir.  Tibiofibüler gangliyon görülmektedir. </t>
  </si>
  <si>
    <t>Patella alta görülmektedir. Pateller osteokondral lezyonlar ve grade II patellar kondromalazi görülmektedir. Lateral patellar retinakulum patellar yapışma yerinde retinakulumda ve komşu yumuşak dokuda ödem görülmektedir. Medial menisküs arka kökünde parsiyel meniskokapsüler ayrışma düşündüren bulgular görülmektedir</t>
  </si>
  <si>
    <t xml:space="preserve">Medial tibial plato posterior kesiminde trabeküler fraktürler ve medüller ödem görülmektedir. Eklem içi sıvı minimal artmıştır.  Grade II patellar kondromalazi görülmektedir.  Minimal prepateller bursit görülmektedir. </t>
  </si>
  <si>
    <t xml:space="preserve">Medyal menisküs arka boynuzunda grade I sinyal artışı görülmektedir.  İzlenen kemik yapılarda diffüz - minimal  azalmış T1 - artmış  T2 medüller sinyali görülmektedir. </t>
  </si>
  <si>
    <t xml:space="preserve">Eklem içi sıvı artmıştır.Medial menisküsde interstisyel yırtık görülmektedir.Maksimum boyutu vertikal planda 50 mm olarak ölçülen tibiofibüler gangliyon görülmektedir. 
Medial tibial platoda minimal medüller ödem görülmektedir. </t>
  </si>
  <si>
    <t xml:space="preserve">Eklem içi sıvı minimal artmıştır.Medial kollateral ligamanda grade I zedelenme bulguları görülmektedir. Medyal menisküs arka boynuzunda grade I sinyal artışı görülmektedir.  </t>
  </si>
  <si>
    <t xml:space="preserve">Eklem içi sıvı artmıştır. Medyal menisküs arka boynuzunda grade I sinyal artışı görülmektedir. Grade I patellar kondromalazi görülmektedir. Medial patellar plika görülmektedir. </t>
  </si>
  <si>
    <t xml:space="preserve">Lateral menisküs korpus ve arka boynuzda, postoperatif değişikliklere veya kronik plak tarzda yırtığa bağlı olabilecek volum kaybı mevcuttur.  Tibiofemoral eklem lateral kompartmanda kartilajda minimal düzensizlik mevcuttur. Medial menisküs posterior hornunda grade II  sinyal artışı izlenmektedir. Eklem aralığında minimal sıvı artışı izlenenmektedir. </t>
  </si>
  <si>
    <t xml:space="preserve">Medial menisküs posterior hornda parsiyel interstisiyel yırtık izlenmektedir. Eklem aralığında suprapatellar resese uzanan sıvı artışı izlendi.Femur lateral kondilde milimetrik osteokondral lezyonlar mevcuttur. </t>
  </si>
  <si>
    <t xml:space="preserve">Kronik  ileri parsiyel - komplet  ön çapraz bağ rüptürü görülmektedir. </t>
  </si>
  <si>
    <t>Patella alta izlenmektedir. Patella laterale sublukse görünümde izlendi.Femur ve tibia birbirine bakan lateral yüzlerinde trabeküler hasar ve medüller ödem bulgular izlenmektedir.Eklem içi sıvı artmıştır</t>
  </si>
  <si>
    <t xml:space="preserve">Patellofemoral eklemde ve tibiofemoral eklem medial kompartmanda kartilaj kaybı ve komşu kemik yüzlerde osteokondral lezyonlar izlenmektedir. Bulgular dejeneratif artrit ile uyumlu olabilir. Eklem aralığında sıvı artışı izlenmektedir.L- Anterior ve posterior krusiat ligaman tibiaya yapışma yerinde medüller ödem izlenmektedir. R-PATELLA CİLT </t>
  </si>
  <si>
    <t xml:space="preserve">İzlenen kemik yapılarda diffüz - minimal  azalmış T1 - artmış  T2 medüller sinyali görülmektedir. Bulgu nonspesifik olup, normal olgulara ek olarak hematolojik bozukluklar ve infiltratif medüller süreçlerde izlenebilir. Klinik ve laboratuvar korelasyon önerilir. </t>
  </si>
  <si>
    <t>Eklem aralığında belirgin sıvı artışı izlenmiştir. Superior patellar plika izlendi.Popliteal fossada 4,5 x 2,5 cm boyutlu Baker kisti izlenmektedir.Patellar kartilajda düzensizlik izlendi. Patellofemoral eklemde milimetrik yeni kemik oluşumlar izlendi. Tibiofemoral eklem medial kompartmanda kıkırdak kaybı mevcuttur. Medial menisküs posterior hornda grade I dejenerasyon ile uyumlu sinyal artışı mevcuttur. Medial menisküste minimal psödoekstrüzyon mevcuttur. Tibia lateral platoda medüller ödem izlenmektedir.  Erken dönem dejeneratif artrit</t>
  </si>
  <si>
    <t xml:space="preserve">Proksimal tibiada trabeküler kemik hasarı - medüller ödem görülmektedir. 
Medial menisküs posterior hornda grade I dejenerasyon ile uyumlu görünüm mevcuttur. Eklem aralığında minimal sıvı artışı izlendi.Suprapateller yağ yastıkçığında ödemli görünüm mevcuttur. Patellar kartilajda grade IV kondromalezi izlendi.İzlenen kemik yapılarda diffüz - minimal  azalmış T1 - artmış  T2 medüller sinyali görülmektedir. Bulgu nonspesifik olup, normal olgulara ek olarak hematolojik bozukluklar ve infiltratif medüller süreçlerde izlenebilir. Klinik ve laboratuvar korelasyon önerilir.Prepatellar bölgede ciltaltı ödemli görünümdedir. </t>
  </si>
  <si>
    <t xml:space="preserve">Eklem aralığında  minimal sıvı artışı mevcuttur. Ek patolojik bulgu izlenmedi. </t>
  </si>
  <si>
    <t>Suprapatellar yağ yastıkçığında ödemli görünüm izlenmektedir. Tendon ve ligaman yapıları doğaldır. Ek patolojik bulgu izlenmemiştir</t>
  </si>
  <si>
    <t xml:space="preserve">Sağ diz ekleminde ileri derecede  dejeneratif artrit ile uyumlu görünüm, eklem içinde serbest osteokondral yapılar, eklem içi sıvıda artış, yer yer nodüler sinoviyal hiperplazi izlendi. Sağ popliteal fossada Baker kisti izlenmiş olup içerisinde osteokondral yapılar mevcuttur.Sağ medial ve lateral menisküste maserasyon, ön çapraz bağda kronik komplet yırtık, grade 1-2 patellar kondromalazi izlendi. Sağ distal femurda kontrast ile boyanan, öncelikle enkondrom ile uyumlu </t>
  </si>
  <si>
    <t xml:space="preserve">kondroid karakterde kitle izlendi. Enkondrom ile uyumlu olabilir. Lokal ağrı varlığı ve üç fazlı sintigrafide osteoblastik aktivite artışı kondrosarkom olasılığını arttıracak ağında; klinik ve sintigrafik korelasyon önerilir. Medial menisküs psödo ekstrüde görünümdedir. Medial menisküs arka boynuzda tam kat yırtıklar izlenmektedir. Patello femoral ve tibio femoral eklemlerde yaygın kartilaj düzensizliği, kartilaj kalınlık kaybı, osteokondral lezyonlar ve osteofit formasyonları izlenmektedir. Bulgular dejeneratif artrit ile uyumlu değerlendirilmiştir. </t>
  </si>
  <si>
    <t xml:space="preserve">Ön çapraz bağ tamiri yapılan hastada greftin anatomik bütünlüğü korunmuştur.Pateller kıkırdak grade II kondromalazi izlendi.Medial menisküsde grade I sinyal artışı izlendi.Eklem aralığında minimal sıvı artışı izlendi. </t>
  </si>
  <si>
    <t xml:space="preserve">Popliteal fossada, semimembranosus kası ve posterior krusiat ligaman komşuluğunda 6 mm kalınlığa ulaşan, septalı kistik lezyonlar izlenmektedir. Ganglion kisti ile uyumlu değerlendirilmiştir. </t>
  </si>
  <si>
    <t xml:space="preserve">Eklem aralığında minimal sıvı artışı izlendi. Tibiofemoral eklem medial kompartmanda kartilajda minimal kalınlık kaybı mevcuttur. Suprapatellar yağ yastıkçığında ödemli görünüm izlendi. Patellar tendon patella yapışma yerinde sinyal artışı izlendi. Tendinozisle uyumlu olabilir. </t>
  </si>
  <si>
    <t xml:space="preserve">Patellofemoral eklemde kartilajda düzensizlik izlenmektedir.  Eklemde femur alt yüzünde lateral troklear bölgede  7 mm boyutlu osteokondral lezyon ve yaygın medüller ödem bulguları izlenmektedir.  Bulgular erken dönem dejeneratif artrit ile uyumlu olabilir. Eklem aralığında minimal sıvı artışı izlendi. Prepatellar bölgede cilt altında ödemli görünüm mevcuttur. Patellar tendon, patella yapışma noktasında sinyal artışı izlenmektedir. Tendinozis ile uyumlu değerlendirildi. </t>
  </si>
  <si>
    <t>Suprapatellar yağ yastıkçığında ödem ile uyumlu sinyal artışı izlendi. Eklem içi sıvı artışı mevcuttur</t>
  </si>
  <si>
    <t>Patellofemoral eklemde, patellar yüzde osteokondral lezyonlar izlenmektedir. Kartilaj kalınlığı azalmıştır. Bulgular erken dönem dejeneratif artirt ile uyumlu olabilir. Tibiofemoral eklem medial kompartmanda total kartilaj kaybı mevcuttur. Medial menisküs arka kök yırtığı izlenmektedir. Medial menisküs psödoekstrüde görünümdedir.Eklem aralığında sıvı artışı mevcuttur. Medial patellar pilika izlenmektedir</t>
  </si>
  <si>
    <t xml:space="preserve">Patello femoral eklem yüzlerinde yaygın osteokondral lezyonlar, kartilajda düzensizlik ve kondromalazi alanları izlenmektedir.   Eklem aralığı daralmış, eklem üzerinde yeni kemik oluşumlar izlenmektedir. Bulgular dejeneratif artrit ile uyumlu değerlendirildi. Eklem içi minimal sıvı artışı mevcuttur. Prepatellar bölgede cilt altında ödemli görünüm izlendi. </t>
  </si>
  <si>
    <t xml:space="preserve">Tibia medial kesimde kontüzyon ile uyumlu olabilecek medüller sinyal artışı izlenmektedir. Eklem ligaman yapıları ve menisküsler doğal izlenmektedir. </t>
  </si>
  <si>
    <t xml:space="preserve">Suprapatellar yağ yastıkçığında ödemli görünüm izlenmektedir. Eklem içi minimal sıvı artışı mevcuttur. </t>
  </si>
  <si>
    <t xml:space="preserve">Eklem içi sıvı belirgin artmıştır. Suprapatellar kompartmanda enflamatuvar, ya da  enfeksiyöz etiyoloji düşündüren membranlar tarzında sinovyal hiperplazi  görülmektedir.Diz eklemi medial kompartmanını oluşturan kemik yapılarda total kıkırdak kaybı ile karakterize osteoartrit bulguları görülmektedir. Medial menisküs korpusunda kronik flep tarzında yırtık, ya da geçirilmiş operasyona bağlı olabilecek volüm kaybı izlenmektedir. Lateral  menisküs arka boynuzunda grade I sinyal artışı görülmektedir.  Medial patellar plika görülmektedir.Prepatellar bursit görülmektedir. </t>
  </si>
  <si>
    <t xml:space="preserve">Eklem içi sıvı minimal artmıştır.  Medyal menisküs arka boynuzunda grade I sinyal artışı görülmektedir.  Medial patellar plika görülmektedir. </t>
  </si>
  <si>
    <t>Eklem içi sıvı minimal artmıştır.  Medial menisküs arka boynuzunda interstisyel yırtık görülmektedir. Medial patellar plika görülmektedir</t>
  </si>
  <si>
    <t xml:space="preserve">Medial menisküs posterior hornda grade I dejenerasyon ile uyumlu sinyal artışı mevcuttur. 
Tibiofemoral eklem medial kompartmanda, kartilajda düzensizlik ve milimetrik osteokondral lezyonlar izlenmektedir. Erken dönem dejeneratif artrit ile uyumlu olabilir. Medial patellar plika izlenmektedir. Anterior ve posterior krusiat ligaman bütünlükleri doğaldır. Ligaman yapışma yerlerinde tıbiada medüller ödem ile uyumlu sinyal artışı mevcuttur. Eklem aralığında suprapatellar resese uzanan sıvı artışı mevcuttur. Cilt altında variköz venler ve ana venöz yapılarda genişleme izlenmektedir. </t>
  </si>
  <si>
    <t>Medial menisküste intertisyel komponenti de bulunan alt meniskal yüze uzanan yırtık izlendi. Eklem içi sıvı artmıştır.Grade 1 medial kollateral ligamanda sinyal artışı izlendi.Grade 2 patellar kondromalazi mevcuttur</t>
  </si>
  <si>
    <t xml:space="preserve">Eklem aralığında minimal sıvı artışı izlenmektedir. Popliteal fossada belirgin yer kaplayan lezyon izlenmedi. </t>
  </si>
  <si>
    <t xml:space="preserve">Medial menisküs posterior hornda yırtık ve buna bağlı psödoekstrüzyon izlenmektedir. Tibiofemoral eklem medial kompartmanda kartilaj kalınlığı azalmıştır. Patellofemoral eklemde, femoral kartilaj medial fasette grade III kondromalazi ile uyumlu görünüm izlendi. Eklem aralığında suprapatellar resese uzanan sıvı artışı mevcuttur. </t>
  </si>
  <si>
    <t>Medial menisküs posterior hornda grade bir dejenerasyon ile uyumlu sinyal artışı izlendi. Suprapatellar yağ yastıkçığında ödemli görünüm izlenmektedir. Eklem içi sıvıda minimal artış izlendi. Popliteal fossada milimetrik sinovyal kistler izlendi</t>
  </si>
  <si>
    <t xml:space="preserve">Tibiofemoral eklem medial kompartmanda, minimal kartilaj düzensizliği izlenmektedir. Eklem aralığında minimal sıvı artışı izlendi. </t>
  </si>
  <si>
    <t xml:space="preserve">Medial menisküs posterior hornda grade I dejenerasyon ile uyumlu sinyal değişikliği izlenmektedir. Patellar kartilaj lateral fasette milimetrik düzensizlikler izlenmektedir. </t>
  </si>
  <si>
    <t xml:space="preserve">Medial menisküs posterior hornda grade I dejenerasyon ile uyumlu sinyal artışı izlendi. Eklem aralığında minimal sıvı artışı mevcuttur. </t>
  </si>
  <si>
    <t xml:space="preserve">Medial menisküs posterior hornda grade II dejenerasyon ile uyumlu sinyal artışı mevcuttur. Femur medial kondilde 8 mm boyutlu osteokondral lezyon ve çevresinde yaygın medüller ödem bulguları izlenmektedir. Femur lateral kondilde posteriorda milimetrik osteokondral lezyon izlendi. Patellar kartilaj medyan sırtı düzeyinde ve medial fasette düzensizlik ve komşu kemikte milimetrik ödem alanları izlendi. Grade III kondromalazi ile uyumlu olabilir. Eklem aralığında minimal sıvı artışı mevcuttur. </t>
  </si>
  <si>
    <t>Eklem aralığında minimal sıvı artışı mevcuttur. Ek patolojik bulgu izlenmedi</t>
  </si>
  <si>
    <t>İnceleme bulguları normal sınırlarda değerlendirilmiştir</t>
  </si>
  <si>
    <t xml:space="preserve">Medial menisküste alt meniskal yüze uzanan parsiyel yırtık izlendi. Medial komşuluğunda parameniskal kistler izlendi. </t>
  </si>
  <si>
    <t xml:space="preserve">Anterior krusiat ligaman trasesine uyan bölgede, milimetrik lif yapıları izlenmektedir. Bilateral menisküste kronik flep  tarzı yırtık veya postoperatif değişikliklere bağlı olabilecek volum kaybı izlenmektedir. Tibiofemoral eklem medial kompartmanda kıkırdak yapıda düzensizlik izlenmektedir. Eklem aralığında minimal sıvı artışı izlendi. </t>
  </si>
  <si>
    <t>Patellofemoral eklemde, kartilaj yüzeylerinde düzensizlik izlenmektedir. Femur lateral kondilde kontüzyon ile uyumlu medüller sinyal artışı izlenmektedir. Tibiofemoral eklem kartilajında medial kompartmanda belirgin kalınlık kaybı mevcuttur. Medial menisküs posterior hornda grade I dejenerasyon ile uyumlu sinyal artışı izlendi. Fibula distal uçta 15 mm boyutlu öncelikle enkondrom ile uyumlu lezyon izlenmektedir</t>
  </si>
  <si>
    <t xml:space="preserve">Patellofemoral eklemde ve tibiofemoral eklemde kartilaj kalınlığında belirgin azalma, yeni kemik oluşumları ve yaygın osteokondral lezyonlar izlenmektedir. Dejeneratif artrit ile uyumlu değerlendirilmiştir. Medial menisküste , interstisyel ve alt  meniskal yüze uzanan yırtık izlendi. </t>
  </si>
  <si>
    <t>Proksimal tibia medial metafizinden mediale uzanan, 16.5 mm maksimum boyutta osteokondrom görülmektedir. Kıkırdak şapka kalınlığı 3.8 mm olarak ölçülmüştür</t>
  </si>
  <si>
    <t xml:space="preserve">Anterior krusiat ligaman rüptür nedeniyle opere olguda, metalik artefaktlar nedeniyle greft bütünlüğü tam olarak değerlendirilememiştir. Anterior krusiat ligaman greft yer yer kesit alanına girmekte birlikte, tüm uzanımı boyunca değerlendirilememiştir.Medial tibiofemoral eklem kompartmanında kıkırdakta yer yer kayıp alanları izlenmektedir. Erken dönem dejeneratif artrit ile uyumlu olab Medial menisküs volümü belirgin azalmıştır. Kronik fleb tarzı yırtığa veya postoperatif değişikliklere bağlı olabilir. </t>
  </si>
  <si>
    <t xml:space="preserve">Tibiofemoral eklem medial kompartmanda, kıkırdak kalınlığında azalma ve yeni kemik oluşumları izlenmektedir. Patellofemoral eklemde yeni kemik oluşumları dikkati çekmektedir. Medial  fasette milimetrik osteokondral lezyonlar izlendi. Erken dönem osteoartrit ile uyumlu olabilir. Eklem aralığında suprapatellar resese uzanan minimal sıvı artışı izlendi. </t>
  </si>
  <si>
    <t>Medial menisküs posterior hornda grade I dejenerasyon ile uyumlu sinyal artışı izlenmektedir. Eklem aralığında minimal sıvı artışı mevcuttur</t>
  </si>
  <si>
    <t>Patellar kartilaj median sırt düzeyinde grade IV kondromalazi ile uyumlu patellar skleroz artışı ve kartilaj defekti izlendi. Tibiofemoral eklem medial kompartmanda kartilajda düzensizlik izlenmektedir. Bulgular erken dönem osteoartrit ile uyumlu olabilir.Eklem aralığında minimal sıvı artışı mevcuttur</t>
  </si>
  <si>
    <t>Anterior krusiat ligamanda zedelenmeye düşündürür sinyal artışı ve superior kesimde parsiyel rüptür ve intraligamantöz ganglion kistini düşündüren görünüm izlendi.  Düşük ihtimalle ayırıcı tanıda mukoid dejenerasyon yer alabilir .Anterior krusiat ligaman tibiaya yapışma noktasında dejenatif değişiklikler izlendi</t>
  </si>
  <si>
    <t xml:space="preserve">Eklem içi sıvı artmıştır.Patellofemoral osteokondral lezyonlar görülmektedir. Lateral tibial platoda osteokondral lezyon ve çevreleyen medüller ödem görülmektedir. Her iki femur kondili  posterior kesimlerinde milimetrik osteokondral lezyonlar görülmektedir. Medial  ve lateral menisküste interstisyel yırtıklar görülmektedir. </t>
  </si>
  <si>
    <t>Eklem aralığında suprapateller resese uzanan sıvı artışı izlendi. Suprapateller pilika izlendi</t>
  </si>
  <si>
    <t xml:space="preserve">Bilateral, solda belirgin, patella alta ve lateral patellar subluksasyon izlenmektedir. Buna bağlı bilateral patellofemoral eklemde dejeneratif artrit bulguları gelişmiştir. Solda eklem aralığında suprapatellar reseste uzanan sıvı artışı izlendi. Bilateral medial menisküs posterior hornda grade I dejenerasyon ile uyumlu sinyal artışı izlendi. </t>
  </si>
  <si>
    <t xml:space="preserve">Pateller tendon tibia yapışma yerinde sinyal artışı izlenmiş olup tendinozis ile değerlendirildi. Cilt altı yağlı dokuda yaygın variköz venler izlenmiştir. </t>
  </si>
  <si>
    <t>Hareket artefaktları görülmektedir. Medial menisküs posterior hornunda grade bir dejenerasyon ile uyumlu sinyal artışı izlendi.  
Patellar tendonun,  patellaya yapışma noktasında tendinozis bulguları izlenmektedir. Popliteal fossada 2 cm boyutlu Baker kisti izlendi. İzlenen kemik yapılarda diffüz - minimal  azalmış T1 - artmış  T2 medüller sinyali görülmektedir</t>
  </si>
  <si>
    <t xml:space="preserve">Femur lateral kondilde 18x7 mm boyutlu osteokondral lezyon izlenmiştir. Ayrıca femur medial kondilde milimetrik osteokondral lezyonlar izlenmektedir. Medial menisküs posterior hornunda grade I dejenerasyon ile uyumlu sinyal artışı izlendi. Patellar kıkırdakta grade II kondromalezi izlendi.  Femur medial kondil inferior kartilajda minimal düzensizlik izlenmektedir. </t>
  </si>
  <si>
    <t>Eklem içi sıvı artmıştır. Patellofemoral osteokondral lezyonlar görülmektedir. Grade III patellar kondromalazi görülmektedir</t>
  </si>
  <si>
    <t xml:space="preserve">Hareket artefaktları görülmektedir. Eklem içi sıvı artmıştır. Prepatellar alanda maksimum boyutu vertikal planda 34 mm olarak ölçülen, sıvı içerikli olabileceği düşünülen lezyon görülmektedir.Patella alta görülmektedir. Medyal menisküs arka boynuzunda grade I sinyal artışı görülmektedir.  </t>
  </si>
  <si>
    <t xml:space="preserve">L-Medyal menisküs arka boynuzunda grade I sinyal artışı görülmektedir.  Medial patellar plika görülmektedir. RDE SADECE GRADE II MMM DE </t>
  </si>
  <si>
    <t xml:space="preserve">L-Eklem içi sıvı minimal artmıştır.  Pateller milimetrik osteokondral lezyonlar görülmektedir.  
Popliteal fossada gangliyonlar görülmektedir R-Pateller osteokondral lezyonlar görülmektedir.  Medial ve lateral menisküste grade 1-2 sinyal artışı görülmektedir. </t>
  </si>
  <si>
    <t xml:space="preserve">Osteoartrit bulguları görülmektedir. Medyal menisküste ileri dejenerasyon, arka kökte radial yırtık ve korpusta psödoekstrüzyon görülmektedir. Eklem içi sıvı artmıştır. Suprapatellar plika görülmektedir. Grade IV patellar kondromalazi görülmektedir.  </t>
  </si>
  <si>
    <t xml:space="preserve">Anterior ve posterior krusiat ligaman bütünlükleri korunmuştur. Femurda metafiz bölgesinde medialde, 5,5 mm boyutunda T2 hiperintens, T1 hipointens lezyon izlendi. Öncelikle nonspesifik kisti düşünülmüştür. Ayırıcı tanıda milimetrik enkondroma yer alabilir </t>
  </si>
  <si>
    <t>Patellar kartilaj apeks medyal kesimde, kartilajda defekt izlenmiş olup, hoffa yağ yastıkçığı posterior komşuluğunda, uzun eksende 15 mm ölçülen, osteokartilajinöz yapı izlenmiştir. Patellar defekt alanından koptuğu düşünüldü. Eklem aralığında suprapateller resese uzanan sıvı artışı izlendi.Popliteal fossada 1,5 cm kalınlığa ulaşan Baker kisti mevcuttur. İzlenen kemik yapılarda diffüz - minimal  azalmış T1 - artmış  T2 medüller sinyali görülmektedir.</t>
  </si>
  <si>
    <t xml:space="preserve">Hareket artefaktları görülmektedir. Medyal menisküs arka boynuzunda grade I sinyal artışı görülmektedir.   </t>
  </si>
  <si>
    <t xml:space="preserve">Medial menisküs posterior hornunda grade II dejenerasyon ve komplet yırtık izlendi. Lateral menisküs posterior hornunda grade II dejenerasyon izlenmiştir. Ayrıca femur medial kondil kartilajında grade II kondromalazi alanları izlenmektedir. Patellar kartilaj medial fasette grade IV kondromalazi izlendi.  Bu eklemlerde yeni kemik oluşumları dikkati çekmektedir. Bulgular -osteoartrit ile uyumlu değerlendirilmiştir. Tibiofemoral eklemde suprapatellar resese uzanan sıvı artışı izlenmektedir. Popliteal fossada 2 cm maksimum uzunluğa ulaşan Baker  kisti izlendi. </t>
  </si>
  <si>
    <t xml:space="preserve">Distal femur posterolateral kesiminde radyografik bulgular ile birlikte öncelikle nonossifiye fibrom ile uyumlu bulunan değişiklikler izlenmektedir. Medial ve lateral menüsküste interstisyel dejenerasyon görülmektedir. Prepatellar bursit görülmektedir.  </t>
  </si>
  <si>
    <t xml:space="preserve">Eklem içi sıvı minimal artmıştır. Medyal menisküs arka boynuzunda grade I sinyal artışı görülmektedir.Proksimal tibiada traksiyon kistleri görülmektedir. Popliteal fossada gangliyonlar görülmektedir. </t>
  </si>
  <si>
    <t>Hareket artefaktları görülmektedir. Eklem içi sıvı belirgin artmıştır. Osteoartrit bulguları görülmektedir. Medyal menisküste ileri dejenerasyon, arka kökte radial yırtık ve korpusta psödoekstrüzyon görülmektedir.  Gastroknemius kası medial başı medial içerisinde maksimum boyutu vertikal planda 32 mm olarak ölçülen ovoid şekilli lezyon görülmektedir. Gangliyon olabilir.. Baker kist rüptürü görülmektedir.</t>
  </si>
  <si>
    <t xml:space="preserve">Ön çapraz bağda parsiyel zedelenme, ya da anatomik varyasyona bağlı olabilecek bulgular görülmektedir. Klinik korelasyon önerilir. Proksimal tibia posterior kesiminde trabeküler kemik hasarı - medüller ödem görülmektedir. Medial menisküs arka boynuzunda grade III oblik  sinyal artışı görülmektedir. Eklem içi sıvı minimal artmıştır.  
</t>
  </si>
  <si>
    <t>L-Medyal menisküs arka boynuzunda grade I sinyal artışı görülmektedir.  R-NORMAL</t>
  </si>
  <si>
    <t xml:space="preserve">L-Medial menisküs posterior hornunda grade I dejenerasyon izlenmektedir. R-Suprapatellar yağ yastıkçığında ödem görülmüştür. Ek patolojik bulgu izlenmedi. 
</t>
  </si>
  <si>
    <t xml:space="preserve">Eklem içi sıvı artmıştır. Sinovyal hiperplaziyi düşündüren görülmektedir. İnflamatuar artropatilerde açısından klinik - laboratuvar korelasyon önerilir.  </t>
  </si>
  <si>
    <t>Hareket artefaktları görülmektedir. Eklem içi sıvı artmıştır</t>
  </si>
  <si>
    <t>Medial menisküs korpusu ve arka boynuzunda interstisyel ve alt meniskal yüze uzanan bileşenleri bulunan yırtık görülmektedir. Arka  kök  posterior komşuluğundan superior uzanımında maksimum boyutu vertikal planda 31 mm olarak ölçülen, öncelikle meniskal kist olarak değerlendirilen sıvı içerikli yapı izlenmektedir. Medial femoral kondil inferior yüzeyinde kıkırdak kaybı gösteren alanlar ile karakterize, erken osteoartrit bulguları görülmektedir. Grade IV patellar kondromalazi görülmektedir.  Maksimum boyutu vertikal planda 41.6 mm olarak ölçülen Baker kisti görülmektedir.</t>
  </si>
  <si>
    <t>R-L-Eklem içi sıvı minimal artmıştır.  Medyal menisküs arka boynuzunda grade II sinyal artışı görülmektedir.  Suprapatellar yağ yastıkçığında belirgin ödem görülmektedir</t>
  </si>
  <si>
    <t>İnterkondiler olukta osteokondral lezyonlar görülmektedir.  Medial femoral kondilde posterior yüzeyinde osteokondral lezyon görülmektedir.Medyal menisküs arka boynuzunda grade I sinyal artışı görülmektedir</t>
  </si>
  <si>
    <t xml:space="preserve">Eklem içi sıvı minimal artmıştır.Grade I patellar kondromalazi görülmektedir. Maksimum boyutu vertikal planda 35 mm olarak ölçülen Baker kisti görülmektedir. </t>
  </si>
  <si>
    <t xml:space="preserve">Anatomik bütünlüğü korunmuş ön çapraz bağ grefti görülmektedir.Lateral menisküs korpusunda kronik flep tarzında yırtık, ya da geçirilmiş operasyona bağlı olabilecek volüm kaybı izlenmektedir. Medial menisküs korpus ve arka boynuzunda grade III sinyal artışı görülmektedir. </t>
  </si>
  <si>
    <t>R-Sağ popliteus kası proksimal kesiminde maksimum boyutu vertikal planda 49 mm olarak ölçülen, gangliyon, vasküler malformasyon ve daha düşük olasılıkla solid kitle lezyonunu düşündüren bulgular izlenmektedir L- MİNİMAL SIVI</t>
  </si>
  <si>
    <t xml:space="preserve">Lateral femoral kondil posterior kesiminde medüller ödem, ya da infiltratif medüller sürece bağlı olabilecek bulgular görülmektedir. . Medial menisküs korpus ve arka boynuzunda interstisyel yırtık görülmektedir. </t>
  </si>
  <si>
    <t xml:space="preserve">Eklem içi sıvı artmıştır. Grade I patellar kondromalazi görülmektedir.  </t>
  </si>
  <si>
    <t xml:space="preserve">Eklem içi sıvı artmıştır.Osteoartrit bulguları görülmektedir.Medial menisküste alt meniskal yüze uzanan yırtık  görülmektedir. Pateller osteokondral lezyonlar görülmektedir.  </t>
  </si>
  <si>
    <t>Eklem içi sıvı artmıştır. Osteoartrit bulguları görülmektedir. Medyal menisküste ileri dejenerasyon, arka kökte radial yırtık ve korpusta psödoekstrüzyon görülmektedir</t>
  </si>
  <si>
    <t xml:space="preserve">Eklem içi sıvı artmıştır. Osteoartrit bulguları görülmektedir. Grade IV patellar kondromalazi görülmektedir.  Pateller osteokondral lezyonlar görülmektedir.  Maksimum boyutu vertikal planda 68 mm olarak ölçülen Baker kisti görülmektedir. Suprapatellar yağ yastıkçığında ödem görülmektedir. </t>
  </si>
  <si>
    <t xml:space="preserve">Femur distal fizis hattı boyunca impakte fraktür, epifiz ve metafizde yaygın medüller ödem izlendi. Diz ekleminde sıvı artışı ve diffüz sinovyal hiperplazi izlenmiş olup inflamatuvar-enfeksiyöz artritler ile uyumlu olabilir. Klinik korelasyon önerilir.Tibia metafizde maksimum vertikal boyutu 2 cm ölçülen insidental kistik yapı veya medüller infarktla uyumlu olabilecek lezyon izlendi. </t>
  </si>
  <si>
    <t>Lateral menisküs korpusunda rüptüre fragmanın arka boynuz superomedial komşuluğuna deplasman gösterdiği flep tarzı yırtık izlendi. Femur lateral kondilde osteokondral lezyonlar izlendi. Hoffa yağ yastığı içinde ganglion kisti düşündürür bulgular mevcuttur. Eklem içi sıvı minimal artmıştır</t>
  </si>
  <si>
    <t xml:space="preserve">Hareket artefaktları görülmektedir. Ön çapraz bağda ileri parsiyel - komplet rüptür görülmektedir.  
Proksimal tibiada trabeküler kemik hasarı - medüller ödem görülmektedir. Eklem içi sıvı artmıştır. Grade I patellar kondromalazi görülmektedir.  Maksimum boyutu vertikal planda 23 mm olarak ölçülen Baker kisti görülmektedir. </t>
  </si>
  <si>
    <t xml:space="preserve">Grade II patellar kondromalazi görülmektedir.  
</t>
  </si>
  <si>
    <t xml:space="preserve">Bilateral patellofemoral osteokondral lezyonlar görüldü. Sağ hoffa yağ yastığı komşuluğunda sinovyal kitle ya da yer yastığında ödeme bağlı olabilecek bulgular izlendi. Kontrastlı inceleme ile ileri değerlendirme önerilir. Eklem içi sıvıda artış </t>
  </si>
  <si>
    <t>Eklem içi sıvı minimal artmıştır.  Pateller osteokondral lezyonlar görülmektedir.  Grade IV patellar kondromalazi görülmektedir</t>
  </si>
  <si>
    <t xml:space="preserve">Eklem içi sıvı minimal artmıştır.  Medial menisküsle interstisiyel yırtık görülmektedir.Maksimum boyutu vertikal planda 56 mm olarak ölçülen Baker kisti görülmektedir. </t>
  </si>
  <si>
    <t xml:space="preserve">Eklem içi sıvı minimal artmıştır.İnterkondiler olukta osteokondral lezyonlar ve çevreleyen medüller ödem görülmektedir. Medyal menisküs arka boynuzunda grade I sinyal artışı görülmektedir.  </t>
  </si>
  <si>
    <t>Medial menisküste intertisyel ve üst meniskal yüze ulaşan yırtık izlenmektedir.Lateral menisküs korpusta kronik flep tarzında yırtık veya geçirilmiş operasyona bağlı olabilecek volum kaybı ve intertisyel yırtık izlenmektedir.</t>
  </si>
  <si>
    <t xml:space="preserve">Patellar osteokondral lezyonlar ve çevreleyen medüller ödem görülmektedir. Medyal menisküs arka boynuzunda grade I sinyal artışı görülmektedir.Lateral tibial plato posterior korteksi komşuluğunda medüllada 11 mm maksimum boyutta multiloküle sıvı içerikli olduğu düşünülen lezyon görülmektedir. İntraoseöz gangliyon olabilir. Klinik korelasyon ve gerekli bulunursa kontrol MR inceleme önerilir. Prepatellar bursit görülmektedir. </t>
  </si>
  <si>
    <t>Hareket artefaktları görülmektedir. Medyal menisküs arka boynuzunda grade II sinyal artışı görülmektedir</t>
  </si>
  <si>
    <t xml:space="preserve">Eklem içi sıvı artmıştır. Medial menisküs arka boynuzunda meniskal yüze uzanan oblik yırtık görülmektedir.Pateller osteokondral lezyonlar görülmektedir.Medial femoral kondil posterior yüzeyinde milimetrik osteokondral lezyonlar görülmektedir.Medial patellar plika görülmektedir. Baker kisti rüptürü görülmektedir. </t>
  </si>
  <si>
    <t xml:space="preserve">İnter kondiler olukta osteokondral lezyonlar görülmektedir. Medyal menisküs arka boynuzunda grade I sinyal artışı görülmektedir.Grade III patellar kondromalazi görülmektedir. Suprapatellar yağ yastıkçığında ödem görülmektedir.  </t>
  </si>
  <si>
    <t xml:space="preserve">Eklem içi sıvı belirgin artmıştır. Eşlik eden pirinç taneli sinovyal hiperplazi görülmektedir. Ayırıcı tanıda inflamatuar artropatilere  ek olarak TB artrit yer almaktadır. Medial kompartmanda osteoartrit bulguları görülmektedir. Medial tibial platoda osteokondral lezyonlar ve çevreleyen medüller ödem mevcuttur. Medial menüsküs korpusunda kronik flep tarzında rüptür düşündürecek tarzda volüm kaybı izlenmektedir. Benzer bulgular menisektomi sonrası izlenebilir. Klinik korelasyon önerilir. Pateller osteokondral lezyonlar görülmektedir. </t>
  </si>
  <si>
    <t xml:space="preserve">Eklem içi sıvı artmıştır. </t>
  </si>
  <si>
    <t xml:space="preserve">Eklem içi sıvı artmıştır. Grade II-III patellar kondromalazi görülmektedir.  Prepatellar bursit görülmektedir. Suprapatellar ve medial plikalar görülmektedir.İzlenen kemik yapılarda diffüz - minimal  azalmış T1 - artmış  T2 medüller sinyali görülmektedir. Arka çapraz bağ yapışma yeri komşuluğunda proksimal tibiada milimetrik traksiyon kistleri görülmektedir. </t>
  </si>
  <si>
    <t>Her iki dizde lateral patellar subluksasyon izlendi. Her iki dizde trochelar medial faset hipoplazik görünümde olup tip C trochlear dizplazi ile uyumludur.</t>
  </si>
  <si>
    <t xml:space="preserve">Patellar osteokondral lezyonlar görülmektedir. Medyal menisküs arka boynuzunda grade I sinyal artışı görülmektedir.  
</t>
  </si>
  <si>
    <t xml:space="preserve">Medial femoral kondilin medialinde superiora uzanan 12 mm maksimum boyutta osteokondrom ve milimetrik kalınlıkta kıkırdak şapka görülmektedir. Medyal menisküs arka boynuzunda grade I sinyal artışı görülmektedir.  </t>
  </si>
  <si>
    <t xml:space="preserve">Distal femur ve proksimal tibia ve metafizlerinde kronik medüller infarktlar görülmektedir. Eklem içi sıvı minimal artmıştır.  </t>
  </si>
  <si>
    <t xml:space="preserve">Patella laterale dislokedir. Medyal ve lateral patellar retinakulumlar anatomik bütünlükleri korunmuş olarak izlenmektedir. Medyal menisküs arka boynuzunda grade I sinyal artışı görülmektedir. Medial ve lateral femoral kondil posterior - superior konturlarında öncelikle kortikal dezmoid olarak değerlendirilen bulgular izlenmektedir. 
</t>
  </si>
  <si>
    <t xml:space="preserve">Eklem içi sıvı minimal artmıştır. Popliteal  strain düşündüren bulgular görülmektedir. Medyal menisküs arka boynuzunda grade II sinyal artışı görülmektedir.  Grade II patellar kondromalazi görülmektedir.  </t>
  </si>
  <si>
    <t>Eklem içi sıvı artmıştır (en kalın yerinde 16 mm). Sinovyal hiperplazi mevcuttur. Sıvıdan örnekleme önerilir.Medial menisküs izlenmedi. Ön çapraz bağ izlenmedi. Kronik komplet rüptür ile uyumlu değerlendirildi. Medialde belirgin osteoartrit bulguları vardır. Posterior kesimde 3x1.5 cm boyutlu Baker kisti izlendi. Baker kisti distalinde gaz dansitesi ya da yoğun kalsifikasyon ile uyumlu olabilecek görünüm mevcuttur. Direkt grafi ile birlikte değerlendirme önerilir.</t>
  </si>
  <si>
    <t xml:space="preserve">Eklem içi sıvı minimal artmıştır.  Lateral tibial platoda trabeküler kemik hasarı - medüller ödem görülmektedir. Medyal menisküs arka boynuzunda grade II sinyal artışı görülmektedir.  Medial patellar plika görülmektedir. Prepatellar bursit görülmektedir. </t>
  </si>
  <si>
    <t>Eklem içi sıvı minimal artmıştır. Medial menisküsle interstisyel dejenerasyon görülmektedir. Pateller osteokondral lezyonlar görülmektedir.  Medial patellar plika görülmektedir</t>
  </si>
  <si>
    <t>ACL orta kesiminden bütünlük kaybı izlenmekte olup rüptür olduğu düşünülmektedir. Eklem mesafesinde belirgin bir sıvı olmaması kronik rüptür olduğunu desteklemektedir. PCL normal değerlendirilmiştir.Derin infrapateller bursada hafif bir sıvı artışı izlenmektedir. Diğer diz alanlarında anlamlı patolojik görünüm saptanmadı.</t>
  </si>
  <si>
    <t xml:space="preserve">Medial menisküs korpus posteriorunde ve posterior hornunda grade 2 dejenerasyon ile uyumlu görünüm izlenmektedir. Ancak belirgin bir yırtık düşünülmemiştir. Diz eklemi medial kompartmande yer yer kartilaj defekt ve sinyal atışı izlenmektedir. Popliteal fossada en kalın yerinde 14 mm'ye ulaşan ince septasyon gösteren lobule konturlu Baker kisti ile uyumlu görünüm izlenmektedir. Medial patellar fasette orta kesimde PD görüntülerde milimetrik boyutlu T2 sinyal artışı, bu düzeye komşu kartilajda heterojenite izlenmekte olup bulgular grade 4 kondromalazi patella ile uyumludur. Diz medial kompartmandaki tariflenen kartilaj lezyonun erken dönem osteoartrit ile uyumlu olabileceği düşünülmektedir.Eklem mesafesinde minimal artmış sıvı mevcuttur. </t>
  </si>
  <si>
    <t xml:space="preserve">Anterior suprapatellar yağ yastığında T2 ağırlıklı görüntülerde silik bir sinyal artışı izlenmekte olup ödem ile uyumlu olarak değerlendirilmiştir. PCL'de de T2 ağırlıklı görüntülerde sinyal artışı mevcuttur (Grade 1 sprain?). Diz eklemini oluşturan kemik yapıları kortikal -medüller sinyal özellikleri ve eklem ilişkileri normaldir. Medial ve lateral menisküs morfoloji ve sinyal özellikleri normaldir. </t>
  </si>
  <si>
    <t>ACL'nin özellikle orta ve süperior lifleri arasında (anterior-posterior medial liflerinin arasına dek gelen bölgede) T2 görüntülerde belirgin sinyal artışı dikkati çekmekte olup bu görünüm parsiyel yırtık ile birliktelik gösteren intraligamentöz bir gangliyon kisti ile uyumlu olabilir.</t>
  </si>
  <si>
    <t xml:space="preserve">Sol dizde tibiofemoral ve patellofemoral eklemde belirgin osteodejeneratif değişiklikler izlenmektedir. Özellikle lateral eklem kompartmanında eklem mesafesinde ciddi azalma mevcut olup eklem yüzlerinde belirgin skleroz artışı ve yer yer her iki eklem kompartmanında eklem yüzlerinde milimetrik osteokondral lezyonlar, kartilaj defektleri mevcuttur. Tibiofemoral eklemden suprapatellar resese uzanım gösteren sinoviyal hipertrofinin eşlik ettiği belirgin efüzyon artışı mevcuttur. Hoffa yağ yastığında yer yer ödem ile uyumlu görünüm izlenmektedir. Derin infrapatellar bursada minimal sıvı artışı mevcuttur. Tibia anteriorundaki subkutan dokuda en kalın yerinde 7 mm'ye ulaşan ve diz ekleminin lateral kesimine doğru subkutan dokuda uzanım izlenen  loküle kolleksiyon alanı izlenemkte olup bursit ile uyumlu olabileceği düşünülmektedir.Özellikle medial patellofemoral eklem mesafesinde cidi bir azalma mevcuttur. . Milimetrik kalınlıkta Baker kisti mevcuttur. ACL'de rüptür ile uyumlu görünüm mevcuttur. Medial menisküs korpus ve posterior hornunda yer yer defektif görünümler ve kompleks yırtık ile uyumlu görünüm izlenmektedir. Lateral menisküsün yine posterior hornunda kritik dejenerasyon ve lateral menisküste volüm kaybı izlenmektedir. </t>
  </si>
  <si>
    <t xml:space="preserve">Medial menisküste volüm kaybı izlenmektedir. Medial menisküs orta kesimde  ciddi kova sapı yırtığı mevcuttur. Posteriorda yalancı PCL işareti izlendi. Tibiofemoral eklemde daralma ve yeni kemik oluşumu izlenmektedir. Osteoartrit ile uyumlu değerlendirildi.Tibiada anteriora translasyon izlenmektedir. Tibia femoral eklemde defektif menisküs komşuluğunda eklem yüzlerinde osteokondral lezyonlar izlendi. PCL'de kalınlaşma ve intrasubstans grade 1 sprain ile uyumlu sinyal artışı izlendi. Eklem aralığında loose body izlenmektedir. </t>
  </si>
  <si>
    <t xml:space="preserve">Hareket artefaktları nedeni ile değerlendirme suboptimaldir.Tibiofemoral eklemde suprapatellar resese uzanan sıvı artışı izlendi.Tibiofemoral eklem köşelerinde yeni kemik oluşumları mevcuttur. Dejeneratif değişikliklere bağlı değerlendirilmiştir.Medial menisküs korpusunda volümde azalma, medial kesimde tibiofemoral eklem aralığında azalma ve medial kondilde milimetrik osteokondral lezyon izlendi. Patellada yeni kemik oluşum bulguları izlenmektedir.Popliteal fossada maksimum çapı 5 cm'ye ulaşan septalı Baker kisti izlendi. </t>
  </si>
  <si>
    <t xml:space="preserve">ACL'de parsiyel zedelenmeyi düşündüren bulgular izlenmektedir. 
</t>
  </si>
  <si>
    <t>Medial menisküs korpus ve posterior hornda transvers komponenti belirgin kompleks yırtık izlendi. Medial menisküs posterior kök düzeyinde parameniskal kistler izlendi. Medial menisküs ekstrüde görünümdedir. Popliteal fossada septalı milimetrik Baker kistleri mevcuttur. Tibiofemoral eklemde suprapatellar ressese uzanan sıvı artışı mevcuttur. Anterior suprapatellar yağ yastıkçığında ödemli görünüm izlendi</t>
  </si>
  <si>
    <t>Medial menisküs posterior hornda grade II dejenerasyon mevcuttur. ACL'de grade 2 sprain ile uyumlu sinyal artışı mevcuttur.Femur medial kondilde santralde, lateral kondilde santralde ve posteriorda milimetrik osteokondral lezyonlar mevcuttur. Patellofemoral eklemde kartilajda incelme ve medüller ödem mevcuttur. Grade 4 patellar kondromalazi i</t>
  </si>
  <si>
    <t>Anterior kursiyat ligamanda kronik rüptür ile uyumlu görünüm mevcuttur. Eklem aralığında minimal sıvı artışı izlendi.  Tibiada anteriora translasyon izlenmemiştir.  Medial menisküs arka boynuzunda grade 1 dejenerasyon ile uyumlu sinyal artışı mevcuttur.Posterior kursiyat ligamanı resesinde sinoviyal kistler izlendi</t>
  </si>
  <si>
    <t xml:space="preserve">Diz ekleminde belirgin patolojik bulgu seçilmemiştir. </t>
  </si>
  <si>
    <t>Femur lateral kondilde 2 adet milimetrik osteokondral lezyon izlendi. Femur medial kondilde medüller ödem izlenmiş olup kontüzyon ile uyumlu değerlendirilmiştir. Eklem aralığında minimal sıvı artışı izlendi</t>
  </si>
  <si>
    <t xml:space="preserve">Patellar eklemde kalınlaşma, sinyal artışı izlenmektedir. Patellar tendinozis ile uyumlu değerlendirildi. Belirgin atroz bulgusu izlenmedi. Patellar kartilaj medial facette sinyal artışı izlenmiştir.Grade 1 kondromalazi ile uyumlu değerlendirildi. 
</t>
  </si>
  <si>
    <t xml:space="preserve">Femur distal kesimde diafiz medialde, kontrast tutmayan T2 ve T1 hipointens lezyon mevcuttur. Benign ossifiye fibrom ile uyumlu olabilir. Patellar tendonda sinyal artışı mevcuttur. Prepetaller alanda ödemli görünüm izlendi.Medial ve lateral menisküs posterior hornlarda grade 2 dejenerasyon bulguları mevcuttur.Medial patellar fasette grade 4 kondromolazi ile uyumlu kartilaj kalınlığında azalma ve kemikte sinyal artışı mevcuttur.Medial kondil komşuluğunda, MCL bursası ile posteriorda ilişkili, anteriorda hoffaya uzanan sinoviyal kistler mevcuttur. Semi membranöz kasta yağlı atrofik bulgular izlenmiştir. </t>
  </si>
  <si>
    <t xml:space="preserve">Patellar tendon kalınlığı artmış ve içerisinde sinyal artışı izlenmektedir. Patellar tendinozis ile uyumlu değerlendirildi.Medial ve lateral menisküste grade 1 dejenerasyon izlendi.Tibiofemoral eklemde suprapatellar resese de uzanan minimal sıvı artışı mevcuttur. Patellar kartilajda incelme ve patellada sinyal artışı mevcuttur.  Grade 4 kondromalazi ile uyumlu değerlendirildi. Patellada orta kesim lateral patellar fasette kıkırdak kartilajda incelme ve kemikte sinyal artışı izlendi. Grade 4 kondromalazi ile uyumlu değerlendirildi. Lateral kollateral ligamanın femura yapışma noktasında ödemli görünüm mevcuttur. Grade 2 sprain ile uyumlu değerlendirildi. </t>
  </si>
  <si>
    <t xml:space="preserve">ACL'de mukoid dejenerasyon izlenmektedir.  PCL'de sinyal artışı izlendi. Femur ve tibia ligaman yapışma noktalarında subkondral kistler izlenmektedir. </t>
  </si>
  <si>
    <t xml:space="preserve">Medial menisküs posterior horda grade 2 dejenerasyon ile uyumlu  sinyal artışı izlendi.Tibiofemoral eklemde minimal sıvı artışı mevcuttur.Anterior suprapatellar alanda yağ yastıkcığında ödem izlenmiştir. 
</t>
  </si>
  <si>
    <t xml:space="preserve">ACL'de kalınlık artışı ve sinyal artışı izlenmektedir. Mukoid dejenerasyon ve grade 2 parsiyel yırtık ile uyumlu olabilir. </t>
  </si>
  <si>
    <t xml:space="preserve">ACL orta-üst liflerinde sinyal artışı ve kalınlık artışı izlendi. Görünüm parsiyel yırtık(grade 2 strain ile uyumlu) değerlendirildi. 
</t>
  </si>
  <si>
    <t>Medial menisküste kök avulsiyonu ile uyumlu görünüm olduğu düşünülmüştür.Patella laterale sublukse görünümdedir.Patellar tendon tibia yapışma yerinde sinyal artışı ve patellar tendonunda cilt altında ödemli görünüm mevcuttur.Lateral menisküste grade 1 sinyal artışı izlendi.Eklem aralığında suprapatellar resese uzanan sıvı izlendi.</t>
  </si>
  <si>
    <t xml:space="preserve">Medial menisküs posterior alanda grade 2 dejenerasyon  izlendi. Tibiofemoral eklemde suprapatellar ekleme uzanan sıvı izlenmektedir. ACL tutunma noktasında tibiada ödemli görünüm mevcuttur. </t>
  </si>
  <si>
    <t xml:space="preserve">ACL bütünlüğü bozulmuştur. Rüptür ile uyumlu değerlendirildi. </t>
  </si>
  <si>
    <t xml:space="preserve">Medial menisküs posterior hornda grade 1 sinyal artışı izlendi. Tibiofemoral eklemde suprapatellar ressese uzanan sıvı mevcuttur.Femur medial kondilde medüller ödem izlendi. Proksimal tibiofubular eklem yüzlerinde medüller ödem mevcuttur. Patellar tendon önünde cilt altında kalınlaşma ve loküle sıvı izlendi. Adventisyal bursit ile uyumlu değerlendirildi. </t>
  </si>
  <si>
    <t xml:space="preserve">Medial menisküs lateral kesimde anteriorda şüpheli radial yırtık mevcuttur. Medial menisküste volum kaybı ve posterior hornda alt yüzde şüpheli yırtık izlendi. Atroskopik inceleme önerilir.Tibia platosu medial kesimde posteriorda medüller ödem izlendi.Medial femoral kondil anterior yüzünde ve lateral troklaer fasette milimetrik osteokondral lezyonlar izlendi. Patellada medial fasette grade 4 kondromalazi ile uyumlu görünüm izlendi. Travmaya sekonder gelişmiş olabilir. Medial plika belirginleşmiştir. </t>
  </si>
  <si>
    <t xml:space="preserve">Medial menisküste posterior hornda grade 2 dejenerasyon izlendi.Tibiofemoral eklemde minimal sıvı artışı mevcuttur. Diğer ligamentöz yapılarda ve kemik yapılarda patolojik bulgu izlenmemiştir. </t>
  </si>
  <si>
    <t>Patellada grade I kondromalazi ile uyumlu sinyal değişikliği izlendi.Medial kondil inferiorda kıkırdak kaybı izlenmektedir. Minimal eklem içi sıvı artmıştır.</t>
  </si>
  <si>
    <t>Patellofemoral eklemde yeni kemik oluşumu ve kartilajda  düzensiz görünüm izlendi. Bulgular erken dönem osteoatrit bulguları ile uyumlu olabilir. Patella kartilajında osteoatrite bağlı kondromalazi mevcuttur. Tibiofemoral eklemde suprapatellar resesede uzanan minimal sıvı izlendi. Patellar tendon kalınlaşmış olup superiorda T2 sinyal artışı izlenmiştir. Tendinopati ile uyumlu değerlendirildi.Lateral menisküs diskoid şekildedir.Lateral menisküste radial yırtık izlenmiştir.</t>
  </si>
  <si>
    <t xml:space="preserve">ACL ve PCL'nin tibio ve femura yapışma yerlerinde milimetrik subkortikal dejenere kistler ve çevresinde medullar ödem alanları izlenmektedir. </t>
  </si>
  <si>
    <t xml:space="preserve">ACL'nin özellikle orta ve distal liflerinde proton dansite görüntülerde silik sinyal artışı izlenmektedir (grade 1 sprain).Ek patoloji izlenmedi. </t>
  </si>
  <si>
    <t xml:space="preserve">Medyal femoral kondil inferior yüzeyinde kartilajda milimetrik fissür hattı görülmektedir. </t>
  </si>
  <si>
    <t xml:space="preserve">Tibia lateral platoda milimetrik osteokondral lezyon ve çevresinde belirgin ödem izlendi.Patella Wiberg tip 3 görünümdedir. Troklear displazi izlenmektedir. Medial patellar faset sırt düzeyinde kartilajda PD görüntülerde sinyal kaybı izlenmektedir. Patellada medullar ödem izlendi. Patella inferior polüne komşu hoffada ödem ve inflamasyon ile uyumlu sinyal artışı mevcuttur. Tibia femoral eklemden suprapatellar resese uzanan sıvı izlendi. </t>
  </si>
  <si>
    <t>Sağ femur medial kondil santral kesimde milimetrik osteokondral lezyon izlendi.Suprapateller reseste  sıvı artışı izlendi.Kollateral ligamanlarda ve meniskülerde belirgin patolojik bulgu izlenmedi.</t>
  </si>
  <si>
    <t xml:space="preserve">Tibiofemoral eklemden, suprapateller resese uzanan, sinoviyal kalınlaşmanın eşlik ettiği effüzyon izlenmektedir.Diz ekleminde medial komponentte belirgin, eklem aralığında azalma, eklem yüzlerinde osteokondral lezyonlar ve eklem köşelerinde osteofit formasyonları izlendi. Bulgular dejeneratif osteoatrit ile uyumlu değerlendirildi.Medial menisküs ekstrüde görünümdedir. Medial menisküs posterior hornda her iki yüze uzanan kompleks yırtık izlendi.Lateral menisküs korpusta oblik ve transvers komponentleri olan kompleks yırtık izlenmektedir. Patella lateral fasette eklem aralığında  azalma osteokondral lezyon izlenmektedir. Osteoatrit ile uyumlu değerlendirildi. ACL ve PCL tutunduğu noktada milimetrik  mukoid kistler izlendi. </t>
  </si>
  <si>
    <t xml:space="preserve">İzlenen kemik yapılarda diffüz - minimal  azalmış T1 - artmış  T2 medüller sinyali görülmektedir. Kısa medial patellar plika görülmektedir. </t>
  </si>
  <si>
    <t xml:space="preserve">Diz eklemi medial ve patellofemoral kompartmanlarında dejeneratif artrit bulguları görülmektedir. Medyal menisküste ileri dejenerasyon, arka kökte radial yırtık ve korpusta psödoekstrüzyon görülmektedir.  Medial tibial platoda medüller ödem görülmektedir. Eklem içi sıvı minimal artmıştır.  </t>
  </si>
  <si>
    <t>L-Kısa medial patellar plika görülmektedir R- NORMAL</t>
  </si>
  <si>
    <t>Patella baja.</t>
  </si>
  <si>
    <t xml:space="preserve">Eklem içi sıvı minimal artmıştır.  Grade I patellar kondromalazi görülmektedir.  </t>
  </si>
  <si>
    <t xml:space="preserve">Patella alta, lateral patellar sublüksasyon ve patellofemoral dejeneratif artrit bulguları görülmektedir. Medial femoral kondilde yükseliyor kıkırdağında milimetrik defekt alanı görülmektedir. Medyal menisküs arka boynuzunda grade I sinyal artışı görülmektedir.  </t>
  </si>
  <si>
    <t xml:space="preserve">Eklem içi sıvı minimal artmıştır. Medyal menisküs arka boynuzunda grade I sinyal artışı görülmektedir. Grade I patellar kondromalazi görülmektedir.  Prepatellar bursit görülmektedir. Kısa medyal pateller plika görülmektedir. </t>
  </si>
  <si>
    <t xml:space="preserve">Anatomik bütünlüğü korunmuş ön çapraz bağ grefti görülmektedir. </t>
  </si>
  <si>
    <t>Lateral patellar fasette 1 cm maksimum boyutlu osteokondral defekt izlendi</t>
  </si>
  <si>
    <t xml:space="preserve">Medyal menisküs arka boynuzunda grade I sinyal artışı görülmektedir.  Arka çapraz bağ posterior komşuluğunda 10.8 mm maksimum boyutta ganglion görülmektedir. </t>
  </si>
  <si>
    <t xml:space="preserve">Hareket artefaktları görülmektedir. Patellofemoral osteokondral lezyonlar görülmektedir. Medial menisküs arka boynuzunda grade III sinyal artışı görülmektedir. Grade I medial kollateral ligamanda zedelenmesi düşündüren bulgular görülmektedir. </t>
  </si>
  <si>
    <t>Grade III patellar kondromalazi görülmektedir.Prepatellar bursit görülmektedir. İzlenen kemik yapılarda diffüz - minimal  azalmış T1 - artmış  T2 medüller sinyali görülmektedir</t>
  </si>
  <si>
    <t>Ön çapraz bağda kronik parsiyel zedelenmeyi düşündüren laksite görülmektedir</t>
  </si>
  <si>
    <t>Ön çapraz bağda parsiyel zedelenmeyi düşündüren bulgular görülmektedir</t>
  </si>
  <si>
    <t xml:space="preserve">Diz - krural  bölgede osteomyelit düşündüren bulgu saptanmamıştır. Her iki tarafta gastrokinemius adelesinde yağlı atrofi gösteren alanlar izlenmektedir. </t>
  </si>
  <si>
    <t xml:space="preserve">Eklem içi sıvı artmıştır. İzlenen kemik yapılarda diffüz - minimal  azalmış T1 - artmış  T2 medüller sinyali görülmektedir. Bulgu nonspesifik olup, normal olgulara ek olarak hematolojik bozukluklar ve infiltratif medüller süreçlerde izlenebilir. Klinik ve laboratuvar korelasyon önerilir.Lateral menüsküste interstisiyel yırtık görülmektedir.Medyal menisküs arka boynuzunda grade ııı dejenerasyon görülmektedir. Medyal patellar fasette osteokondral lezyon görülmektedir. </t>
  </si>
  <si>
    <t xml:space="preserve">Hareket artefaktları görülmektedir. Eklem içi sıvı artmıştır. Medial menisküste kronik flep  tarzında rüptür, ya da geçirilmiş operasyona bağlı olabilecek volüm kaybı görülmektedir. Proksimal tibiada trabeküler kemik hasarı  - medüller ödem görülmektedir. Medyal patellar ve suprapatellar plikalar görülmektedir. </t>
  </si>
  <si>
    <t xml:space="preserve">Grade I patellar kondromalazi görülmektedir.  </t>
  </si>
  <si>
    <t>Medyal menisküs arka boynuzunda grade II sinyal artışı görülmektedir. Grade I patellar kondromalazi görülmektedir.  Suprapatellar yağ yastıkçığında ödem görülmektedir</t>
  </si>
  <si>
    <t xml:space="preserve">Ön çapraz bağda kronik komplet rüptür görülmektedir.  L-Medyal menisküste ileri dejenerasyon, arka kökte radial yırtık ve korpusta psödoekstrüzyon görülmektedir. Lateral menisküste grade II dejenerasyon görülmektedir. Grade IV patellar kondromalazi ve patellofemoral dejeneratif artrit bulguları  görülmektedir.  
</t>
  </si>
  <si>
    <t>Eklem içi sıvı minimal artmıştır.  
Suprapatellar yağ yastıkçığında ödem görülmektedir</t>
  </si>
  <si>
    <t xml:space="preserve">Hareket artefaktları görülmektedir. Medyal menisküs arka boynuzunda grade I sinyal artışı görülmektedir.  Proksimal tibia medialde minimal medüller ödem görülmektedir. </t>
  </si>
  <si>
    <t xml:space="preserve">Osteoartrit bulguları görülmektedir. Medyal menisküsle ileri dejenerasyon, arka kökte radial yırtık ve korpusta psödoekstrüzyongörülmektedir.  Grade IV patellar kondromalazi görülmektedir.  Proksimal tibia ve medyalde medüller ödem görülmektedir. </t>
  </si>
  <si>
    <t xml:space="preserve">Femur metafiz - epifizde ve tibia metafizde AVN ile uyumlu görünümler </t>
  </si>
  <si>
    <t>L-Medyal menisküs arka boynuzunda grade I sinyal artışı görülmektedir.Medial patellar plika görülmektedir. R-NORMAL</t>
  </si>
  <si>
    <t xml:space="preserve">Osteoartrit bulguları görülmektedir.Ön çapraz bağda kronik parsiyel zedelenme, ya da mukoid dejenerasyona bağlı olabilecek bulgular görülmektedir.Medyal menisküsle ileri dejenerasyon, arka kökte radial yırtık ve korpusta psödoekstrüzyon görülmektedir.Lateral menisküste interstisyel yırtık görülmektedir.Grade III patellar kondromalazi görülmektedir.  Arka çapraz bağ posterior komşuluğunda 10.6 mm maksimum boyutta,  öncelikle ganglionu düşündüren lezyon görülmektedir. </t>
  </si>
  <si>
    <t xml:space="preserve">Grade III patellar kondromalazi görülmektedir.Medyal ve lateral menisküs arka boynuzlarında grade I - II sinyal artışı görülmektedir.  </t>
  </si>
  <si>
    <t xml:space="preserve">Milimetrik boyutlu Baker kisti </t>
  </si>
  <si>
    <t xml:space="preserve">Solda daha belirgin olmak üzere bilateral kruriste selülit bulguları mevcuttur.Bilateral medial tibial stres sendromu ile uyumlu görünüm izlendi. Tibia proksimal diyafizer ve metafizer kesimde 46x18 mm boyutunda ölçülen periferi minimal sklerotik, dar geçiş zonlu kontrastlanan kitle öncelikle benign olarak değerlendirilmiştir. </t>
  </si>
  <si>
    <t xml:space="preserve">Osteoartrit bulguları görülmektedir.Eklem içi sıvı artmıştır. Eklem  içerisinde serbest osteokondral  fragmanlar  görülmektedir. Medial menüsküste belirgin dejenerasyon görülmektedir.Patellofemoral dejeneratif artrit bulguları görülmektedir. Maksimum boyutu vertikal planda 57 mm olarak ölçülen Baker kisti görülmektedir. </t>
  </si>
  <si>
    <t xml:space="preserve">Grade III patellar kondromalazi görülmektedir.  
Patellar tendon tibial yapışma yeri posterior komşuluğunda Hoffa yağ yastığı içerisinde 20 mm maksimum boyutta osteokondral fragman görülmektedir. Eklem içi sıvı minimal artmıştır.  </t>
  </si>
  <si>
    <t>Medyal menisküs arka boynuzunda grade I sinyal artışı görülmektedir</t>
  </si>
  <si>
    <t xml:space="preserve">Medyal menisküs arka boynuzunda grade I sinyal artışı görülmektedir.  Arka meniskal kökte parsiyel meniskokapsüler ayrışma, ya da anatomik varyasyona bağlı olabilecek bulgular görülmektedir. </t>
  </si>
  <si>
    <t xml:space="preserve">Lateral menisküs korpusu - arka boynuzunda interstisyel ve korpusta radial bileşenleri bulunan yırtık görülmektedir. Korpus lateral komşuluğunda 13.4 mm maksimum boyutta meniskal kist görülmektedir.Suprapatellar plika görülmektedir.Kısa medyal patellar plika görülmektedir. Eklem içi sıvı artmıştır. 
</t>
  </si>
  <si>
    <t xml:space="preserve">Medyal lateral menisküs arka boynuzlarında grade I sinyal artışı görülmektedir. </t>
  </si>
  <si>
    <t xml:space="preserve">L-Grade II patellar kondromalazi görülmektedir.Medyal menisküs arka boynuzunda grade I sinyal artışı görülmektedir.Suprapatellar yağ yastıkçığında ödem görülmektedir R-Grade II patellar kondromalazi görülmektedir.Eklem içi sıvı minimal artmıştır. Proksimal tibiada minimal medüller ödem görülmektedir. </t>
  </si>
  <si>
    <t>Eklem içi sıvı artmıştır.Grade II patellar kondromalazi görülmektedir. Medyal menisküs arka boynuzunda grade II sinyal artışı görülmektedir.Baker kisti rüptürü görülmektedir</t>
  </si>
  <si>
    <t xml:space="preserve">Ön çapraz bağda parsiyel zedelenme, ya da  anatomik varyasyona bağlı olabilecek minimal laksite ve sinyal artışı görülmektedir. </t>
  </si>
  <si>
    <t xml:space="preserve">Osteoartrit bulguları görülmektedir. Eklem içi sıvı artmıştır.Medyal menisküste ileri dejenerasyon ve korpusda maserasyon görülmektedir. Grade III patellar kondromalazi görülmektedir.  </t>
  </si>
  <si>
    <t xml:space="preserve">L-Eklem içi sıvı minimal artmıştır.Medyal menisküs arka boynuzunda grade I sinyal artışı görülmektedir.Suprapatellar plika görülmektedir.Yüksek popliteal yerleşimli milimetrik gangliyonlar görülmektedir. R-Eklem içi sıvı minimal artmıştır. Medyal menisküs arka boynuzunda grade I sinyal artışı görülmektedir.  Grade II patellar kondromalazi görülmektedir.  </t>
  </si>
  <si>
    <t>Sellada en büyükleri 6 mm maksimum boyuta ulaşan osteokondral lezyonlar görülmektedir.Medyal menisküs arka boynuzunda grade I sinyal artışı görülmektedir.İzlenen kemik yapılarda diffüz - minimal  azalmış T1 - artmış  T2 medüller sinyali görülmektedir.</t>
  </si>
  <si>
    <t>Distal femur ve proksimal tibiada farklı evrelerde medüller infarktlar görülmektedir</t>
  </si>
  <si>
    <t>Medyal menisküs arka boynuzunda grade II sinyal artışı görülmektedir</t>
  </si>
  <si>
    <t xml:space="preserve">Sağ dizde eklem içi sıvı artmıştır.Medyal femoral kondil posterior yüzeyinde ve patellada osteokondral lezyonlar görülmektedir.Medyal ve lateral menisküste interstisyel yırtıklar ve medyal menisküs arka kökünde parsiyel meniskokapsüler ayrışma görülmektedir. Suprapatellar plika görülmektedir. </t>
  </si>
  <si>
    <t xml:space="preserve">Sol diz eklemi medyal ve patellafemoral kompartmanlarında belirgin osteoartrit bulguları izlenmektedir.Medial menisküsde ileri dejenerasyon ve korpusta psödoekstrüzyon görülmektedir.Grade IV patellar kondromalazi görülmektedir.Proksimal tibiada milimetrik traksiyon kistleri görülmektedir. </t>
  </si>
  <si>
    <t xml:space="preserve"> normal sınırlarda değerlendirilmiştir. </t>
  </si>
  <si>
    <t xml:space="preserve">Sadece sagital T1A görüntüler izlenmiş olup belirgin patoloji saptanmadı.KORONAL PLAN YOK </t>
  </si>
  <si>
    <t>Bilateral tibia lateral plato posteriorda osteokondral defekt izlendi.Sol patellada grade 4, sağ patellada grade 2 kondromalazi izlendi.Sağ tibia metafiz - diafizinde medüller ödem veya medüller infitrasyona bağlı olabilecek sinyal değişiklikleri mevcuttur</t>
  </si>
  <si>
    <t xml:space="preserve">Medial menisküs korpus ve arka boynuzunda dejenerasyon görülmektedir.Patella santralinde milimetrik osteokondral lezyonlar görülmektedir. </t>
  </si>
  <si>
    <t xml:space="preserve">Sağ dizde eklem içi sıvı artmıştır. Eşlik eden diffüz sinovyal hiperplazi görülmektedir. Bulgular bildirilen gut artriti tanısı ile uyumludur. Medyal menisküsle geçirilmiş operasyon öykülü de kronik flep tarzında rüptüre bağlı olabilecek volum kaybı görülmektedir.İnterkondiler olukta milimetrik osteokondral lezyonlar görülmektedir. </t>
  </si>
  <si>
    <t xml:space="preserve">Medial menisküs arka boynuzunda grade 1 sinyal artışı görülmektedir. </t>
  </si>
  <si>
    <t xml:space="preserve">Erken osteoartrit bulguları görülmektedir.Patellofemoral osteokondral lezyonlar görülmektedir. Medyal ve lateral menisküs arka boynuzlarında grade 1 sinyal artışı görülmektedir. </t>
  </si>
  <si>
    <t xml:space="preserve">Eklem içi sıvı artmıştır. Eklem içerisinde ve maksimum boyutu vertikal planda 108 mm olarak ölçülen Baker kisti konturlarında yer yer nodüler karakterde hemosiderin birikimleri görülmektedir. Hematolojik bozukluklar açısından klinik ve laboratuvar korelasyon önerilir. 
Grade II patellar kondromalazi görülmektedir.  Medyal menisküs arka boynuzunda grade 1 sinyal artışı görülmektedir. </t>
  </si>
  <si>
    <t xml:space="preserve">Lateral femoral kondilde 12 mm maksimum boyutta, öncelikle enkondrom ile uyumlu medüller lezyon görülmektedir.Patellar osteokondral lezyonlar görülmektedir.Medyal menisküs arka boynuzunda grade 2 sinyal artışı görülmektedir.Suprapatellar yağ yastıkçığında ödem görülmektedir. Minimal prepatellar bursit görülmektedir. </t>
  </si>
  <si>
    <t xml:space="preserve">Medyal menisküs korpus ve arka boynuzunda intersiyel yırtık görülmektedir. </t>
  </si>
  <si>
    <t xml:space="preserve">Medial menisküs arka boynuzda grade 2 ve lateral menisküs arka boynuzda grade 1 sinyal artışı izlendi. Eklem içi sıvıda artış mevcuttur. Küçük backer kisti ve tibiofibüler ganglion görüldü. </t>
  </si>
  <si>
    <t>Bilateral eklem aralığında minimal sıvı artışı izlendi</t>
  </si>
  <si>
    <t xml:space="preserve">Medyalde femur kondil kıkırdağı inferiorda incelmiş ve düzensiz olarak izlenmektedir. Erken osteoartrit bulgusu olarak değerlendirilmiştir. </t>
  </si>
  <si>
    <t xml:space="preserve">Eklem içi sıvıda artış ve sinovyal hiperplazi izlendi. Bulgular enflematuar artrit ile uyumlu değerlendirildi. Eşlik eden belirgin sekonder osteoartrit bulguları izlendi.Anterior çapraz bağda total ruptür izlendi. Patellofemoral OCD  izlendi. </t>
  </si>
  <si>
    <t xml:space="preserve">Baker kist rüptürü izlendi.Medyal menisküs arka boynuzda inferiorda tibyal yüzde uzanan yırtık izlendi. </t>
  </si>
  <si>
    <t>Medyal menisküs arka boynuzda intertisyel yırtık izlendi.Suprapatellar alanda daha belirgin olmak üzere eklem içi sıvı artışı izlendi.Posterior krusiat ligaman komşuluğunda ganglion kisti izlendi. 
MCL de grade 1 zedelenme düşündür bulgular izlendi</t>
  </si>
  <si>
    <t xml:space="preserve">Hareket artefaktları görülmektedir.Medyal menisküs arka boynuzda grade 1 sinyal artışı izlendi. Eklem  içi sıvıda minimal artış izlendi. </t>
  </si>
  <si>
    <t xml:space="preserve">Hareket artefaktları görülmektedir.Sağ popliteus kası posteromedial ve derin  komşuluğunda çıkan maksimum boyutu 2 cm ölçülen düzensiz kontörlü yumuşak doku lezyonu izlenmektedir. US korelasyon ve gerekli olursa histopatolojik değerlendirme önerilir.Sağ tibia posteriorunda osteokondral lezyon izlendi.Solda yüksek popliteal yerleşimli ganglion kisti izlendi.  
Solda daha belirgin bilateral grade 4 kondromalazi izlendi.Bilateral eklem içi sıvı artışı izlendi. </t>
  </si>
  <si>
    <t>Patellada OCD ve grade 4 kondromalazi  izlendi.Prepatellar bursit bulguları izlendi.Medialde genişlemiş variköz venöz  yapı izlenmektedir</t>
  </si>
  <si>
    <t>Sol lateral menisküs arka boynuzda kronik flep tarzında yırtık veya geçirilmiş operasyona sekonder olabilecek volum kaybı izlendi</t>
  </si>
  <si>
    <t xml:space="preserve">Eklem içi sıvıda artış ve sinovyal hiperplazi izlenmekte olup bulgular enflematuar artrit </t>
  </si>
  <si>
    <t xml:space="preserve">Medial menisküs arka boynuzda grade 2 sinyal artışı izlendi. Grade I patellar kondromalazi görülmektedir. Suprapateller yağ yastıkçığında  ödem-enflamasyon izlendi. </t>
  </si>
  <si>
    <t xml:space="preserve">Medyal menisküs arka boynuzda grade bir sinyal artışı izlendi. Kısa medial patellar pilika izlendi. </t>
  </si>
  <si>
    <t xml:space="preserve">Femur lateral kondilde medüller ödem ve milimetrik subkondral fraktür düşündürür bulgular izlenmektedir. Spontan osteonekroz olabilir. Eklem içi sıvıda artış mevcuttur. </t>
  </si>
  <si>
    <t xml:space="preserve">Medyal menisküs arka boynuzda ve lateral menisküs ön boynuzda grade 2 intertisyel sinyal artışı izlendi. Eklem içi sıvı artışı mevcuttur.Anterior krusiat ligamanda ondülasyonlar görülmektedir. Parsiyel zedelenme veya anatomik varyasyon olabilir. Kısa medial patellar pilika izlendi. </t>
  </si>
  <si>
    <t xml:space="preserve">Eklem içerisinde yaygın sıvı ve eşlik eden sinovyal hiperplazi izlenmektedir. Bulgular enflamatuar - enfeksiyöz artrit </t>
  </si>
  <si>
    <t>Grade I patellar kondromalazi görülmektedir. Eklem içi sıvıda minimal artış izlendi</t>
  </si>
  <si>
    <t xml:space="preserve">Eklem içi sıvıda minimal artış izlendi.Hoffa yağ yastıkçığında öncelikle ödem - enflamasyon ile uyumlu bulgular izlendi. </t>
  </si>
  <si>
    <t xml:space="preserve">Bilateral medial menisküs arka boynuzda grade 1 intertisyel sinyal artışı izlendi. Bilateral eklem içi sıvıda minimal artış izlendi. </t>
  </si>
  <si>
    <t xml:space="preserve">Birkaç yaygın metalik implant artefaktına bağlı değerlendirme diyagnostik değildir. </t>
  </si>
  <si>
    <t xml:space="preserve">Eklem içi sıvıda minimal artış izlendi.Suprapatellar yağ yastıkçığında ödem izlendi.Medial menisküs arka boynuzda intertisyel yırtık izlendi. </t>
  </si>
  <si>
    <t>Femur lateral kondilde anteriorda büyüğü  14 mm boyutlu osteokondral lezyonlar izlendi. Grade 1 patellar kondromalazi görülmektedir</t>
  </si>
  <si>
    <t>L-Popliteal vende trombus düşündüren bulgular görüldü. R-NORMAL</t>
  </si>
  <si>
    <t xml:space="preserve">Proksimal tibia  orta hat posteriorda 6 mm boyutlu osteokondral lezyon izlendi. Prepatellar bursit izlendi. </t>
  </si>
  <si>
    <t>Patella laterale hafif sublukse görünümdedir. Patella femoral eklem mesafesi daralmıştır ve patellada grade 2 kondromalazi ile uyumlu sinyal artışı izlenmektedir</t>
  </si>
  <si>
    <t xml:space="preserve">normal sınırlarda </t>
  </si>
  <si>
    <t xml:space="preserve">Femur lateral kondili posteriorunda 17 mm ve medial kondil posteriorda milimetrik boyutlu osteokondral lezyon izlendi. Medyal menisküsde kronik flep tarzında yırtık düşünüldü.Eklem içi sıvı artışı izlendi. </t>
  </si>
  <si>
    <t xml:space="preserve">Eklem içi sıvıda minimal  artış izlendi. </t>
  </si>
  <si>
    <t xml:space="preserve">Eklem içi sıvı artışı izlendi. </t>
  </si>
  <si>
    <t xml:space="preserve">Hareket artefaktları görülmektedir.Medyal menisküs arka boynuzda grade 3 sinyal artışı izlendi. Eklem içi sıvı artışı izlendi. </t>
  </si>
  <si>
    <t xml:space="preserve">Patellofemoral  büyüğü 15 mm boyutlu osteokondral  lezyonlar izlendi.İzlenen kemik yapılarda diffüz - minimal  azalmış T1 - artmış  T2 medüller sinyali görülmektedir. Bulgu nonspesifik olup, normal olgulara ek olarak hematolojik bozukluklar ve infiltratif medüller süreçlerde izlenebilir. Klinik ve laboratuvar korelasyon önerilir. Eklem içi sıvıda artış ve eşlik eden sinovyal hiperplazi izlendi. </t>
  </si>
  <si>
    <t xml:space="preserve">Diz ekleminde yaygın osteoartrit bulguları izlendi. Patello femoral osteokondral lezyonlar izlendi. </t>
  </si>
  <si>
    <t>Eklem içi sıvı artmış olup diffüz sinovyal hiperplazi mevcuttur. Bulgular enfeksiyöz ve enflematuar artrit</t>
  </si>
  <si>
    <t>Patella kıkırdağında grade 4 kondromalazi izlenmektedir. Popliteal bölgede 6 mm kısa çaplı lenf nodu mevcuttur.</t>
  </si>
  <si>
    <t xml:space="preserve">Eklem içi sıvıda minimal artış izlendi. </t>
  </si>
  <si>
    <t xml:space="preserve">Lateral menisküs ön boynuzda ve  medial menisküs arka boynuzda   dejenerasyon ile uyumlu sinyal artışı izlendi. Pateller milimetrik osteokondral lezyonlar izlendi. </t>
  </si>
  <si>
    <t xml:space="preserve">Medial menisküs arka boynuzda dejenerasyon izlendi. Eklem içi sıvı minimal artmıştır. </t>
  </si>
  <si>
    <t xml:space="preserve">Eklem içi sıvı artmıştır.Medial menisküs arka boynuzda dejenerasyon izlendi.Popliteal  fossada çok sayıda ganglion ve içerisinde osteokondral parçacıkları izlendi.Erken  dönem dejeneratif artiritik ile uyumlu bulgular izlendi. </t>
  </si>
  <si>
    <t xml:space="preserve">Her iki femur kondilinde osteonekroz izlendi.Eklem içi sıvıda minimal artış görüldü.Medyal menisküste grade 1 sinyal artışı izlendi. </t>
  </si>
  <si>
    <t xml:space="preserve">Bilateral eklem içi sıvı artmıştır. </t>
  </si>
  <si>
    <t xml:space="preserve">Medyal  patellar pilika izlendi. Eklem içi sıvı artmıştır. </t>
  </si>
  <si>
    <t xml:space="preserve">Medial menisküs arka boynuzda üst  meniskal yüze uzanan ve intertisyel bileşenleri bulunan  yırtık izlendi. Eklem içi sıvıda hafif artış izlendi. </t>
  </si>
  <si>
    <t xml:space="preserve">Eklem içi sıvı belirgin artmıştır. </t>
  </si>
  <si>
    <t xml:space="preserve">Medyal menisküs arka boynuzda intertisyel yırtık ve komşuluğunda milimetrik parameniskal kistler izlendi. Eklem  içi sıvı artışı izlendi. </t>
  </si>
  <si>
    <t>Suprapatellar kompartmanda medyalde aksiyel planda maksimum boyutu 4,5 cm ölçülen hemanjiom ile uyumlu olduğu düşünülen lezyon görüldü.Grade II patellar kondromalazi görülmektedir</t>
  </si>
  <si>
    <t>Sol medyal menisküs arka boynuzda intersiyel yırtık izlendi. Sağ medyal menisküs arka boynuzda alt meniskal yüzde uzanan yırtık izlendi</t>
  </si>
  <si>
    <t>Eklem içi sıvıda minimal artış mevcuttur</t>
  </si>
  <si>
    <t xml:space="preserve">Patellofemoral OCD  izlendi. Bilateral medial menisküs arka boynuzda grade 1 sinyal artışı izlendi. </t>
  </si>
  <si>
    <t>Medial menisküs posterior hornda horizontal rüptür.</t>
  </si>
  <si>
    <t>Femur medyal kondil posteriorda milimetrik OCD izlendi</t>
  </si>
  <si>
    <t>Femur lateral kondil posteriorda 8 mm boyutlu OCD izlendi. Fibula proksimalinde 1 cm boyutlu enkondrom ile uyumlu olabilecek lezyon izlendi</t>
  </si>
  <si>
    <t xml:space="preserve">Medial patellar pilika izlendi.Eklem içi sıvı minimal artmıştır. İzlenen kemik yapılarda diffüz - minimal  azalmış T1 - artmış  T2 medüller sinyali görülmektedir. </t>
  </si>
  <si>
    <t xml:space="preserve">Sekanslar eksik </t>
  </si>
  <si>
    <t xml:space="preserve">Eklem içi sıvıda artış mevcuttur. </t>
  </si>
  <si>
    <t>Anterior krusiat ligamanda kronik total rüptür olduğu düşünüldü</t>
  </si>
  <si>
    <t xml:space="preserve">Eklem içi sıvıda artış mevcuttur.Posterior krusiat ligaman komşuluğunda yaklaşık 1 cm boyutlu ganglion kisti izlendi.Medial menisküs arka boynuzda parsiyel meniskokapsüler ayrışma ve alt meniskal  yüze uzanan oblik yırtık izlendi.Lateral menisküste grade 2 sinyal artışı mevcuttur. Grade 1 medial kollateral ligaman yaralanması düşündüren bulgular izlendi. </t>
  </si>
  <si>
    <t xml:space="preserve">Lateral menisküs inkomplet diskoid morfolojidedir.Baker kist rüptürü izlendi. Medial kollateral ligaman medyal komşuluğunda koranal planda maksimum boyutu 27 mm ölçülen ganglion kistleri izlendi. </t>
  </si>
  <si>
    <t>Medial menisküs arka boynuzda grade 2 sinyal artışı izlendi. Eklem içi sıvı artışı ve  sinovyal hiperplazi mevcuttur</t>
  </si>
  <si>
    <t xml:space="preserve">Sol medyal menisküs arka boynuzda vertikal yırtık izlendi. Posterior krusiat ligaman komşuluğunda maksimum 13 mm boyutlu ganglion kisti izlendi. </t>
  </si>
  <si>
    <t xml:space="preserve">Femur distalinde lateral trochlear fasette OCD izlendi. </t>
  </si>
  <si>
    <t xml:space="preserve">Minimal artmış eklem içi sıvı izlendi. </t>
  </si>
  <si>
    <t xml:space="preserve">Sol medyal menisküs arka boynuzunda altı meniskal yüzde oblik yırtık izlendi. </t>
  </si>
  <si>
    <t xml:space="preserve">Tibia proksimalinde metafizi yerleşimli medüller kronik kemik enfarktı izlendi. Fibula proksimalinde milimetrik kronik kemik enfarktı izlendi. </t>
  </si>
  <si>
    <t>Medial menisküs ekstrüde görünümde olup inferiorda tibyal yüze uzanan  kompleks yırtık mevcuttur</t>
  </si>
  <si>
    <t>Minimal prepatellar bursit görülmektedir.</t>
  </si>
  <si>
    <t>Proksimal tibiada metalik implantlara bağlı yaygın artefakt - distorsiyon görülmektedir. Patellofemoral dejeneratif değişiklikler</t>
  </si>
  <si>
    <t xml:space="preserve">Sol dizde eklem içi sıvı artmıştır. Medial femoral kondili inferior yüzünde kıkırdak kaybı gösteren alanlar ile karakterize erken osteoartrit bulguları görülmektedir. Medyal menisküs arka kökünde radial yırtık görülmektedir. </t>
  </si>
  <si>
    <t>Diz eklemi lateral kompartmanda belirgin osteoartrit bulgular izlenmektedir</t>
  </si>
  <si>
    <t xml:space="preserve">Kısa medyal patellar plika izlendi. Eklem içi sıvı hafif artmıştır. Medyal menisküs arka boynuzunda grade I sinyal artışı görülmektedir.  Posterior krusiat ligaman posterior  komşuluğunda sagital planda maksimum çapı 23 mm ölçülen ganglion kisti izlendi. </t>
  </si>
  <si>
    <t>L-Septik artrit nedeniyle takipte olguda sol dizde erken dönem postoperatif değişiklikler R-OSTEOARTRİT</t>
  </si>
  <si>
    <t xml:space="preserve">Medyal menisküs arka boynuzunda grade I sinyal artışı görülmektedir. Grade I patellar kondromalazi görülmektedir.  </t>
  </si>
  <si>
    <t>L-Eklem içi sıvı minimal artmıştır. Kısa medyal patellar plika görülmektedir. R-NORMAL</t>
  </si>
  <si>
    <t>Eklem içi sıvı artmıştır</t>
  </si>
  <si>
    <t xml:space="preserve">Grade II patellar kondromalazi görülmektedir.  </t>
  </si>
  <si>
    <t xml:space="preserve">Medial patellar fasette milimetrik osteokondral lezyonlar ve grade III kondromalazi  görülmektedir.Eklem içi sıvı minimal artmıştır.Maksimum boyutu vertikal planda 40 mm olarak ölçülen Baker kisti görülmektedir. </t>
  </si>
  <si>
    <t>Tibia sol lateral platoda ostekondral lezyonlar izlendi.Sağ lateral menisküs anteriorunda transvers planda maksimum çapı 27 mm ölçülen ganglion düşündüren lezyon izlendi. USG korelasyon önerilir</t>
  </si>
  <si>
    <t>Medyal menisküste kronik kova sapı yırtığı izlendi.Lateral menisküste intertisyel yırtık mevcuttur. Erken osteoartrit bulguları izlendi</t>
  </si>
  <si>
    <t>Eklem içi sıvı minimal artmıştır.  Patella alta görülmektedir.Medyal menisküs arka boynuzunda grade II sinyal artışı görülmektedir.Kısa medyal patellar plika görülmektedir. İzlenen kemik yapılarda diffüz - minimal  azalmış T1 - artmış  T2 medüller sinyali görülmektedir</t>
  </si>
  <si>
    <t>Medyal kondil eklem yüzeyinde milimetrik boyutlu fokal kıkırdak kaybı alanları izlenmekte olup erken dönem osteoartrit açısından anlamlı olabilir.Baker kist  rupturü izlendi.Posterior krusiat ligaman komşuluğunda maksimum 18 mm boyutlu ganglion kisti izlendi</t>
  </si>
  <si>
    <t>Medyal menisküs ekstrüde görünümde izlenmiş olup  posterior boynuz korpusunda intertisyel yırtık ve kökünde ileri parsiyel yırtık izlendi.Eklem mesafesi medyalde azalmış olup bu düzeyde kıkırdaklar incelmiştir. Tibia ve femurda osteokondral lezyonlar mevcuttur. Bulgular osteoartrit ile uyumlu değerlendirildi</t>
  </si>
  <si>
    <t>Medyal menisküste dejenerasyon ve korpusta milimetrik vertikal yırtık görülmektedir</t>
  </si>
  <si>
    <t xml:space="preserve">Eklem içi sıvı hafif artmıştır.Diz eklem lateralinde osteoartrit bulguları izlendi. Lateral menisküste ileri dejeneratif değişiklikler ve arka kökte radial yırtık izlenmiştirMedial menisküs arka boynuzda alt meniskal yüze uzanan yırtık </t>
  </si>
  <si>
    <t xml:space="preserve">Osteoartrit bulguları ve eklem içi sıvı artışı görülmektedir. Medial menisküste dejenerasyon ve arka kökte radial yırtık </t>
  </si>
  <si>
    <t xml:space="preserve">İnceleme bulguları normal sınırlardadır. </t>
  </si>
  <si>
    <t xml:space="preserve">Medyal menisküste kova sapı yırtığı izlenmektedir. </t>
  </si>
  <si>
    <t xml:space="preserve">Her iki dizde patellar ve interkondiler osteokondral lezyonlar izlendi. 
</t>
  </si>
  <si>
    <t>ek çekim yapılacak distanceler çok büyük alınmış !!!!</t>
  </si>
  <si>
    <t xml:space="preserve">İzlenen kemik yapılarda diffüz - minimal  azalmış T1 - artmış  T2 medüller sinyali görülmektedir. B
Uyluk distalinde cilt altında variköz venöz yapı izlendi. </t>
  </si>
  <si>
    <t xml:space="preserve">Ön çapraz bağda izlenen greftin anatomik bütünlüğü </t>
  </si>
  <si>
    <t xml:space="preserve">Eklem içi sıvı miktarı minimal artmıştır. </t>
  </si>
  <si>
    <t>Grade II patellar kondromalazi görülmektedir.  Medyal menisküs arka boynuzunda grade I sinyal artışı görülmektedir</t>
  </si>
  <si>
    <t>Patellofemoral eklem içi  sıvı miktarı artmıştır. Prepatellar bursit izlenmektedir. Grade 2  patellar kondromalazi izlendi</t>
  </si>
  <si>
    <t xml:space="preserve">Diz eklemi medyal ve patellar kompartmanında osteoartrit bulguları izlendi. Patella, femur ve tibiada ostekondral lezyonlar mevcuttur. </t>
  </si>
  <si>
    <t>Ön çapraz bağda ileri parsiyel - komplet zedelenme düşündüren bulgular görülmektedir</t>
  </si>
  <si>
    <t xml:space="preserve">Eklem içi sıvı artışı izlenmektedir. </t>
  </si>
  <si>
    <t xml:space="preserve">Her iki dizde medyal menisküs korpusunda geçirilmiş operasyon, ya da kronik flep tarzında yırtığa bağlı olabilecek volum kaybı izlenmektedir. Bilateral eklem içi sıvıda artış mevcuttur. 
</t>
  </si>
  <si>
    <t>Grade I patellar kondromalazi görülmektedir.  Baker kist rüptürü  izlenmektedir</t>
  </si>
  <si>
    <t xml:space="preserve">OPERE SOL FIBULA ARKASINDA KISTIK KITLESI OLAN HASTANIN proksimal fibula ve çevresindeki yumuşak dokularda izlenen lezyonlar genişlemiş olarak görülmeye devam etmektedir. </t>
  </si>
  <si>
    <t>bulguları normal sınırlarda değerlendirilmiştir</t>
  </si>
  <si>
    <t xml:space="preserve">Medyal menisküs arka kökünde meniskokapsüler ayrışma Erken osteoartrit bulguları </t>
  </si>
  <si>
    <t xml:space="preserve">Diz eklemi medial komşuluğunda eklem içine uzanımı olduğu düşünülen, maksimum boyutu vertikal planda 81 mm olarak ölçülen yağ ve yağ dışı içeriği bulunan, bu nedenle öncelikle liposarkom düşündüren kitle lezyonu görülmektedir. Ek olarak , diz eklem anteromedial komşuluğunda maksimum boyutu transvers planda 34 mm olarak ölçülen, benzer morfoloji ve sinyal özellikleri gösteren 2. lezyon izlenmiştir. Osteoartrit bulguları görülmektedir. Eklem içi sıvı artmıştır. Eşlik eden sinovyal hiperplazi bulguları görülmektedir. Medial menisküs korpusu arka boynuzunda dejenerasyon, korpusta ekstrüzyon ve arka meniskal kökte radial yırtık görülmektedir.  
Maksimum boyutu vertikal planda 61 mm olarak ölçülen Baker kisti inferior kesiminde rüptür bulguları görülmektedir. </t>
  </si>
  <si>
    <t xml:space="preserve">Medyal ve patellofemoral kompartmanlarda belirgin osteoartrit bulguları görülmektedir. 
Eklem içi sıvı artmıştır. Medial menisküs korpusu arka boynuzunda dejenerasyon, korpusta psödoekstrüzyon ve arka meniskal kökte radial yırtık görülmektedir. </t>
  </si>
  <si>
    <t>Medyal menisküs arka boynuzunda intersiyel yırtık görülmektedir</t>
  </si>
  <si>
    <t xml:space="preserve">Ön çapraz bağda kronik parsiyel rüptür, ya da mukoid dejenerasyon düşündüren bulgular görülmektedir. Diz ekleminin tüm kompartmanlarında belirgin osteoartrit bulguları izlenmektedir. </t>
  </si>
  <si>
    <t xml:space="preserve">Medyal menisküs arka boynuzunda grade I sinyal artışı görülmektedir.Eklem içi sıvı minimal artmıştır. Medial patellar plika izlendi. </t>
  </si>
  <si>
    <t>sağ dizde daha önce tarafımızca hto ameliyatı  metalik materyale bağlı artefakt - distorsiyon görülmektedir.Diz eklemi medial kompartmanında belirgin olmak üzere  osteoartrit bulguları görülmektedir. Medial menisküsde geçirilmiş operasyon, ya da kronik flep tarzında rüptüre bağlı olabilecek volum kaybı Eklem içi sıvı artmıştırGrade IV patellar kondromalazi görülmektedir</t>
  </si>
  <si>
    <t xml:space="preserve">Patello femoral osteoartrit bulguları izlendi. Eklem içi sıvı  artmıştır.Popliteal fossada Baker kisti izlendi. </t>
  </si>
  <si>
    <t>Ön çapraz bağda kronik komplet rüptür izlenmektedir.Medial menisküs arka boynuzda 01.08.2014 tarihli incelemeye göre yeni gelişen kompleks yırtık mevcuttur</t>
  </si>
  <si>
    <t>Patellar kıkırdakta grade 2 kondromalezi izlendi</t>
  </si>
  <si>
    <t>Medyal menisküs arka boynuzda grade 2 ve lateral menisküs arka boynuzda grade 1 sinyal artışı izlendi.İzlenen kemik yapılarda diffüz - minimal  azalmış T1 - artmış  T2 medüller sinyali görülmektedir</t>
  </si>
  <si>
    <t xml:space="preserve">Meniskal patoloji nedeniyle operasyon öyküsü bulunan hastada medial menisküsde geçirilmiş  operasyona bağlı olduğu düşünülen volum kaybı ve arka boynuzda oblik grade III sinyal artışı </t>
  </si>
  <si>
    <t xml:space="preserve">Bilateral femoral kondili posterior yüzeylerinde  milimetrik OCD ile uyumlu bulgular izlendi.Sol diz medial menisküs arka boynuzda grade 1  ve sağ diz lateral menisküs ön boynuzda grade 2 sinyal artışı </t>
  </si>
  <si>
    <t xml:space="preserve">Bilateral patella alta ile uyumlu bulgular  izlendi. Bilateral medyal menisküste grade 1 sinyal artışı izlendi. </t>
  </si>
  <si>
    <t xml:space="preserve">Lateral menisküste intertisyel ve medyal menisküste oblik yırtık izlendi.İnterkondiler olukta osteokondral lezyonlar izlendi.Grade bir kondromalezi izlendi. Eklem içerisinde minimal sıvı artışı izlendi. Popliteal fossada Baker kist rüptürü izlendi. </t>
  </si>
  <si>
    <t xml:space="preserve">Solda patellar OCD izlendi. </t>
  </si>
  <si>
    <t xml:space="preserve">Eklme içi sıvı miktarı artmıştır, sinovyal hipertrofi ve patellar bölgede milimetrik boyutlu birkaç adet lenf nodu izlenmektedir. Bulgular inflamatuar artrit </t>
  </si>
  <si>
    <t xml:space="preserve">Solda medyal menisküs arka boynuzda grade 2 sinyal artışı izlendi. </t>
  </si>
  <si>
    <t>Solda anterior çapraz bağ femur yapışma yerinde komplet rüptür düşünüldü</t>
  </si>
  <si>
    <t>Sol tibia proksimal diafizde ön planda enkondrom ile uyumlu değerlendirilen kitle lezyon</t>
  </si>
  <si>
    <t xml:space="preserve">Bilateral medyal menisküs arka boynuzunda grade 1 sinyal artışı izlendi. </t>
  </si>
  <si>
    <t>Sağda hoffa yağ yastıkçığında minimal ödem ile uyumlu T2 sinyal artışı izlendi. Sol medyal menisküs arka boynuzda grade 2 sinyal artışı izlendi.</t>
  </si>
  <si>
    <t xml:space="preserve">Eklem içi sıvı minimal artmıştır. </t>
  </si>
  <si>
    <t xml:space="preserve">Lateral menisküs arka boynuz posterior komşuluğunda 14 mm, posterior çapraz bağ posterior komşuluğunda 13 mm maksimum boyutlu öncelikle ganglion kisti ile uyumlu lezyonlar izlenmektedir. Eklem içi sıvı minimal artmıştır. </t>
  </si>
  <si>
    <t xml:space="preserve">Femur distalde medyal kondilinde kıkırdakta düzensizlik ve incelme izlenmiştir. Patellada grade II kondromalazi izlendi. </t>
  </si>
  <si>
    <t xml:space="preserve">Lateral menisküsde anatomik varyasyon ya da kronik fleb tarzında yırtığa bağlı olabilecek görünüm izlenmektedir.Patellada grade 4 kondromalazi izlendi.Eklem içi sıvı minimal artmıştır. </t>
  </si>
  <si>
    <t>Suprapatellar yağ yastığında ödem görülmektedir. Medyal menisküs arka boynuzunda grade 2 sinyal artışı görülmektedir</t>
  </si>
  <si>
    <t>İnceleme normal sınırlardadır</t>
  </si>
  <si>
    <t xml:space="preserve">Medial menisküs arka boynuzunda grade iki sinyal artışı ve medyal tibial platoda kısıtlı alanda medüller ödem görülmektedir.Diz eklemi anterolateral komşuluğunda derin yumuşak dokuda ödem enflamasyon bulguları görülmektedir. Kollateral ligaman hasarı düşündüren bulgu saptanmamıştır. </t>
  </si>
  <si>
    <t xml:space="preserve">Eklem içi sıvı minimal artmıştır. Medial pateller plika görülmektedir. 
Görüntü alanına giren distal femur diyafiz posterior kesiminde NON ossifiye fibrom görülmektedir. 
</t>
  </si>
  <si>
    <t xml:space="preserve">Bipartit patella görülmektedir. Lateral parçadan milimetrik boyutlu kistik görünümde alanlar bu varyasyon için atipik görünümdedir.  Eklem içi sıvı minimal artmıştır.Medial menisküs arka boynuzunda grade I sinyal artışı görülmektedir. Popliteal  fossada 25 mm maksimum boyutta ganglion görülmektedir. </t>
  </si>
  <si>
    <t xml:space="preserve">Medyal kompartmanda total kıkırdak kaybı, medyal menisküs arka kökünde radial yırtık ve korpusta psödoekstrüzyon ile karakterize belirgin osteoartrit bulguları görülmektedir. Eklem içi sıvı artmıştır.Pateller osteokondral lezyonlar görülmektedir.Maksimum boyutu vertikal planda 70 mm olarak ölçülen Baker kisti görülmektedir. </t>
  </si>
  <si>
    <t xml:space="preserve">Grade I medial kollateral ligaman zedelenmesi görülmektedir. Medial menisküs arka boynuzunda grade I sinyal artışı ve minimal artmış eklem içi sıvı görülmektedir. 
</t>
  </si>
  <si>
    <t xml:space="preserve">Medial kompartmanda osteoartrit bulguları görülmektedir. Medial ve lateral menisküste de flep tarzında yırtıkları düşündüren bulgular görülmektedir. Grade IV patellar kondromalazi görülmektedir. </t>
  </si>
  <si>
    <t>İnceleme dahilinde cilt-cilt altı dokular doğaldır. Muskuler yapıların sinyal intensitesi doğaldır. Kemik yapılara ait patoloji seçilmedi</t>
  </si>
  <si>
    <t>İnceleme bulguları normal sınırlarda değerlendirildi</t>
  </si>
  <si>
    <t xml:space="preserve">Eklemi sıvı artmıştır. Grade III patellar kondromalazi  görülmektedir. Medial patellar plika görülmektedir. medial menisküs arka boynuzunda grade I sinyal artışı görülmektedir. </t>
  </si>
  <si>
    <t xml:space="preserve">Sol diz ekleminde patellofemoral mesafede minimal effüzyon ve sinovial hipertrofi izlenmektedir. Kontrast verilmediğinden aktif sinovit değerlendirilemez.Popliteal fossafa birkaç adet subsantrimetrik benign reaktif özellikte lenf nodları izlenmektedir. </t>
  </si>
  <si>
    <t xml:space="preserve">Eklem içi sıvı minimal artmıştır. Medyal menisküs arka boynuzunda grade I sinyal artışı görülmektedir. </t>
  </si>
  <si>
    <t>Medial kompartmanda belirgin osteoartrit bulguları görülmektedir. Medial menisküs arka kökünde radial yırtık ve korpus tip suda ekstrüzyon görülmektedir. Suprapatellar kompartmanda 18 mm maksimum boyutta osteokondral yapı görülmektedir.Grade IV patellar kondromalazi görülmektedir. Diz eklemi süperolateral - posterior komşuluğunda 20 mm maksimum boyutta ganglion düşündüren bulgular görülmektedir. US korelasyon önerilir</t>
  </si>
  <si>
    <t xml:space="preserve">Diz eklemi medial ve patellofemoral  kompartmanlarında osteoartrit bulguları görülmektedir. Eklem içi sıvı artmıştır. Medial menisküs arka boynuzunda grade I sinyal artışı görülmektedir. </t>
  </si>
  <si>
    <t>Suprapateller yağ yastığında ödem görülmektedir</t>
  </si>
  <si>
    <t xml:space="preserve">Medial kompartmanda osteoartrit bulguları görülmektedir.Eklem içi sıvı artmıştır. Medial menüsküs arka kökünde radial yırtık ve korpusunda psoudo ekstrüzyon görülmektedir. </t>
  </si>
  <si>
    <t xml:space="preserve">Lateral menisektomi  öyküsü bildirilen hastada lateral menisküs ön boynuzunda geçirilmiş operasyona bağlı olabilecek volüm azalması ve medyal menisküs arka boynuzunda grade I sinyal artışı görülmektedir. Lateral kondil medyal kesiminde milimetrik boyutlu kompakt kemik adacığı görülmektedir. </t>
  </si>
  <si>
    <t xml:space="preserve">Diz ekleminde ve suprapatellar reseste artmış sıvı ve eşlik eden sinovial hipertrofi ile uyumlu bulgular izlendi. Ayrıca popliteal bölgede kısa aksı 1 cm'yi bulan lenf nodu mevcuttur.Tüm bulgular birlikte değerlendirildiğinde inflamatuar juvenil artritler açısından klinik-laboratuvar korelasyon önerilir. </t>
  </si>
  <si>
    <t xml:space="preserve">Lateral femoral kondil posterior kontur komşuluğunda osteokondral lezyona bağlı olduğu düşünülen medüller ödem görülmektedir. Kontrol  inceleme önerilir. Medyal menisküs arka boynuzunda grade I sinyal artışı görülmektedir. </t>
  </si>
  <si>
    <t xml:space="preserve">Medial menisküste interstisiyel yırtık ve menisküs medyal komşuluğunda maksimum boyutu ön - arka planda 37 mm olarak ölçülen meniskal kist görülmektedir. Bipartit patella ve grade I V patellar kondromalazi görülmektedir. </t>
  </si>
  <si>
    <t xml:space="preserve">Minimal artmış eklem içi sıvı görüldü. </t>
  </si>
  <si>
    <t xml:space="preserve">Grade I - I I patellar kondromalazi ve minimal artmış eklem içi sıvı görüldü. </t>
  </si>
  <si>
    <t xml:space="preserve">Ön çapraz bağ grefti görülmektedir. Greft anatomik bütünlüğünün korunduğu düşünülmüştür. Eklem içi sıvı artmıştır. Medyal menisküs korpus ve arka boynuzunda  kronik flep tarzında rüptür, ya da geçirilmiş operasyona bağlı olabilecek volüm kaybı görülmektedir. Kısa medial patellar plika görülmektedir. </t>
  </si>
  <si>
    <t>Ön çapraz bağda parsiyel zedelenmeyi düşündüren kontur düzensizliği ve T2 sinyal artışı görüldü.Medial menisküs korpusu - arka boynuzunda grade II sinyal artışı görüldü</t>
  </si>
  <si>
    <t xml:space="preserve">Komplet ön çapraz bağ rüptürü ve distal femur -  proksimal  tıbiada medüller ödem görüldü. </t>
  </si>
  <si>
    <t xml:space="preserve">Kartilaj kaybı %50'den fazladır. Distal femur proksimal tibiada medüller ödem izlenmektedir. 
Sinovyum hipertrofik görünümdedir. Hipertrofik sinovyum içerisinde kronik kan yıkım ürünleri eklem mesafesinde medialde daha belirgin olmak üzere mevcuttur. Sekonder osteoartroz düşündüren eklem yüzeyinde düzensizlik ve subkondral kistler izlendi. </t>
  </si>
  <si>
    <t xml:space="preserve">Distal femur proksimal tibiada kemik yapıda yaygın T2 sinyal artışı ve trabeküler fraktür düşündüren T1 düşük sinyal alanları izlenmektedir. Öncelikle travmatik olarak değerlendirildi. Enflamatuvar/ enfektif / İnfiltratif -Neoplastik  süreçler ayırıcı tanıdadır. </t>
  </si>
  <si>
    <t xml:space="preserve">Grade II medial kollateral ligaman zedelenmesi görülmektedir. Eklem sıvısı artmıştır. Çapraz bağların bütünlükleri korunmuştur. Lateral kollateral kompleks normaldir. Medial menisküs arka boynuzunda grade I sinyal artışı görülmektedir. medial patellar plika görülmektedir. </t>
  </si>
  <si>
    <t xml:space="preserve">Patellofemoral eklemde belirgin dejeneratif  artrit düşündüren bulgular izlenmektedir. Anterior çapraz bağda ondülasyon izlenmektedir. Anatomik varyasyon olabileceği gibi parsiyel zedelenme de bu görünüme sebep olabilmektedir. Suprapatellar yağ yastıkçığında ödem enflamasyon ile uyumlu bulgular izlendi. 
</t>
  </si>
  <si>
    <t xml:space="preserve">Pateller osteokondral lezyonlar, medial menisküs arka boynuzunda grade I sinyal artışı ve medyal femoral kondilde 13 mm maksimum boyutta muhtemel enkondrom görülmektedir. İnce Baker kisti görülmektedir. </t>
  </si>
  <si>
    <t xml:space="preserve">Proksimal tibia ve metalik implantlar ve diz ekleminde belirgin sıvı artışı görüldü. Medyal menisküste kronik flep  tarzında yırtık, ya da geçirilmiş operasyona bağlı olabilecek volüm  kaybı görüldü. Pateller osteokondral lezyonlar görüldü. </t>
  </si>
  <si>
    <t xml:space="preserve">Minimal artmış eklem içi sıvı, prepatellar bursit  ve medyal menisküs arka boynuzunda grade I sinyal artışı görüldü. L 'DA İLAVE BU VAR Patella santral - superior kesiminde 8 mm maksimum boyutta osteokondral lezyon görüldü. </t>
  </si>
  <si>
    <t>R-Medial tibial plato posterior kesiminde 8 mm maksimum boyutta medüller hipointens lezyon ve çevreleyen medüller ödem görülmektedir. Atipik osteoid osteom olabilir L- LATERAL TİAL PLATODA ÖDEM</t>
  </si>
  <si>
    <t xml:space="preserve">Medyal menisküs arka boynuzunda grade bir sinyal artışı görüldü. </t>
  </si>
  <si>
    <t xml:space="preserve">Medial menisküs arka boynuzda kompleks yırtık izlendi. Eklem içi sıvı hafif artmıştır. 
</t>
  </si>
  <si>
    <t xml:space="preserve"> Grade 2 kondromalazi patella</t>
  </si>
  <si>
    <t xml:space="preserve">Medial menisküsde alt meniskal yüze uzanan kompleks yırtık izlendi. </t>
  </si>
  <si>
    <t xml:space="preserve">Lateral menisküste grade 2 , medial menisküste grade 1 dejenerasyon ile uyumlu sinyal artışı izlendi. R-medial menisküste grade 1 dejenerasyon ile uyumlu sinyal artışı </t>
  </si>
  <si>
    <t xml:space="preserve">Eklem içi sıvı minimal artmıştır. Yüksek popliteal yerleşimli, maksimum boyutu vertikal planda 6 mm olarak ölçülen bir muhtemel lenf nodu ile uyumlu yapı </t>
  </si>
  <si>
    <t>Medial menisküste kova sapı tarzında yırtık görülmektedir. Eklem içi sıvı minimal artmıştır. Kısa medyal patellar plika görülmektedir</t>
  </si>
  <si>
    <t>Medial menisküste grade II dejenerasyonu ile uyumlu sinyal artışı izlendi</t>
  </si>
  <si>
    <t xml:space="preserve">Suprapatellar yağ yastığında minimal ödem görülmektedir. </t>
  </si>
  <si>
    <t xml:space="preserve">Proksimal tibia ve metalik implantlar görülmektedir. Diz eklemi medyal ve patellafemoral kompartmanlarında osteoartrit bulguları görülmektedir. Medyal menisküs arka boynuzundan grade  1-2 dejenerasyon görülmektedir. İzlenen kemik yapılarda NON spesifik medüller T1 sinyal heterojenitesi görülmektedir. </t>
  </si>
  <si>
    <t xml:space="preserve">Kronik komplet ön çapraz bağ rüptürü görüldü. Belirgin eklem içi sıvı artışı görüldü. Medyal ve lateral menisküste kronik plak tarzında rüptürler, ya da geçirilmiş operasyona bağlı olabilecek volüm kaybı görüldü.Medial kompartmanda kıkırdak kaybı gösteren alanlar ile karakterize, erken osteoartrit bulguları görüldü.Grade 3 patellar kondromalazi görüldü. Maksimum boyutu vertikal planda 45 mm olarak ölçülen Baker kisti görüldü. </t>
  </si>
  <si>
    <t xml:space="preserve">Proksimal tibia - fibula posterior komşuluklarında maksimum boyutu vertikal planda 28 mm olarak ölçülen, ganglion, ya da variköz venöz yapıya ait olabilecek bulgular görülmektedir. US korelasyonu önerilir. Medyal menisküs arka boynuzunda grade 1 sinyal artışı görülmektedir. </t>
  </si>
  <si>
    <t>Medyal femoral kondilde spontan osteonekroz düşündüren bulgular görülmektedir. Eklem içi sıvı artmıştır. Kısa medyal patellar plika görülmektedir</t>
  </si>
  <si>
    <t xml:space="preserve">Eklem içi sıvı minimal artmıştır. Medial menisküs arka boynuzunda grade 1 sinyal artışı görülmektedir. Suprapatellar yağ yastığında ödem görülmektedir. </t>
  </si>
  <si>
    <t xml:space="preserve">Eklem içi sıvı artmıştır. Medial menüsküs korpus - arka boynuzunda kronik flep tarzında yırtık, ya da geçirilmiş operasyona bağlı olabilecek volume kaybı görülmektedir. Ön çapraz bağda parsiyel zedelenmeye bağlı olabilecek ondülasyon görülmektedir. Patellofemoral osteokondral lezyonlar görülmektedir. Grade 4 patellar kondromalazi görülmektedir. Maksimum boyutu vertikal planda 40 mm olarak ölçülen Baker kisti görülmektedir. </t>
  </si>
  <si>
    <t xml:space="preserve">Osteoartrit bulguları görülmektedir.Medial menisküs korpus - arka boynuzunda alt meniskal yüze uzanan oblik yırtık ve korpusta psödo  ekstrüzyon görülmektedir. Hasta hareketine bağlı artifaktlar nedeniyle patellar kıkırdak değerlendirilememiştir. </t>
  </si>
  <si>
    <t>R-Patella laterali disloke görünümde olup patella alta izlenmektedir. Grade 1 patellar kondromalazi izlendi. Medial menisküs arka boynuzda grade 2 dejenerasyon ile uyumlu sinyal artışı izlendi. L-Patella dislokasyonu şüphesiyle araştırılan hastada patella alta ve lateral patellar fasette grade iki kondromalezi bulguları görülmektedir. Patella inferior komşuluğunda yağlı dokuda ödem mevcuttur. İnceleme pozisyonunda patellofemoral eklem ilişkisi normal sınırlarda değerlendirilmiştir</t>
  </si>
  <si>
    <t xml:space="preserve"> ekleminde yaygın sıvı ve sinoviyal hipertrofi izlenmektedir. Ayrıca kronik kan ürünlerine ait sinoviyal sinyal değişiklikleri izlenmektedir. Tibiofemoral eklem mesafesi hafif daralmış </t>
  </si>
  <si>
    <t>Anterior çapraz bağda ileri parsiyel - komplet rüptür ile uyumlu görünüm izlenmektedir</t>
  </si>
  <si>
    <t>Eklem içi sıvı minimal artmıştır. Medyal menisküs arka boynuzunda grade 1-2 sinyal artışı görülmektedir</t>
  </si>
  <si>
    <t xml:space="preserve">Medial ve lateral menisküs korpus ve arka boynuzlarında geçirilmiş operasyon, ya da kronik flep tarzında rüptürlere bağlı olabilecek volume kaybı görüldü. </t>
  </si>
  <si>
    <t xml:space="preserve">Belirgin artmış eklem içi sıvı içerisinde gaz dansitesi düşündüren alanlar görülmektedir. Komplet ön çapraz bağ rupturü görülmektedir. Distal femur ve proksimal tibia - fibulada trabeküler kemik hasarı - medüller ödem görülmektedir. Diz eklemi komşuluğunda yumuşak dokularda yaygın ödem -enflamasyon bulguları görülmektedir. </t>
  </si>
  <si>
    <t>Sol dizde  eklem içi sıvı artmıştır. Kısa medial patellar plika görülmektedir</t>
  </si>
  <si>
    <t>Medial kompartmanda belirgin osteoartrit bulguları görülmektedir. Medial menisküs korpusta en belirgin olmak üzere ileri dejenerasyon - maserasyon görülmektedir.  Lateral menisküs arka boynuzda grade 2 sinyal artışı görülmektedir. Eklem sıvısı belirgin artmıştır. Grade 4 patellar kondromalazi görülmektedir</t>
  </si>
  <si>
    <t xml:space="preserve">Grade 1 patellar kondromalezi bulguları görülmektedir. 
</t>
  </si>
  <si>
    <t xml:space="preserve">Minimal artmış eklem içi sıvı de medyal menisküs arka boynuzunda grade 1 sinyal artışı görülmektedir. </t>
  </si>
  <si>
    <t xml:space="preserve">Lateral menisküs anteriorunda ve fibula proksimali komşuluğunda parameniskal kistler izlendi. Lateral menisküs posteriorda horizontal yırtık mevcuttur.Ayrıca popliteal bölgede yaklaşık 12 mm çaplı baker kisti ile uyumlu T2 hiperintens görünüm </t>
  </si>
  <si>
    <t xml:space="preserve">Lateral menisküste interstitial yırtık ve menisküs lateral komşuluğunda maksimum boyutu ön-arka planda 38 mm olarak ölçülen meniskal kist görülmektedir. Ek olarak, korpusta kronik flep tarzında yırtığı düşündüren volume kaybı mevcut Medial menüsküs korpus ve arka boynuzunda intersiyel yırtık görülmektedir. Ön çapraz bağda ondülasyon dikkati çekmiştir. Parsiyel zedelenme, ya da anatomik varyasyon olabilir. </t>
  </si>
  <si>
    <t>Sağ diz eklem içi sıvı minimal artmıştır. Medial patellar fasette grade dört kondromalezi alanları görülmektedir</t>
  </si>
  <si>
    <t xml:space="preserve">Sol diz eklem içi sıvı artmıştır. Medyal menisküs korpus ve arka boynuzunda ileri dejenerasyon görülmektedir. İnterkondiler olukta osteokondral lezyonlar ve medial kondül inferior yüzeyinde kıkırdak kaybı gösteren alanlar görülmektedir. Grade 3-4 patellar kondromalazi görülmektedir. Popliteus adelesi proksimal kesiminde diffüz artmış T2 sinyali görülmektedir. Popliteal strain açısından klinik korelasyon önerilir. Yüksek popliteal yerleşimli, öncelikle variköz venöz yapılara ait olduğu düşünülen artmış T2 sinyali gösteren alanlar  izlenmektedir. US korelasyon önerilir. </t>
  </si>
  <si>
    <t xml:space="preserve">Faktör 8 eksikliği klinik bilgisi verilen hastada medialde ileri derecede olmak üzere diz ekleminin her üç kompartmanında osteoartrit bulguları görülmektedir. Eklem aralığında hemosiderin depozitleri mevcuttur. Medyal menisküste dejenerasyon - maserasyon görülmektedir. </t>
  </si>
  <si>
    <t xml:space="preserve">Hemofili A tanılı hastada medyalde belirgin olmak üzere diz eklemi kompartmanlarında osteoartirit bulguları görülmektedir. Medyal menüsküs korpusunda dejenerasyon ve korpusta psödokstrüzyon görülmektedir. Eklem içi sıvı artmıştır. Hemosiderin birikimi minimaldir </t>
  </si>
  <si>
    <t xml:space="preserve">dizde eklem içi sıvı minimal artmıştır. Medial menisküs arka boynuzunda grade 1 sinyal artışı görülmektedir. </t>
  </si>
  <si>
    <t xml:space="preserve">Eklem içi sıvı minimal artmıştır. Belirgin patoloji saptanmamıştır. </t>
  </si>
  <si>
    <t>Grader 2 kondromalazi patella,Popliteal fossada en büyüğünün kısa çapı 6 mm ölçülen benign reaktif özellikte lenf nodları.</t>
  </si>
  <si>
    <t>Medial menisküste grade 1 dejenerasyon ile uyumlu sinyal artışı izlendi. Eklem içi sıvı hafif artmıştır. Medial patellar plika izlendi. Lateral menisküs korpusta milimetrik vertikal yırtık izlendi.</t>
  </si>
  <si>
    <t>Femur-tibiada yaygın medüller ödem ve infarkt alanları izlendi</t>
  </si>
  <si>
    <t xml:space="preserve">Femur distalde medial kondilde subkondral fraktür hattını çevreleyen ödem izlenmiş olup spontan osteonekroz lehine değerlendirildi. Lümen içi sıvı artmıştır. Patellofemoral eklemde her iki yüz de ostekondral lezyonlar ve belirgin osteoartrit bulgular izlendi. Medial menisküste grade 2 dejenerasyon ile uyumlu sinyal değişikliği mevcuttur. </t>
  </si>
  <si>
    <t>Normal sınırlarda diz MR inceleme bulguları</t>
  </si>
  <si>
    <t xml:space="preserve">Eklem içi sıvı artmıştır. Eşlik eden sinovyal hipertrofi görülmektedir. Diz eklemi her üç kompartmanında belirgin osteoartrit bulguları görülmektedir. </t>
  </si>
  <si>
    <t xml:space="preserve">Eklem içi sıvı artmıştır. Lateral menisküste interstitial yırtık ile uyumlu görünüm </t>
  </si>
  <si>
    <t xml:space="preserve">Sol femur suprakondüler düzeyde 52 mm maksimum boyuta ulaşan T2A görüntülerde hiperintens , kontrast sonrası görüntülerde  hafif kontrast tutan kitle lezyon izlenmektedir. Tanımlanan kitle öncelikle enkondrom veya düşük gradeli kondrosarkom ile uyumlu </t>
  </si>
  <si>
    <t>ACL, PCL, lateral kollateral ligaman ve median kollateral ligamanların tamamında total rüptür mevcuttur</t>
  </si>
  <si>
    <t xml:space="preserve">Medial menisküste grade 1 dejenerasyon ile uyumlu sinyal artışı izlendi. Grade 1 patellar kondromalazi mevcuttur R DE EK OLARAK patellada inferiorda 5-6 mm'yi bulan OCD izlenmektedir. </t>
  </si>
  <si>
    <t>Medial menisküsta grade 3 sinyal artışı mevcuttur. Medial menisküer korpusta vertikal yırtık izlendi</t>
  </si>
  <si>
    <t xml:space="preserve">Anterior çapraz bağ volumu artmıştır. Ondülasyon göstermektedir. Parsiyel zedelenme olabileceği düşünüldü. </t>
  </si>
  <si>
    <t xml:space="preserve">Patellada 7 mm çaplı OCD ve grade 2-3 kondromalazi izlendi.Medial menisküste kronik fleb tarzında yırtığa ya da geçirilmiş operasyona bağlı olabilecek volum kaybı izlenmiştir. Eklem içi sıvı artmıştır. </t>
  </si>
  <si>
    <t xml:space="preserve">Anterior çapraz bağda komplet rüptür ile uyumlu görünüm izlendi. </t>
  </si>
  <si>
    <t xml:space="preserve">Patellada milimetrik OCD izlenmektedir. Popliteal fossafa 10 cm maksimum boyuta ulaşan Baker kisti izlenmektedir. Medial menisküste grade 1 dejenerasyon ile uyumlu sinyal artışı izlenmektedir. </t>
  </si>
  <si>
    <t xml:space="preserve">Patella medial kesimde 6 mm boyuta ulaşan osteokondral defekt izlenmektedir. Eklem içi sıvı hafif artmıştır. </t>
  </si>
  <si>
    <t>Medial menisküste grade 1 dejenerasyon ile uyumlu sinyal artışı mevcuttur</t>
  </si>
  <si>
    <t xml:space="preserve">Medial menisküste grade 2 dejenerasyon ile uyumlu sinyal artışı izlendi. L DE EK BU VAR Grade 1 pateller kondromalazi izlenmektedir. </t>
  </si>
  <si>
    <t>Medial menisküste intertisyel yırtık izlendi. Kuadriseps tendonunun komplent ayrışmayı düşündürebilecek görünüm izlendi. Medial patellar plikada da rüptüre bağlı olabilecek bulgular vardır</t>
  </si>
  <si>
    <t>ACL kronik parsiyel ya da mukoid dejenerasyona bağlı olabilecek sinyal artışı izlenmektedir.</t>
  </si>
  <si>
    <t xml:space="preserve">Medial kondil inferiorda kıkırdak kaybı izlendi. Hoffa yağ yastıkçılığı düzeyinde  maksimum 9 mm boyutlu osteokondral parçacık mevcuttur. </t>
  </si>
  <si>
    <t>Lateral menisküste kronik fleb tarzı yırtığa bağlı olabilecek görünüm izlendi. Eklem içi sıvı artmıştır.
Grade 3 patellar kondromalazi izlendi.Medial patellar plika mevcuttur.</t>
  </si>
  <si>
    <t xml:space="preserve">Bilateral distal femurda daha belirgin olmak üzere ayrıca proksimal tibiada da ödematöz görünüm mevcuttur. Bilateral eklem içi sıvı artmıştır. Eşlik eden minimal sinovyal hiperplazi </t>
  </si>
  <si>
    <t xml:space="preserve">Komplet ön çapraz bağ rüptürü ile uyumlu bulgular izlendi. </t>
  </si>
  <si>
    <t xml:space="preserve">Anterior çapra bağ seçilemeyor kronik komplet rüptüre bağlı olabilir.Yaygın osteroartrit düşündüren bulgular izlendi (patella kıkırdağı korunmuştur). Eklem içi serbest sıvı belirgin artmıştır. Eklem içi serbest osteokondral parçacıklar izlendi.10 cm boyuta ulaşan baker kisti izlendi. Face planları arasında baker kist rüptürünü düşündürür tarzda sıvı izlenmektedir. </t>
  </si>
  <si>
    <t>Femur medial kondilde erken dönem osteoartrit ile uyumlu kıkırdak kaybı izlendi. Patellofemoral kompanentte ise belirgin osteoartrit ile uyumlu kıkırdak kaybı izlendi. Medial menisküste grade 2 dejenerasyon ile uyumlu sinyal artışı izlenmektedir.Eklem içi sıvı artmıştır.</t>
  </si>
  <si>
    <t>Medial menisküs arka boynuzda yırtığa bağlı olabilecek kontur düzensizliği izlendi.Grade 2 patellar kondromalazi izlendi.Ayrıca milimetrik  osteokondral lezyonlar mevcuttur.Eklem içi sıvı minimal artmıştır.İnce medial patellar filika izlendi.Suprapatellar yağ yastıkcığında ödem izlenmektedir</t>
  </si>
  <si>
    <t>Diz protezi takılan hastanın dizlerde Diz protezi takılan hastanın dizlerde</t>
  </si>
  <si>
    <t xml:space="preserve">Medial menisküs arka boynuzda grade 2 dejenerasyon ile uyumlu sinyal artışı izlendi.
Eklem içi sıvı minimal artmıştır.
</t>
  </si>
  <si>
    <t xml:space="preserve">Medial menisküste grade 1 dejenerasyon ile uyumlu sinyal artışı izlendi. Patellada grade 3-4 kondromalezi izlendi. </t>
  </si>
  <si>
    <t>Bilateral eklem içi sıvı miktarı minimal artmıştır.Görüntü alanına giren kemik yapılarda kemik iliği sinyali heterojendir. Nonspesifik olabileceği gibi hematolojik süreçler bu görünüme sebep olabilmektedir.</t>
  </si>
  <si>
    <t xml:space="preserve">Bilateral femur distal metafizde kortikal yerleşimli sağda yaklaşık 15 x 6 mm boyutlu, solda 15 x 10 mm boyutlu fibröz, geçiş zonu dar, periost reaksiyonu olmayan fibröz kortikal defekt ile uyumlu görünüm </t>
  </si>
  <si>
    <t>Anterior çapraz bağın T2 sinyali artmıştır. Anatomik bütünlüğü korunmuştur. Varyasyonel olabileceği gibi parsiyel zedelenmede olabilir. Klinik değerlendirme önerilir.Grade I patellar kondromalazi izlendi.</t>
  </si>
  <si>
    <t>Medial menisküste kova sapı yırtık izlendi. Anterior çapraz bağda komplet kronik rüptüre ait olabilecek bulgular izlenmektedir</t>
  </si>
  <si>
    <t>Eklem içi sıvı minimal artmıştır.Ek patolojik bulgu ayırt edilmedi</t>
  </si>
  <si>
    <t>Medial menisküs arka kökte yırtık izlenmiş olup medial menisküs 5-6 mm ekstrüde görünümdedir. Eklem içi sıvı artmıştır.Grade II patellar kondromalazi izlendi</t>
  </si>
  <si>
    <t>Medial patellar plika izlendi. Bu alana komşuluğunda belirgin inflamasyon bulgusu yoktur.Meniskal patoloji izlenmedi. Anterior ve posterior çapraz bağlar doğaldır.</t>
  </si>
  <si>
    <t xml:space="preserve">Eklem sıvı artmıştır.Belirgin meniskal patoloji ayırt edilmedi. Anterior ve posterior çapraz bağlar doğaldır. </t>
  </si>
  <si>
    <t xml:space="preserve">Patella laterale disloke görünümdedir. Patellada belirgin-ileri derecede kıkırdak kaybı gösteren alanlar mevcuttur. Patella ve femur arasında metalik implanta ait artefaktlı görünüm izlenmektedir.  </t>
  </si>
  <si>
    <t>Anterior çapraz bağda ileri parsiyel - komplekt rüptür ile sinyal değişiklikleri izlendi</t>
  </si>
  <si>
    <t xml:space="preserve">Sağ tibia diafiz proksimalinde medialde 4 cm maksimum boyuta ulaşan ekzositoz izlendi. 2 mm çapında kıkırdak şapka bulunmaktadır. </t>
  </si>
  <si>
    <t xml:space="preserve">Komplet anterior çapraz bağ rüptürü </t>
  </si>
  <si>
    <t>Medial menisküs arka boynuzda meniskokapsüller ayrışma ya da anatomik varyasyona ait olabilecek görünüm izlendi</t>
  </si>
  <si>
    <t>Sol dizde medial kondil lateralde 17 mm maksimum boyutlu OCD izlendi. 
Serbest fragmante görünümdedir. Bu alanın medialinde operasyona sekonder cerrahi metalik implanta ait artefarktlı görünüm mevcuttur. Eklem içi sıvı artmıştır.</t>
  </si>
  <si>
    <t xml:space="preserve">Sol dizde; artmış eklem içi sıvı izlenmektedir. Grade IV patellar kondromalazi izlendi. Medial menisküste grade 1dejenerasyon ile uyumlu sinyal artışı izlendi.Her iki femoral kondilde kıkırdak kaybı gösteren alanlar izlenmektedir. Sağ dizde;Patellada grade III-IV kondromalazi ile uyumlu kıkırdak kaybı izlendi. Medial menisküste grade I dejenerasyon mevcuttur.Medial kondilde inferiorda kıkırdak kaybı gösteren alan izlendi.Medial kollateral ligaman komşuluğunda vertikal 28 mm maksimum boyutlu alonge uzanan kalsifik yapı görülmektedir.  </t>
  </si>
  <si>
    <t>Her iki dizdede; Kemik iliği sinyali heterojendir. Kemik iliği infiltre eden süreçler ve hematolojik süreçler bu görünüme sebep olabilir. Ancak normal olgularda da bu görünüm izlenebilmektedir. Eklem içi sıvı artmıştır.Medial menisküste grade 1 dejenerasyon ile uyumlu sinyal artışı izlendi.
Grade 1 patellar kondromalazi izlendi.Suprapatellar yağ yastıkçığında ödem mevcuttur.</t>
  </si>
  <si>
    <t xml:space="preserve">Medial menisküste alt meniskal yüze uzan interstisyal yırtık izlendi. Bu menisküsün medial komşuluğunda milimetrik meniskal kist lehine yorumlanan kistik lezyonlar izlenmektedir. Medial kondil inferiorunda milimetrik OCD izlendi.Medial kollateral ligamanda grade 1 dejenerasyon ile uyumlu sinyal artışı izlenmektedir. Eklem içi sıvı artmıştır. </t>
  </si>
  <si>
    <t>Anterior çapraz bağ total-komplet rüptüre izlendiDistal femurda ve proksimal tibiada kemik iliği ödemi izlendi. İnter kondiler aralıkta milimetrik OCD ile uyumlu sinyal değişikliği mevcuttur. 
Grade I patellar kondromalazi izlendi.Eklem içi sıvı artmıştır</t>
  </si>
  <si>
    <t xml:space="preserve">Medial menisküs arka bacakta parsiyel meniskokapsüler ayrışma ya da anatomik varyasyona ait olabilecek görünüm izlendi. </t>
  </si>
  <si>
    <t>Medial menisküste grade I dejenerasyon ile uyumlu sinyal değişiklikleri izlendi.Suprapatellar yağ yastıkçığında inflamasyon ile uyumlu T2 sinyal artışı izlenmiştir. Yüksel popliteal ganglion kisti ile uyumlu bu alanda 1,5 cm'yi bulan multi loküle kistik lezyonlar izlendi</t>
  </si>
  <si>
    <t>Medial menisküste arka boynuzda grade 1 dejenerasyon ile uyumlu sinyal değişiklikleri izlendi.</t>
  </si>
  <si>
    <t xml:space="preserve">Eklem içi sıvı minimal artmıştır. Kemik iliği sinyali nonspesifik olarak heterojendir. Normal bulgulara ek olarak hematolojik süreçlerde bu görünüm izlenebilir. </t>
  </si>
  <si>
    <t xml:space="preserve">Prepatellar alanda 4,5 cm maksimum boyutlu kalın duvarlı sıvı koleksiyonu izlendi. Enfekte bursit olabilir. Klinik gereklilik halinde US ile değerlendirme önerilir. Medial menisküs arka boynuzda grade 1 dejenerasyon ile uyumlu sinyal artışı izlendi. </t>
  </si>
  <si>
    <t xml:space="preserve">Femur distalde trabeküler fraktür ile uyumlu görünüm izlenmektedir. Eklem içi sıvı artmıştır. </t>
  </si>
  <si>
    <t>Posterior çapraz bağ parsiyel zedelenme yada anatomik ondülasyona bağlı olabilecek görünüm mevcuttur.Grade 2 patellar kondromalazi izlendi. Eklem sıvısı artmıştır.</t>
  </si>
  <si>
    <t xml:space="preserve">Patellar kıkırdakta grade 1 kondromalazi ile uyumlu silik T2 sinyal artışı izlendi. Medial menisküste grade 1 dejenerasyon ile uyumlu sinyal artışı mevcuttur.Görüntü alanına girdiği kadarıyla 4 cm'lik alanda yüksek popliteal ganglion kisti ile uyumlu kistik görünüm mevcuttur. </t>
  </si>
  <si>
    <t>Lateral menisküste kronik fleb tarzında yırtığa ya da geçirilmiş operasyona ait olabilecek volum kaybı izlendi.Medial menisküskorpusta kompleks yırtık mevcuttur.Grade II patellar kondromalazi izlendi</t>
  </si>
  <si>
    <t xml:space="preserve">MM-GRADE I SİNYAL ARTIŞI ,GRADE 1 KONDROMALAZİ,PATELLA 15 MM ÇAPTA OSTEOKONDRAL LEZYON R-PATELLA LATERAL FASET DÜZEYİNDE 7.8 MM ÇAPTA OSTEKONDRAL LEZYON VE ÇEVRELEYEN ÖDEM </t>
  </si>
  <si>
    <t>GRADE II PATELLAR KONDROMALAZİ ,MM- GRADE I SİNYAL ARTIŞI ,GRADE III PATELLAR KONDROMALAZİ GÖRÜLMEKTEDİR. R-MEDİAL MENİSKÜS ARKA BOYNUZUNDA GRADE I SİNYAL ARTIŞI GÖRÜLMEKTEDİR</t>
  </si>
  <si>
    <t>MM,LM- İNTERTİSYEL DEJENERASYON R-MEDİAL MENİSKÜS KORPUS VE ARKA BOYNUZUNDA İNTERSTİSİYEL YIRTIK GÖRÜLMEKTEDİR. LATERAL MENİSKÜSDE İNTERTİSYEL DEJENERASYON İZLENMEKTEDİR. EKLEM İÇİ SIVI MİNİMAL ARTMIŞTIR</t>
  </si>
  <si>
    <r>
      <t>L,</t>
    </r>
    <r>
      <rPr>
        <sz val="11"/>
        <color rgb="FFFF0000"/>
        <rFont val="Calibri"/>
        <family val="2"/>
        <charset val="162"/>
        <scheme val="minor"/>
      </rPr>
      <t>R</t>
    </r>
  </si>
  <si>
    <t>Os fabella.</t>
  </si>
  <si>
    <t>37,,5</t>
  </si>
  <si>
    <t>SUBJECT1</t>
  </si>
  <si>
    <t>SUBJECT2</t>
  </si>
  <si>
    <t>SUBJECT3</t>
  </si>
  <si>
    <t>SUBJECT4</t>
  </si>
  <si>
    <t>SUBJECT5</t>
  </si>
  <si>
    <t>SUBJECT6</t>
  </si>
  <si>
    <t>SUBJECT7</t>
  </si>
  <si>
    <t>SUBJECT8</t>
  </si>
  <si>
    <t>SUBJECT9</t>
  </si>
  <si>
    <t>SUBJECT10</t>
  </si>
  <si>
    <t>SUBJECT11</t>
  </si>
  <si>
    <t>SUBJECT12</t>
  </si>
  <si>
    <t>SUBJECT13</t>
  </si>
  <si>
    <t>SUBJECT14</t>
  </si>
  <si>
    <t>SUBJECT15</t>
  </si>
  <si>
    <t>SUBJECT16</t>
  </si>
  <si>
    <t>SUBJECT17</t>
  </si>
  <si>
    <t>SUBJECT18</t>
  </si>
  <si>
    <t>SUBJECT19</t>
  </si>
  <si>
    <t>SUBJECT20</t>
  </si>
  <si>
    <t>SUBJECT21</t>
  </si>
  <si>
    <t>SUBJECT22</t>
  </si>
  <si>
    <t>SUBJECT23</t>
  </si>
  <si>
    <t>SUBJECT24</t>
  </si>
  <si>
    <t>SUBJECT25</t>
  </si>
  <si>
    <t>SUBJECT26</t>
  </si>
  <si>
    <t>SUBJECT27</t>
  </si>
  <si>
    <t>SUBJECT28</t>
  </si>
  <si>
    <t>SUBJECT29</t>
  </si>
  <si>
    <t>SUBJECT30</t>
  </si>
  <si>
    <t>SUBJECT31</t>
  </si>
  <si>
    <t>SUBJECT32</t>
  </si>
  <si>
    <t>SUBJECT33</t>
  </si>
  <si>
    <t>SUBJECT34</t>
  </si>
  <si>
    <t>SUBJECT35</t>
  </si>
  <si>
    <t>SUBJECT36</t>
  </si>
  <si>
    <t>SUBJECT37</t>
  </si>
  <si>
    <t>SUBJECT38</t>
  </si>
  <si>
    <t>SUBJECT39</t>
  </si>
  <si>
    <t>SUBJECT40</t>
  </si>
  <si>
    <t>SUBJECT41</t>
  </si>
  <si>
    <t>SUBJECT42</t>
  </si>
  <si>
    <t>SUBJECT43</t>
  </si>
  <si>
    <t>SUBJECT44</t>
  </si>
  <si>
    <t>SUBJECT45</t>
  </si>
  <si>
    <t>SUBJECT46</t>
  </si>
  <si>
    <t>SUBJECT47</t>
  </si>
  <si>
    <t>SUBJECT48</t>
  </si>
  <si>
    <t>SUBJECT49</t>
  </si>
  <si>
    <t>SUBJECT50</t>
  </si>
  <si>
    <t>SUBJECT51</t>
  </si>
  <si>
    <t>SUBJECT52</t>
  </si>
  <si>
    <t>SUBJECT53</t>
  </si>
  <si>
    <t>SUBJECT54</t>
  </si>
  <si>
    <t>SUBJECT55</t>
  </si>
  <si>
    <t>SUBJECT56</t>
  </si>
  <si>
    <t>SUBJECT57</t>
  </si>
  <si>
    <t>SUBJECT58</t>
  </si>
  <si>
    <t>SUBJECT59</t>
  </si>
  <si>
    <t>SUBJECT60</t>
  </si>
  <si>
    <t>SUBJECT61</t>
  </si>
  <si>
    <t>SUBJECT62</t>
  </si>
  <si>
    <t>SUBJECT63</t>
  </si>
  <si>
    <t>SUBJECT64</t>
  </si>
  <si>
    <t>SUBJECT65</t>
  </si>
  <si>
    <t>SUBJECT66</t>
  </si>
  <si>
    <t>SUBJECT67</t>
  </si>
  <si>
    <t>SUBJECT68</t>
  </si>
  <si>
    <t>SUBJECT69</t>
  </si>
  <si>
    <t>SUBJECT70</t>
  </si>
  <si>
    <t>SUBJECT71</t>
  </si>
  <si>
    <t>SUBJECT72</t>
  </si>
  <si>
    <t>SUBJECT73</t>
  </si>
  <si>
    <t>SUBJECT74</t>
  </si>
  <si>
    <t>SUBJECT75</t>
  </si>
  <si>
    <t>SUBJECT76</t>
  </si>
  <si>
    <t>SUBJECT77</t>
  </si>
  <si>
    <t>SUBJECT78</t>
  </si>
  <si>
    <t>SUBJECT79</t>
  </si>
  <si>
    <t>SUBJECT80</t>
  </si>
  <si>
    <t>SUBJECT81</t>
  </si>
  <si>
    <t>SUBJECT82</t>
  </si>
  <si>
    <t>SUBJECT83</t>
  </si>
  <si>
    <t>SUBJECT84</t>
  </si>
  <si>
    <t>SUBJECT85</t>
  </si>
  <si>
    <t>SUBJECT86</t>
  </si>
  <si>
    <t>SUBJECT87</t>
  </si>
  <si>
    <t>SUBJECT88</t>
  </si>
  <si>
    <t>SUBJECT89</t>
  </si>
  <si>
    <t>SUBJECT90</t>
  </si>
  <si>
    <t>SUBJECT91</t>
  </si>
  <si>
    <t>SUBJECT92</t>
  </si>
  <si>
    <t>SUBJECT93</t>
  </si>
  <si>
    <t>SUBJECT94</t>
  </si>
  <si>
    <t>SUBJECT95</t>
  </si>
  <si>
    <t>SUBJECT96</t>
  </si>
  <si>
    <t>SUBJECT97</t>
  </si>
  <si>
    <t>SUBJECT98</t>
  </si>
  <si>
    <t>SUBJECT99</t>
  </si>
  <si>
    <t>SUBJECT100</t>
  </si>
  <si>
    <t>SUBJECT101</t>
  </si>
  <si>
    <t>SUBJECT102</t>
  </si>
  <si>
    <t>SUBJECT103</t>
  </si>
  <si>
    <t>SUBJECT104</t>
  </si>
  <si>
    <t>SUBJECT105</t>
  </si>
  <si>
    <t>SUBJECT106</t>
  </si>
  <si>
    <t>SUBJECT107</t>
  </si>
  <si>
    <t>SUBJECT108</t>
  </si>
  <si>
    <t>SUBJECT109</t>
  </si>
  <si>
    <t>SUBJECT110</t>
  </si>
  <si>
    <t>SUBJECT111</t>
  </si>
  <si>
    <t>SUBJECT112</t>
  </si>
  <si>
    <t>SUBJECT113</t>
  </si>
  <si>
    <t>SUBJECT114</t>
  </si>
  <si>
    <t>SUBJECT115</t>
  </si>
  <si>
    <t>SUBJECT116</t>
  </si>
  <si>
    <t>SUBJECT117</t>
  </si>
  <si>
    <t>SUBJECT118</t>
  </si>
  <si>
    <t>SUBJECT119</t>
  </si>
  <si>
    <t>SUBJECT120</t>
  </si>
  <si>
    <t>SUBJECT121</t>
  </si>
  <si>
    <t>SUBJECT122</t>
  </si>
  <si>
    <t>SUBJECT123</t>
  </si>
  <si>
    <t>SUBJECT124</t>
  </si>
  <si>
    <t>SUBJECT125</t>
  </si>
  <si>
    <t>SUBJECT126</t>
  </si>
  <si>
    <t>SUBJECT127</t>
  </si>
  <si>
    <t>SUBJECT128</t>
  </si>
  <si>
    <t>SUBJECT129</t>
  </si>
  <si>
    <t>SUBJECT130</t>
  </si>
  <si>
    <t>SUBJECT131</t>
  </si>
  <si>
    <t>SUBJECT132</t>
  </si>
  <si>
    <t>SUBJECT133</t>
  </si>
  <si>
    <t>SUBJECT134</t>
  </si>
  <si>
    <t>SUBJECT135</t>
  </si>
  <si>
    <t>SUBJECT136</t>
  </si>
  <si>
    <t>SUBJECT137</t>
  </si>
  <si>
    <t>SUBJECT138</t>
  </si>
  <si>
    <t>SUBJECT139</t>
  </si>
  <si>
    <t>SUBJECT140</t>
  </si>
  <si>
    <t>SUBJECT141</t>
  </si>
  <si>
    <t>SUBJECT142</t>
  </si>
  <si>
    <t>SUBJECT143</t>
  </si>
  <si>
    <t>SUBJECT144</t>
  </si>
  <si>
    <t>SUBJECT145</t>
  </si>
  <si>
    <t>SUBJECT146</t>
  </si>
  <si>
    <t>SUBJECT147</t>
  </si>
  <si>
    <t>SUBJECT148</t>
  </si>
  <si>
    <t>SUBJECT149</t>
  </si>
  <si>
    <t>SUBJECT150</t>
  </si>
  <si>
    <t>SUBJECT151</t>
  </si>
  <si>
    <t>SUBJECT152</t>
  </si>
  <si>
    <t>SUBJECT153</t>
  </si>
  <si>
    <t>SUBJECT154</t>
  </si>
  <si>
    <t>SUBJECT155</t>
  </si>
  <si>
    <t>SUBJECT156</t>
  </si>
  <si>
    <t>SUBJECT157</t>
  </si>
  <si>
    <t>SUBJECT158</t>
  </si>
  <si>
    <t>SUBJECT159</t>
  </si>
  <si>
    <t>SUBJECT160</t>
  </si>
  <si>
    <t>SUBJECT161</t>
  </si>
  <si>
    <t>SUBJECT162</t>
  </si>
  <si>
    <t>SUBJECT163</t>
  </si>
  <si>
    <t>SUBJECT164</t>
  </si>
  <si>
    <t>SUBJECT165</t>
  </si>
  <si>
    <t>SUBJECT166</t>
  </si>
  <si>
    <t>SUBJECT167</t>
  </si>
  <si>
    <t>SUBJECT168</t>
  </si>
  <si>
    <t>SUBJECT169</t>
  </si>
  <si>
    <t>SUBJECT170</t>
  </si>
  <si>
    <t>SUBJECT171</t>
  </si>
  <si>
    <t>SUBJECT172</t>
  </si>
  <si>
    <t>SUBJECT173</t>
  </si>
  <si>
    <t>SUBJECT174</t>
  </si>
  <si>
    <t>SUBJECT175</t>
  </si>
  <si>
    <t>SUBJECT176</t>
  </si>
  <si>
    <t>SUBJECT177</t>
  </si>
  <si>
    <t>SUBJECT178</t>
  </si>
  <si>
    <t>SUBJECT179</t>
  </si>
  <si>
    <t>SUBJECT180</t>
  </si>
  <si>
    <t>SUBJECT181</t>
  </si>
  <si>
    <t>SUBJECT182</t>
  </si>
  <si>
    <t>SUBJECT183</t>
  </si>
  <si>
    <t>SUBJECT184</t>
  </si>
  <si>
    <t>SUBJECT185</t>
  </si>
  <si>
    <t>SUBJECT186</t>
  </si>
  <si>
    <t>SUBJECT187</t>
  </si>
  <si>
    <t>SUBJECT188</t>
  </si>
  <si>
    <t>SUBJECT189</t>
  </si>
  <si>
    <t>SUBJECT190</t>
  </si>
  <si>
    <t>SUBJECT191</t>
  </si>
  <si>
    <t>SUBJECT192</t>
  </si>
  <si>
    <t>SUBJECT193</t>
  </si>
  <si>
    <t>SUBJECT194</t>
  </si>
  <si>
    <t>SUBJECT195</t>
  </si>
  <si>
    <t>SUBJECT196</t>
  </si>
  <si>
    <t>SUBJECT197</t>
  </si>
  <si>
    <t>SUBJECT198</t>
  </si>
  <si>
    <t>SUBJECT199</t>
  </si>
  <si>
    <t>SUBJECT200</t>
  </si>
  <si>
    <t>SUBJECT201</t>
  </si>
  <si>
    <t>SUBJECT202</t>
  </si>
  <si>
    <t>SUBJECT203</t>
  </si>
  <si>
    <t>SUBJECT204</t>
  </si>
  <si>
    <t>SUBJECT205</t>
  </si>
  <si>
    <t>SUBJECT206</t>
  </si>
  <si>
    <t>SUBJECT207</t>
  </si>
  <si>
    <t>SUBJECT208</t>
  </si>
  <si>
    <t>SUBJECT209</t>
  </si>
  <si>
    <t>SUBJECT210</t>
  </si>
  <si>
    <t>SUBJECT211</t>
  </si>
  <si>
    <t>SUBJECT212</t>
  </si>
  <si>
    <t>SUBJECT213</t>
  </si>
  <si>
    <t>SUBJECT214</t>
  </si>
  <si>
    <t>SUBJECT215</t>
  </si>
  <si>
    <t>SUBJECT216</t>
  </si>
  <si>
    <t>SUBJECT217</t>
  </si>
  <si>
    <t>SUBJECT218</t>
  </si>
  <si>
    <t>SUBJECT219</t>
  </si>
  <si>
    <t>SUBJECT220</t>
  </si>
  <si>
    <t>SUBJECT221</t>
  </si>
  <si>
    <t>SUBJECT222</t>
  </si>
  <si>
    <t>SUBJECT223</t>
  </si>
  <si>
    <t>SUBJECT224</t>
  </si>
  <si>
    <t>SUBJECT225</t>
  </si>
  <si>
    <t>SUBJECT226</t>
  </si>
  <si>
    <t>SUBJECT227</t>
  </si>
  <si>
    <t>SUBJECT228</t>
  </si>
  <si>
    <t>SUBJECT229</t>
  </si>
  <si>
    <t>SUBJECT230</t>
  </si>
  <si>
    <t>SUBJECT231</t>
  </si>
  <si>
    <t>SUBJECT232</t>
  </si>
  <si>
    <t>SUBJECT233</t>
  </si>
  <si>
    <t>SUBJECT234</t>
  </si>
  <si>
    <t>SUBJECT235</t>
  </si>
  <si>
    <t>SUBJECT236</t>
  </si>
  <si>
    <t>SUBJECT237</t>
  </si>
  <si>
    <t>SUBJECT238</t>
  </si>
  <si>
    <t>SUBJECT239</t>
  </si>
  <si>
    <t>SUBJECT240</t>
  </si>
  <si>
    <t>SUBJECT241</t>
  </si>
  <si>
    <t>SUBJECT242</t>
  </si>
  <si>
    <t>SUBJECT243</t>
  </si>
  <si>
    <t>SUBJECT244</t>
  </si>
  <si>
    <t>SUBJECT245</t>
  </si>
  <si>
    <t>SUBJECT246</t>
  </si>
  <si>
    <t>SUBJECT247</t>
  </si>
  <si>
    <t>SUBJECT248</t>
  </si>
  <si>
    <t>SUBJECT249</t>
  </si>
  <si>
    <t>SUBJECT250</t>
  </si>
  <si>
    <t>SUBJECT251</t>
  </si>
  <si>
    <t>SUBJECT252</t>
  </si>
  <si>
    <t>SUBJECT253</t>
  </si>
  <si>
    <t>SUBJECT254</t>
  </si>
  <si>
    <t>SUBJECT255</t>
  </si>
  <si>
    <t>SUBJECT256</t>
  </si>
  <si>
    <t>SUBJECT257</t>
  </si>
  <si>
    <t>SUBJECT258</t>
  </si>
  <si>
    <t>SUBJECT259</t>
  </si>
  <si>
    <t>SUBJECT260</t>
  </si>
  <si>
    <t>SUBJECT261</t>
  </si>
  <si>
    <t>SUBJECT262</t>
  </si>
  <si>
    <t>SUBJECT263</t>
  </si>
  <si>
    <t>SUBJECT264</t>
  </si>
  <si>
    <t>SUBJECT265</t>
  </si>
  <si>
    <t>SUBJECT266</t>
  </si>
  <si>
    <t>SUBJECT267</t>
  </si>
  <si>
    <t>SUBJECT268</t>
  </si>
  <si>
    <t>SUBJECT269</t>
  </si>
  <si>
    <t>SUBJECT270</t>
  </si>
  <si>
    <t>SUBJECT271</t>
  </si>
  <si>
    <t>SUBJECT272</t>
  </si>
  <si>
    <t>SUBJECT273</t>
  </si>
  <si>
    <t>SUBJECT274</t>
  </si>
  <si>
    <t>SUBJECT275</t>
  </si>
  <si>
    <t>SUBJECT276</t>
  </si>
  <si>
    <t>SUBJECT277</t>
  </si>
  <si>
    <t>SUBJECT278</t>
  </si>
  <si>
    <t>SUBJECT279</t>
  </si>
  <si>
    <t>SUBJECT280</t>
  </si>
  <si>
    <t>SUBJECT281</t>
  </si>
  <si>
    <t>SUBJECT282</t>
  </si>
  <si>
    <t>SUBJECT283</t>
  </si>
  <si>
    <t>SUBJECT284</t>
  </si>
  <si>
    <t>SUBJECT285</t>
  </si>
  <si>
    <t>SUBJECT286</t>
  </si>
  <si>
    <t>SUBJECT287</t>
  </si>
  <si>
    <t>SUBJECT288</t>
  </si>
  <si>
    <t>SUBJECT289</t>
  </si>
  <si>
    <t>SUBJECT290</t>
  </si>
  <si>
    <t>SUBJECT291</t>
  </si>
  <si>
    <t>SUBJECT292</t>
  </si>
  <si>
    <t>SUBJECT293</t>
  </si>
  <si>
    <t>SUBJECT294</t>
  </si>
  <si>
    <t>SUBJECT295</t>
  </si>
  <si>
    <t>SUBJECT296</t>
  </si>
  <si>
    <t>SUBJECT297</t>
  </si>
  <si>
    <t>SUBJECT298</t>
  </si>
  <si>
    <t>SUBJECT299</t>
  </si>
  <si>
    <t>SUBJECT300</t>
  </si>
  <si>
    <t>SUBJECT301</t>
  </si>
  <si>
    <t>SUBJECT302</t>
  </si>
  <si>
    <t>SUBJECT303</t>
  </si>
  <si>
    <t>SUBJECT304</t>
  </si>
  <si>
    <t>SUBJECT305</t>
  </si>
  <si>
    <t>SUBJECT306</t>
  </si>
  <si>
    <t>SUBJECT307</t>
  </si>
  <si>
    <t>SUBJECT308</t>
  </si>
  <si>
    <t>SUBJECT309</t>
  </si>
  <si>
    <t>SUBJECT310</t>
  </si>
  <si>
    <t>SUBJECT311</t>
  </si>
  <si>
    <t>SUBJECT312</t>
  </si>
  <si>
    <t>SUBJECT313</t>
  </si>
  <si>
    <t>SUBJECT314</t>
  </si>
  <si>
    <t>SUBJECT315</t>
  </si>
  <si>
    <t>SUBJECT316</t>
  </si>
  <si>
    <t>SUBJECT317</t>
  </si>
  <si>
    <t>SUBJECT318</t>
  </si>
  <si>
    <t>SUBJECT319</t>
  </si>
  <si>
    <t>SUBJECT320</t>
  </si>
  <si>
    <t>SUBJECT321</t>
  </si>
  <si>
    <t>SUBJECT322</t>
  </si>
  <si>
    <t>SUBJECT323</t>
  </si>
  <si>
    <t>SUBJECT324</t>
  </si>
  <si>
    <t>SUBJECT325</t>
  </si>
  <si>
    <t>SUBJECT326</t>
  </si>
  <si>
    <t>SUBJECT327</t>
  </si>
  <si>
    <t>SUBJECT328</t>
  </si>
  <si>
    <t>SUBJECT329</t>
  </si>
  <si>
    <t>SUBJECT330</t>
  </si>
  <si>
    <t>SUBJECT331</t>
  </si>
  <si>
    <t>SUBJECT332</t>
  </si>
  <si>
    <t>SUBJECT333</t>
  </si>
  <si>
    <t>SUBJECT334</t>
  </si>
  <si>
    <t>SUBJECT335</t>
  </si>
  <si>
    <t>SUBJECT336</t>
  </si>
  <si>
    <t>SUBJECT337</t>
  </si>
  <si>
    <t>SUBJECT338</t>
  </si>
  <si>
    <t>SUBJECT339</t>
  </si>
  <si>
    <t>SUBJECT340</t>
  </si>
  <si>
    <t>SUBJECT341</t>
  </si>
  <si>
    <t>SUBJECT342</t>
  </si>
  <si>
    <t>SUBJECT343</t>
  </si>
  <si>
    <t>SUBJECT344</t>
  </si>
  <si>
    <t>SUBJECT345</t>
  </si>
  <si>
    <t>SUBJECT346</t>
  </si>
  <si>
    <t>SUBJECT347</t>
  </si>
  <si>
    <t>SUBJECT348</t>
  </si>
  <si>
    <t>SUBJECT349</t>
  </si>
  <si>
    <t>SUBJECT350</t>
  </si>
  <si>
    <t>SUBJECT351</t>
  </si>
  <si>
    <t>SUBJECT352</t>
  </si>
  <si>
    <t>SUBJECT353</t>
  </si>
  <si>
    <t>SUBJECT354</t>
  </si>
  <si>
    <t>SUBJECT355</t>
  </si>
  <si>
    <t>SUBJECT356</t>
  </si>
  <si>
    <t>SUBJECT357</t>
  </si>
  <si>
    <t>SUBJECT358</t>
  </si>
  <si>
    <t>SUBJECT359</t>
  </si>
  <si>
    <t>SUBJECT360</t>
  </si>
  <si>
    <t>SUBJECT361</t>
  </si>
  <si>
    <t>SUBJECT362</t>
  </si>
  <si>
    <t>SUBJECT363</t>
  </si>
  <si>
    <t>SUBJECT364</t>
  </si>
  <si>
    <t>SUBJECT365</t>
  </si>
  <si>
    <t>SUBJECT366</t>
  </si>
  <si>
    <t>SUBJECT367</t>
  </si>
  <si>
    <t>SUBJECT368</t>
  </si>
  <si>
    <t>SUBJECT369</t>
  </si>
  <si>
    <t>SUBJECT370</t>
  </si>
  <si>
    <t>SUBJECT371</t>
  </si>
  <si>
    <t>SUBJECT372</t>
  </si>
  <si>
    <t>SUBJECT373</t>
  </si>
  <si>
    <t>SUBJECT374</t>
  </si>
  <si>
    <t>SUBJECT375</t>
  </si>
  <si>
    <t>SUBJECT376</t>
  </si>
  <si>
    <t>SUBJECT377</t>
  </si>
  <si>
    <t>SUBJECT378</t>
  </si>
  <si>
    <t>SUBJECT379</t>
  </si>
  <si>
    <t>SUBJECT380</t>
  </si>
  <si>
    <t>SUBJECT381</t>
  </si>
  <si>
    <t>SUBJECT382</t>
  </si>
  <si>
    <t>SUBJECT383</t>
  </si>
  <si>
    <t>SUBJECT384</t>
  </si>
  <si>
    <t>SUBJECT385</t>
  </si>
  <si>
    <t>SUBJECT386</t>
  </si>
  <si>
    <t>SUBJECT387</t>
  </si>
  <si>
    <t>SUBJECT388</t>
  </si>
  <si>
    <t>SUBJECT389</t>
  </si>
  <si>
    <t>SUBJECT390</t>
  </si>
  <si>
    <t>SUBJECT391</t>
  </si>
  <si>
    <t>SUBJECT392</t>
  </si>
  <si>
    <t>SUBJECT393</t>
  </si>
  <si>
    <t>SUBJECT394</t>
  </si>
  <si>
    <t>SUBJECT395</t>
  </si>
  <si>
    <t>SUBJECT396</t>
  </si>
  <si>
    <t>SUBJECT397</t>
  </si>
  <si>
    <t>SUBJECT398</t>
  </si>
  <si>
    <t>SUBJECT399</t>
  </si>
  <si>
    <t>SUBJECT400</t>
  </si>
  <si>
    <t>SUBJECT401</t>
  </si>
  <si>
    <t>SUBJECT402</t>
  </si>
  <si>
    <t>SUBJECT403</t>
  </si>
  <si>
    <t>SUBJECT404</t>
  </si>
  <si>
    <t>SUBJECT405</t>
  </si>
  <si>
    <t>SUBJECT406</t>
  </si>
  <si>
    <t>SUBJECT407</t>
  </si>
  <si>
    <t>SUBJECT408</t>
  </si>
  <si>
    <t>SUBJECT409</t>
  </si>
  <si>
    <t>SUBJECT410</t>
  </si>
  <si>
    <t>SUBJECT411</t>
  </si>
  <si>
    <t>SUBJECT412</t>
  </si>
  <si>
    <t>SUBJECT413</t>
  </si>
  <si>
    <t>SUBJECT414</t>
  </si>
  <si>
    <t>SUBJECT415</t>
  </si>
  <si>
    <t>SUBJECT416</t>
  </si>
  <si>
    <t>SUBJECT417</t>
  </si>
  <si>
    <t>SUBJECT418</t>
  </si>
  <si>
    <t>SUBJECT419</t>
  </si>
  <si>
    <t>SUBJECT420</t>
  </si>
  <si>
    <t>SUBJECT421</t>
  </si>
  <si>
    <t>SUBJECT422</t>
  </si>
  <si>
    <t>SUBJECT423</t>
  </si>
  <si>
    <t>SUBJECT424</t>
  </si>
  <si>
    <t>SUBJECT425</t>
  </si>
  <si>
    <t>SUBJECT426</t>
  </si>
  <si>
    <t>SUBJECT427</t>
  </si>
  <si>
    <t>SUBJECT428</t>
  </si>
  <si>
    <t>SUBJECT429</t>
  </si>
  <si>
    <t>SUBJECT430</t>
  </si>
  <si>
    <t>SUBJECT431</t>
  </si>
  <si>
    <t>SUBJECT432</t>
  </si>
  <si>
    <t>SUBJECT433</t>
  </si>
  <si>
    <t>SUBJECT434</t>
  </si>
  <si>
    <t>SUBJECT435</t>
  </si>
  <si>
    <t>SUBJECT436</t>
  </si>
  <si>
    <t>SUBJECT437</t>
  </si>
  <si>
    <t>SUBJECT438</t>
  </si>
  <si>
    <t>SUBJECT439</t>
  </si>
  <si>
    <t>SUBJECT440</t>
  </si>
  <si>
    <t>SUBJECT441</t>
  </si>
  <si>
    <t>SUBJECT442</t>
  </si>
  <si>
    <t>SUBJECT443</t>
  </si>
  <si>
    <t>SUBJECT444</t>
  </si>
  <si>
    <t>SUBJECT445</t>
  </si>
  <si>
    <t>SUBJECT446</t>
  </si>
  <si>
    <t>SUBJECT447</t>
  </si>
  <si>
    <t>SUBJECT448</t>
  </si>
  <si>
    <t>SUBJECT449</t>
  </si>
  <si>
    <t>SUBJECT450</t>
  </si>
  <si>
    <t>SUBJECT451</t>
  </si>
  <si>
    <t>SUBJECT452</t>
  </si>
  <si>
    <t>SUBJECT453</t>
  </si>
  <si>
    <t>SUBJECT454</t>
  </si>
  <si>
    <t>SUBJECT455</t>
  </si>
  <si>
    <t>SUBJECT456</t>
  </si>
  <si>
    <t>SUBJECT457</t>
  </si>
  <si>
    <t>SUBJECT458</t>
  </si>
  <si>
    <t>SUBJECT459</t>
  </si>
  <si>
    <t>SUBJECT460</t>
  </si>
  <si>
    <t>SUBJECT461</t>
  </si>
  <si>
    <t>SUBJECT462</t>
  </si>
  <si>
    <t>SUBJECT463</t>
  </si>
  <si>
    <t>SUBJECT464</t>
  </si>
  <si>
    <t>SUBJECT465</t>
  </si>
  <si>
    <t>SUBJECT466</t>
  </si>
  <si>
    <t>SUBJECT467</t>
  </si>
  <si>
    <t>SUBJECT468</t>
  </si>
  <si>
    <t>SUBJECT469</t>
  </si>
  <si>
    <t>SUBJECT470</t>
  </si>
  <si>
    <t>SUBJECT471</t>
  </si>
  <si>
    <t>SUBJECT472</t>
  </si>
  <si>
    <t>SUBJECT473</t>
  </si>
  <si>
    <t>SUBJECT474</t>
  </si>
  <si>
    <t>SUBJECT475</t>
  </si>
  <si>
    <t>SUBJECT476</t>
  </si>
  <si>
    <t>SUBJECT477</t>
  </si>
  <si>
    <t>SUBJECT478</t>
  </si>
  <si>
    <t>SUBJECT479</t>
  </si>
  <si>
    <t>SUBJECT480</t>
  </si>
  <si>
    <t>SUBJECT481</t>
  </si>
  <si>
    <t>SUBJECT482</t>
  </si>
  <si>
    <t>SUBJECT483</t>
  </si>
  <si>
    <t>SUBJECT484</t>
  </si>
  <si>
    <t>SUBJECT485</t>
  </si>
  <si>
    <t>SUBJECT486</t>
  </si>
  <si>
    <t>SUBJECT487</t>
  </si>
  <si>
    <t>SUBJECT488</t>
  </si>
  <si>
    <t>SUBJECT489</t>
  </si>
  <si>
    <t>SUBJECT490</t>
  </si>
  <si>
    <t>SUBJECT491</t>
  </si>
  <si>
    <t>SUBJECT492</t>
  </si>
  <si>
    <t>SUBJECT493</t>
  </si>
  <si>
    <t>SUBJECT494</t>
  </si>
  <si>
    <t>SUBJECT495</t>
  </si>
  <si>
    <t>SUBJECT496</t>
  </si>
  <si>
    <t>SUBJECT497</t>
  </si>
  <si>
    <t>SUBJECT498</t>
  </si>
  <si>
    <t>SUBJECT499</t>
  </si>
  <si>
    <t>SUBJECT500</t>
  </si>
  <si>
    <t>SUBJECT501</t>
  </si>
  <si>
    <t>SUBJECT502</t>
  </si>
  <si>
    <t>SUBJECT503</t>
  </si>
  <si>
    <t>SUBJECT504</t>
  </si>
  <si>
    <t>SUBJECT505</t>
  </si>
  <si>
    <t>SUBJECT506</t>
  </si>
  <si>
    <t>SUBJECT507</t>
  </si>
  <si>
    <t>SUBJECT508</t>
  </si>
  <si>
    <t>SUBJECT509</t>
  </si>
  <si>
    <t>SUBJECT510</t>
  </si>
  <si>
    <t>SUBJECT511</t>
  </si>
  <si>
    <t>SUBJECT512</t>
  </si>
  <si>
    <t>SUBJECT513</t>
  </si>
  <si>
    <t>SUBJECT514</t>
  </si>
  <si>
    <t>SUBJECT515</t>
  </si>
  <si>
    <t>SUBJECT516</t>
  </si>
  <si>
    <t>SUBJECT517</t>
  </si>
  <si>
    <t>SUBJECT518</t>
  </si>
  <si>
    <t>SUBJECT519</t>
  </si>
  <si>
    <t>SUBJECT520</t>
  </si>
  <si>
    <t>SUBJECT521</t>
  </si>
  <si>
    <t>SUBJECT522</t>
  </si>
  <si>
    <t>SUBJECT523</t>
  </si>
  <si>
    <t>SUBJECT524</t>
  </si>
  <si>
    <t>SUBJECT525</t>
  </si>
  <si>
    <t>SUBJECT526</t>
  </si>
  <si>
    <t>SUBJECT527</t>
  </si>
  <si>
    <t>SUBJECT528</t>
  </si>
  <si>
    <t>SUBJECT529</t>
  </si>
  <si>
    <t>SUBJECT530</t>
  </si>
  <si>
    <t>SUBJECT531</t>
  </si>
  <si>
    <t>SUBJECT532</t>
  </si>
  <si>
    <t>SUBJECT533</t>
  </si>
  <si>
    <t>SUBJECT534</t>
  </si>
  <si>
    <t>SUBJECT535</t>
  </si>
  <si>
    <t>SUBJECT536</t>
  </si>
  <si>
    <t>SUBJECT537</t>
  </si>
  <si>
    <t>SUBJECT538</t>
  </si>
  <si>
    <t>SUBJECT539</t>
  </si>
  <si>
    <t>SUBJECT540</t>
  </si>
  <si>
    <t>SUBJECT541</t>
  </si>
  <si>
    <t>SUBJECT542</t>
  </si>
  <si>
    <t>SUBJECT543</t>
  </si>
  <si>
    <t>SUBJECT544</t>
  </si>
  <si>
    <t>SUBJECT545</t>
  </si>
  <si>
    <t>SUBJECT546</t>
  </si>
  <si>
    <t>SUBJECT547</t>
  </si>
  <si>
    <t>SUBJECT548</t>
  </si>
  <si>
    <t>SUBJECT549</t>
  </si>
  <si>
    <t>SUBJECT550</t>
  </si>
  <si>
    <t>SUBJECT551</t>
  </si>
  <si>
    <t>SUBJECT552</t>
  </si>
  <si>
    <t>SUBJECT553</t>
  </si>
  <si>
    <t>SUBJECT554</t>
  </si>
  <si>
    <t>SUBJECT555</t>
  </si>
  <si>
    <t>SUBJECT556</t>
  </si>
  <si>
    <t>SUBJECT557</t>
  </si>
  <si>
    <t>SUBJECT558</t>
  </si>
  <si>
    <t>SUBJECT559</t>
  </si>
  <si>
    <t>SUBJECT560</t>
  </si>
  <si>
    <t>SUBJECT561</t>
  </si>
  <si>
    <t>SUBJECT562</t>
  </si>
  <si>
    <t>SUBJECT563</t>
  </si>
  <si>
    <t>SUBJECT564</t>
  </si>
  <si>
    <t>SUBJECT565</t>
  </si>
  <si>
    <t>SUBJECT566</t>
  </si>
  <si>
    <t>SUBJECT567</t>
  </si>
  <si>
    <t>SUBJECT568</t>
  </si>
  <si>
    <t>SUBJECT569</t>
  </si>
  <si>
    <t>SUBJECT570</t>
  </si>
  <si>
    <t>SUBJECT571</t>
  </si>
  <si>
    <t>SUBJECT572</t>
  </si>
  <si>
    <t>SUBJECT573</t>
  </si>
  <si>
    <t>SUBJECT574</t>
  </si>
  <si>
    <t>SUBJECT575</t>
  </si>
  <si>
    <t>SUBJECT576</t>
  </si>
  <si>
    <t>SUBJECT577</t>
  </si>
  <si>
    <t>SUBJECT578</t>
  </si>
  <si>
    <t>SUBJECT579</t>
  </si>
  <si>
    <t>SUBJECT580</t>
  </si>
  <si>
    <t>SUBJECT581</t>
  </si>
  <si>
    <t>SUBJECT582</t>
  </si>
  <si>
    <t>SUBJECT583</t>
  </si>
  <si>
    <t>SUBJECT584</t>
  </si>
  <si>
    <t>SUBJECT585</t>
  </si>
  <si>
    <t>SUBJECT586</t>
  </si>
  <si>
    <t>SUBJECT587</t>
  </si>
  <si>
    <t>SUBJECT588</t>
  </si>
  <si>
    <t>SUBJECT589</t>
  </si>
  <si>
    <t>SUBJECT590</t>
  </si>
  <si>
    <t>SUBJECT591</t>
  </si>
  <si>
    <t>SUBJECT592</t>
  </si>
  <si>
    <t>SUBJECT593</t>
  </si>
  <si>
    <t>SUBJECT594</t>
  </si>
  <si>
    <t>SUBJECT595</t>
  </si>
  <si>
    <t>SUBJECT596</t>
  </si>
  <si>
    <t>SUBJECT597</t>
  </si>
  <si>
    <t>SUBJECT598</t>
  </si>
  <si>
    <t>SUBJECT599</t>
  </si>
  <si>
    <t>SUBJECT600</t>
  </si>
  <si>
    <t>SUBJECT601</t>
  </si>
  <si>
    <t>SUBJECT602</t>
  </si>
  <si>
    <t>SUBJECT603</t>
  </si>
  <si>
    <t>SUBJECT604</t>
  </si>
  <si>
    <t>SUBJECT605</t>
  </si>
  <si>
    <t>SUBJECT606</t>
  </si>
  <si>
    <t>SUBJECT607</t>
  </si>
  <si>
    <t>SUBJECT608</t>
  </si>
  <si>
    <t>SUBJECT609</t>
  </si>
  <si>
    <t>SUBJECT610</t>
  </si>
  <si>
    <t>SUBJECT611</t>
  </si>
  <si>
    <t>SUBJECT612</t>
  </si>
  <si>
    <t>SUBJECT613</t>
  </si>
  <si>
    <t>SUBJECT614</t>
  </si>
  <si>
    <t>SUBJECT615</t>
  </si>
  <si>
    <t>SUBJECT616</t>
  </si>
  <si>
    <t>SUBJECT617</t>
  </si>
  <si>
    <t>SUBJECT618</t>
  </si>
  <si>
    <t>SUBJECT619</t>
  </si>
  <si>
    <t>SUBJECT620</t>
  </si>
  <si>
    <t>SUBJECT621</t>
  </si>
  <si>
    <t>SUBJECT622</t>
  </si>
  <si>
    <t>SUBJECT623</t>
  </si>
  <si>
    <t>SUBJECT624</t>
  </si>
  <si>
    <t>SUBJECT625</t>
  </si>
  <si>
    <t>SUBJECT626</t>
  </si>
  <si>
    <t>SUBJECT627</t>
  </si>
  <si>
    <t>SUBJECT628</t>
  </si>
  <si>
    <t>SUBJECT629</t>
  </si>
  <si>
    <t>SUBJECT630</t>
  </si>
  <si>
    <t>SUBJECT631</t>
  </si>
  <si>
    <t>SUBJECT632</t>
  </si>
  <si>
    <t>SUBJECT633</t>
  </si>
  <si>
    <t>SUBJECT634</t>
  </si>
  <si>
    <t>SUBJECT635</t>
  </si>
  <si>
    <t>SUBJECT636</t>
  </si>
  <si>
    <t>SUBJECT</t>
  </si>
  <si>
    <t>GENDER</t>
  </si>
  <si>
    <t>DATE</t>
  </si>
  <si>
    <t>CURRENT AGE</t>
  </si>
  <si>
    <t>MEDICAL RECORD NUMBER</t>
  </si>
  <si>
    <t xml:space="preserve">RETIREMENT AGE </t>
  </si>
  <si>
    <t>DIAGNOSIS</t>
  </si>
  <si>
    <t>SİDE</t>
  </si>
  <si>
    <t>S- ANGLE</t>
  </si>
  <si>
    <t>C-ANGLE</t>
  </si>
  <si>
    <t>S-SHORT</t>
  </si>
  <si>
    <t>S-LONG</t>
  </si>
  <si>
    <t>C-SHORT</t>
  </si>
  <si>
    <t>C-LONG</t>
  </si>
  <si>
    <t>S- RATIO</t>
  </si>
  <si>
    <t>C-RATIO</t>
  </si>
  <si>
    <t>mMPTA</t>
  </si>
  <si>
    <t xml:space="preserve">MM-GRADE I SIGNAL BOOST </t>
  </si>
  <si>
    <t>Grade I signal increase, minimal increase in intra-articular fluid</t>
  </si>
  <si>
    <t xml:space="preserve">Normal findings on knee MRI examination. </t>
  </si>
  <si>
    <t xml:space="preserve">Grade 4 chondromalacia patella, mild T2 signal increase in the medial patellar retinaculum. Anterior and posterior cruciate ligament integrity is preserved, signal characteristics are normal. </t>
  </si>
  <si>
    <t xml:space="preserve">The integrity of the anterior and posterior cruciate ligaments is preserved, and signal characteristics are normal. Around the PCL, there is T1A heterogeneous hyperintense, T1, T2 heterogeneous mildly hypointense soft tissue signal. </t>
  </si>
  <si>
    <t xml:space="preserve"> Widespread fluid and synovial hypertrophy are observed in the joint. In addition, synovial signal changes associated with chronic blood products are observed. The tibiofemoral joint space is slightly narrowed. </t>
  </si>
  <si>
    <t xml:space="preserve"> The intra-articular fluid has decreased minimally.</t>
  </si>
  <si>
    <t xml:space="preserve">Compatible with low patella </t>
  </si>
  <si>
    <t xml:space="preserve">No gross pathology was observed due to patella dislocation. Minimal fluid increase in the joint space. </t>
  </si>
  <si>
    <t xml:space="preserve">Grade 2 MM signal </t>
  </si>
  <si>
    <t>Medullary oedema is observed in the lateral condyle of the femur. The integrity of the anterior and posterior cruciate ligaments is preserved, and signal characteristics are normal.</t>
  </si>
  <si>
    <t xml:space="preserve">n a patient diagnosed with grade 4 chondromalacia of the patella, surgical materials are observed in this area of the patella. The integrity of the anterior and posterior cruciate ligaments is preserved, and the signal characteristics are normal. </t>
  </si>
  <si>
    <t xml:space="preserve">No significant pathological findings were observed in the knee joint. </t>
  </si>
  <si>
    <t>Low patella.</t>
  </si>
  <si>
    <t>Grade 2 chondromalacia patella, benign reactive lymph nodes in the popliteal fossa, the largest of which measures 6 mm in short diameter.</t>
  </si>
  <si>
    <t xml:space="preserve">Baker's cyst in the posterior-medial compartment of the right knee joint </t>
  </si>
  <si>
    <t xml:space="preserve">Prepatellar bursitis  Grade 2 chondromalacia patella The integrity of the anterior and posterior cruciate ligaments is preserved, signal characteristics are normal. </t>
  </si>
  <si>
    <t xml:space="preserve">The integrity of the anterior and posterior cruciate ligaments is preserved, and the signal characteristics are normal. </t>
  </si>
  <si>
    <t xml:space="preserve">Posterior horn of medial meniscus shows grade 1 signal increase. Anterior and posterior cruciate ligaments are intact, with normal signal characteristics. Reactive, subcentimetric lymph nodes in the popliteal fossa. </t>
  </si>
  <si>
    <t>Grade 2 chondromalacia patella</t>
  </si>
  <si>
    <t xml:space="preserve">High Patella and Grade I Patellar Chondromalacia Short Medial Patellar Plica </t>
  </si>
  <si>
    <t xml:space="preserve">MINIMAL INCREASE IN JOINT FLUID MM-GRADE I SIGNAL INCREASE </t>
  </si>
  <si>
    <t xml:space="preserve">Findings of medial patellar retinaculum injury have regressed in the current examination. JOINT FLUID IS MINIMALLY INCREASED. </t>
  </si>
  <si>
    <t>Grade 4 chondromalacia is observed in the patella cartilage. A lymph node with a short diameter of 6 mm is present in the popliteal region.</t>
  </si>
  <si>
    <t xml:space="preserve">MINIMAL INCREASE IN JOINT FLUID, HETEROGENEOUS DECREASE IN BONE STRUCTURES </t>
  </si>
  <si>
    <t>HIGH PATELLA, MINIMAL INCREASE IN JOINT FLUID</t>
  </si>
  <si>
    <t xml:space="preserve">Grade I signal increase is observed in the posterior horn of the medial meniscus. Oedema is observed in the suprapatellar fat pad.  
</t>
  </si>
  <si>
    <t>The amount of intra-articular fluid has increased minimally.</t>
  </si>
  <si>
    <t xml:space="preserve">Within normal limits </t>
  </si>
  <si>
    <t xml:space="preserve">Grade I signal increase is observed in the posterior horn of the medial meniscus.  Diffuse minimal decreased T1 and increased T2 medullary signal is observed in the examined bone structures. </t>
  </si>
  <si>
    <t xml:space="preserve">Diffuse minimal decrease in T1 and increased T2 medullary signal is observed in the examined bone structures. B
Varicose venous structures were observed under the skin in the distal thigh. </t>
  </si>
  <si>
    <t>Oedema is observed in the suprapatellar fat pad.</t>
  </si>
  <si>
    <t>Signal changes consistent with grade 1 degeneration were observed in the posterior horn of the medial meniscus.</t>
  </si>
  <si>
    <t xml:space="preserve">Grade 1 signal increase was observed in the posterior horn of the medial meniscus. ACL and PCL were normal. </t>
  </si>
  <si>
    <t xml:space="preserve">The patella is elevated. Minimal oedema is observed in the suprapatellar fat pad. </t>
  </si>
  <si>
    <t>Diffuse - minimal decrease in T1 - increase in T2 signal intensity is observed in the examined bone structures. An increase in signal intensity consistent with grade one meniscal pathology is observed in the posterior horn of the medial meniscus.</t>
  </si>
  <si>
    <t>The examination is within normal limits.</t>
  </si>
  <si>
    <t>The lateral patella appears dislocated and the patella is elevated. Grade 1 patellar chondromalacia was observed. Grade 2 degeneration consistent with signal increase was observed in the posterior horn of the medial meniscus.</t>
  </si>
  <si>
    <t xml:space="preserve"> In the patient investigated for suspected L-patella dislocation, grade two chondromalacia findings are observed in the patella alta and lateral patellar facet. There is oedema in the fatty tissue adjacent to the inferior patella. In the examination position, the patellofemoral joint relationship was assessed as within normal limits.</t>
  </si>
  <si>
    <t>Grade II signal increase is observed in the posterior horn of the medial meniscus.</t>
  </si>
  <si>
    <t xml:space="preserve">WITHIN NORMAL LIMITS </t>
  </si>
  <si>
    <t xml:space="preserve">MM-GRADE II SIGNAL INCREASE </t>
  </si>
  <si>
    <t>The intra-articular fluid has minimally increased.</t>
  </si>
  <si>
    <t xml:space="preserve">Grade I Signal Increase </t>
  </si>
  <si>
    <t xml:space="preserve">Edema in the suprapatellar fat pad. MM-Grade I signal increase. Minimal increase in joint fluid.  </t>
  </si>
  <si>
    <t xml:space="preserve">Grade I signal increase in the posterior horn of the medial meniscus </t>
  </si>
  <si>
    <t xml:space="preserve">Findings of the examination are within normal limits </t>
  </si>
  <si>
    <t xml:space="preserve">The intra-articular fluid is minimally increased.  Grade I signal increase is observed in the posterior horn of the medial meniscus.  Medial patellar plica is observed. </t>
  </si>
  <si>
    <t>The findings of the examination were assessed as within normal limits.</t>
  </si>
  <si>
    <t>The intra-articular fluid is minimally increased.  
Oedema is observed in the suprapatellar fat pad.</t>
  </si>
  <si>
    <t xml:space="preserve">Grade 1 interstitial signal increase was observed in the posterior horn of the bilateral medial meniscus. Minimal increase was observed in the bilateral intra-articular fluid. </t>
  </si>
  <si>
    <t xml:space="preserve">The intra-articular fluid has decreased minimally. </t>
  </si>
  <si>
    <t xml:space="preserve">The intra-articular fluid has decreased minimally.  </t>
  </si>
  <si>
    <t xml:space="preserve">Grade I signal increase, Grade I patellar chondromalacia </t>
  </si>
  <si>
    <t>30mm Ganglion Rupture in the Popliteal Fossa</t>
  </si>
  <si>
    <t xml:space="preserve">MM- GRADE I-II SIGNAL INCREASE </t>
  </si>
  <si>
    <t>MM-GRADE I SIGNAL BOOST</t>
  </si>
  <si>
    <t xml:space="preserve">Oedema in the suprapatellar fat pad </t>
  </si>
  <si>
    <t xml:space="preserve">Grade I Patellar Chondromalacia Baker's Cyst </t>
  </si>
  <si>
    <t xml:space="preserve">JOINT FLUID IS MINIMALLY INCREASED.  A GRADE I SIGNAL INCREASE IS OBSERVED IN THE POSTERIOR HORNS OF THE MEDIAL MENISCUS. SHORT MEDIAL PATELLAR PLICA </t>
  </si>
  <si>
    <t xml:space="preserve">Grade I signal increase in the posterior horn of the medial meniscus. Minimal increase in joint fluid. Suprapatellar plica. </t>
  </si>
  <si>
    <t>THE JOINT FLUID IS MINIMALLY INCREASED.</t>
  </si>
  <si>
    <t xml:space="preserve">There is minimal oedema in the suprapatellar fat pad. </t>
  </si>
  <si>
    <t xml:space="preserve">Oedematous appearance of the suprapatellar fat pad </t>
  </si>
  <si>
    <t xml:space="preserve">The intra-articular fluid is minimally increased. Grade I signal increase is observed in the posterior horn of the medial meniscus.  </t>
  </si>
  <si>
    <t xml:space="preserve">Grade II patellar chondromalacia is observed.  
</t>
  </si>
  <si>
    <t xml:space="preserve">Diffuse minimal decreased T1 and increased T2 medullary signal is observed in the examined bone structures. A short medial patellar plica is observed. </t>
  </si>
  <si>
    <t>Grade I patellar chondromalacia is observed. A minimal increase in intra-articular fluid was noted.</t>
  </si>
  <si>
    <t>Medial patellar plica was observed. There are no signs of significant inflammation in the adjacent area. No meniscal pathology was observed. The anterior and posterior cruciate ligaments are normal.</t>
  </si>
  <si>
    <t xml:space="preserve">The intra-articular fluid is minimally increased. The bone marrow signal is nonspecifically heterogeneous. In addition to normal findings, this appearance may be observed in haematological processes. </t>
  </si>
  <si>
    <t>MINIMAL INCREASE IN JOINT FLUID, MM-GRADE I SIGNAL INCREASE</t>
  </si>
  <si>
    <t>EDEMA IS PRESENT IN THE SUPRAPATELLAR FAT PAD. GRADE II SIGNAL INCREASE IS PRESENT IN THE MEDIAL MENISCUS POSTERIOR ROUGE. MEDIAL PATELLAR PLICA IS PRESENT. JOINT FLUID IS MINIMALLY INCREASED.</t>
  </si>
  <si>
    <t xml:space="preserve">Grade II signal increase in the medial meniscus </t>
  </si>
  <si>
    <t>The intra-articular fluid has increased minimally.</t>
  </si>
  <si>
    <t>There is high patella and lateral patellar subluxation. Degenerative changes were observed in the patellofemoral joint. Intra-articular fluid is minimally increased. Diffuse minimal decreased T1 and increased T2 medullary signal is observed in the examined bone structures.</t>
  </si>
  <si>
    <t xml:space="preserve">The intra-articular fluid is minimally increased. No additional pathological findings were observed. </t>
  </si>
  <si>
    <t xml:space="preserve">Signal increase consistent with grade I degeneration was observed in the posterior horn of the medial meniscus. Minimal fluid increase is present in the joint space. </t>
  </si>
  <si>
    <t xml:space="preserve">Grade I signal increase is observed in the posterior horn of the medial meniscus. </t>
  </si>
  <si>
    <t xml:space="preserve">Grade I signal increase is observed in the posterior horn of the medial meniscus.  </t>
  </si>
  <si>
    <t>has been assessed within normal limits</t>
  </si>
  <si>
    <t>Minimal oedema was observed on the right Hoffa's fat pad, consistent with T2 signal increase. Grade 2 signal increase was observed in the posterior horn of the left medial meniscus.</t>
  </si>
  <si>
    <t xml:space="preserve">The intra-articular fluid is minimally increased. A structure consistent with a possible lymph node, high in the popliteal region, with a maximum size measured at 6 mm in the vertical plane. </t>
  </si>
  <si>
    <t>PATELLAR TRABECULAR BONE DAMAGE - MEDULLARY OEDEMA, LASERATION OF THE LATERAL PATELLAR FACET CARTILAGE</t>
  </si>
  <si>
    <t xml:space="preserve">MM-GRADE I SIGNAL INTENSITY INCREASE, SHORT MEDIAL PATELLAR PLICA </t>
  </si>
  <si>
    <t xml:space="preserve">MM-GRADE II SIGNAL INCREASE, OEDEMA IN THE SUPRAPATELLAR FAT PAD </t>
  </si>
  <si>
    <t xml:space="preserve">Grade II signal increase is observed in the posterior horn of the medial meniscus. There is minimal increase in joint fluid.  </t>
  </si>
  <si>
    <t xml:space="preserve">There is increased joint fluid. Grade I signal increase is observed in the posterior horn of the medial meniscus.  </t>
  </si>
  <si>
    <t>JOINT FLUID IS MINIMALLY INCREASED.  GRADE I SIGNAL INCREASE IS OBSERVED IN THE POSTERIOR HORNS OF THE MEDIAL MENISCUS.  -R NORMAL</t>
  </si>
  <si>
    <t>There is a minimal increase in joint fluid.  A short medial patellar plica is observed.</t>
  </si>
  <si>
    <t>Minimal fluid accumulation was observed in the knee joint. Minimal signal increase is present at the patellar tendon insertion site. This may be consistent with tendinosis.</t>
  </si>
  <si>
    <t xml:space="preserve">The suprapatellar fat pad appears oedematous. Intra-articular fluid is minimally increased. No significant synovial hyperplasia is observed. Diffuse minimal decreased T1 and increased T2 medullary signal is seen in the observed bone structures. </t>
  </si>
  <si>
    <t xml:space="preserve">Grade I signal increase is observed in the posterior horn of the medial meniscus. Medial patellar plica is observed. </t>
  </si>
  <si>
    <t>The intra-articular fluid is minimally increased.  Patella alta is observed. Grade II signal increase is observed in the posterior horn of the medial meniscus. A short medial patellar plica is observed. Diffuse - minimal decreased T1 - increased T2 medullary signal is observed in the monitored bone structures.</t>
  </si>
  <si>
    <t xml:space="preserve">Grade I MM signal increase, oedema in the suprapatellar fat pad, short medial patellar plica </t>
  </si>
  <si>
    <t xml:space="preserve">Oedema in the Suprapatellar Fat Pad </t>
  </si>
  <si>
    <t xml:space="preserve">MM-GRADE I SIGNAL INCREASE, BAKER'S CYST </t>
  </si>
  <si>
    <t xml:space="preserve">Grade II signal increase, oedema in the suprapatellar fat pad </t>
  </si>
  <si>
    <t xml:space="preserve">Minimal fluid accumulation, MM-grade 1 signal increase, Grade 1 chondromalacia in the patella </t>
  </si>
  <si>
    <t xml:space="preserve">MM-GRADE I SIGNAL INCREASE IN THE SUPRAPATELLAR FAT PAD </t>
  </si>
  <si>
    <t>MOVEMENT ARTIFACTS MM-GRADE I SIGNAL INCREASE JOINT FLUID MINIMALLY INCREASED</t>
  </si>
  <si>
    <t>Grade 1 signal increase was observed in the posterior horn of the medial meniscus. Minimal fluid increase in the knee joint. ACL and PCL are normal.</t>
  </si>
  <si>
    <t>Grade II signal increase in the posterior horn of the medial meniscus Short medial patellar plica</t>
  </si>
  <si>
    <t>Heterogeneous decreased T1 - increased T2 signal intensity in the examined bone structures. Minimal increase in intra-articular fluid. Short medial patellar plica.</t>
  </si>
  <si>
    <t>DIFFUSELY REDUCED T1 SIGNAL IN THE OBSERVED BONE STRUCTURES - INCREASED T2 MEDULLARY SIGNAL GRADE I PATELLAR CHONDROMALACIA MAXIMUM SIZE MEASURED AT 13 MM IN THE VERTICAL PLANE TIBIOFIBULAR GANGLION INCREASED JOINT FLUID SHORT MEDIAL PATELLAR PLICA</t>
  </si>
  <si>
    <t>A BAKER'S CYST RUPTURE IS OBSERVED. JOINT FLUID IS MINIMALLY INCREASED.</t>
  </si>
  <si>
    <t>There is a minimal increase in joint fluid. A medial patellar plica is observed.</t>
  </si>
  <si>
    <t xml:space="preserve">There is a minimal increase in joint fluid. A short medial patellar plica is observed. </t>
  </si>
  <si>
    <t>EDEMA IS OBSERVED IN THE SUPRAPATELLAR FAT PAD.  A GRADE I SIGNAL INCREASE IS OBSERVED IN THE POSTERIOR HORNS OF THE MEDIAL MENISCUS.</t>
  </si>
  <si>
    <t>OEDEMA IN THE SUPRAPATELLAR FAT PAD -L</t>
  </si>
  <si>
    <t>The intra-articular fluid is minimally increased. A short medial patellar plica is observed.</t>
  </si>
  <si>
    <t xml:space="preserve">The findings of the examination were assessed as within normal limits. </t>
  </si>
  <si>
    <t xml:space="preserve">There is minimal fluid accumulation in the joint space. No additional pathological findings were observed. </t>
  </si>
  <si>
    <t>R-L-Intra-articular fluid is minimally increased.  Grade II signal increase is observed in the posterior horn of the medial meniscus.  Significant oedema is observed in the suprapatellar fat pad.</t>
  </si>
  <si>
    <t>L-Joint fluid is minimally increased. A short medial patellar plica is observed.</t>
  </si>
  <si>
    <t>HIGH PATELLA AND GRADE I PATELLAR CHONDROMALACIA, MM-GRADE I SIGNAL INCREASE, MINIMAL INCREASE IN JOINT FLUID</t>
  </si>
  <si>
    <t xml:space="preserve"> MINIMAL OEDEMA IS OBSERVED IN THE SUPRAPATELLAR FAT PAD.  
GRADE I SIGNAL INCREASE IS OBSERVED IN THE POSTERIOR HORNS OF THE MEDIAL MENISCUS.</t>
  </si>
  <si>
    <t>Oedema in the medial patellar plica and suprapatellar fat pad</t>
  </si>
  <si>
    <t xml:space="preserve">Appearance consistent with exostosis extending from the proximal fibular head posteriorly and superiorly MM-Grade I signal increase Edema in the suprapatellar fat pad </t>
  </si>
  <si>
    <t xml:space="preserve">Grade I signal increase is observed in the posterior horn of the medial meniscus.  There is minimal increase in joint fluid.  </t>
  </si>
  <si>
    <t xml:space="preserve">Grade I patellar chondromalacia is observed. Grade I signal increase is observed in the posterior horn of the medial meniscus.  </t>
  </si>
  <si>
    <t>JOINT FLUID IS MINIMALLY INCREASED.  MEDIAL PATELLAR PLICA IS OBSERVED. Grade I-II signal increase is observed in the posterior horn of the medial meniscus.  Diffuse-minimal decreased T1 and increased T2 signals are observed in the examined bone structures.</t>
  </si>
  <si>
    <t xml:space="preserve">THE JOINT FLUID IS MINIMALLY INCREASED. MM- GRADE I SIGNAL INCREASE IS OBSERVED IN THE POSTERIOR CORNU. MINIMAL OEDEMA IS OBSERVED IN THE SUPRAPATELLAR FAT PAD.  </t>
  </si>
  <si>
    <t>Grade I signal increase is observed in the posterior horn of the medial meniscus.</t>
  </si>
  <si>
    <t xml:space="preserve">The examination findings are within normal limits. </t>
  </si>
  <si>
    <t>The findings were assessed as within normal limits.</t>
  </si>
  <si>
    <t xml:space="preserve">Grade I signal increase, minimal increase in intra-articular fluid, medial patellar plica </t>
  </si>
  <si>
    <t xml:space="preserve">Oedema in the suprapatellar fat pad, Baker's cyst </t>
  </si>
  <si>
    <t>Oedema in the suprapatellar fat pad, Baker's cyst, Grade I signal increase in the posterior horn of the medial meniscus is observed.</t>
  </si>
  <si>
    <t xml:space="preserve">Edema in the suprapatellar fat pad MM-Grade I signal increase Medial patellar plica </t>
  </si>
  <si>
    <t>A LESION COMPATIBLE WITH A GANGLION OF MAXIMUM SIZE 14 MM IN THE SAGITTAL PLANE WAS OBSERVED WITHIN THE NORMAL L-SUPRA-PATELLAR FAT PAD. THERE WAS A MINIMAL INCREASE IN JOINT FLUID WITHIN THE MEDIAL PATELLAR PILICA.</t>
  </si>
  <si>
    <t>EDEMA IS PRESENT IN THE SUPRAPATELLAR FAT PAD.  A SHORT MEDIA PATELLAR PLICA IS PRESENT.</t>
  </si>
  <si>
    <t xml:space="preserve">Short medial patellar plica.
</t>
  </si>
  <si>
    <t xml:space="preserve">The intra-articular fluid is minimally increased. Oedema is observed in the suprapatellar fat pad. Apart from this, the examination findings are considered within normal limits.  </t>
  </si>
  <si>
    <t xml:space="preserve"> RDE ONLY GRADE II MMM</t>
  </si>
  <si>
    <t xml:space="preserve">Grade I signal increase is observed in the posterior horn of the medial meniscus.  Medial patellar plica is observed. </t>
  </si>
  <si>
    <t xml:space="preserve">R-Joint fluid is minimally increased. Grade I signal increase is observed in the posterior horn of the medial meniscus. Grade II patellar chondromalacia is observed.  </t>
  </si>
  <si>
    <t>L-The intra-articular fluid is minimally increased. Grade I signal increase is observed in the posterior horn of the medial meniscus. Suprapatellar plica is observed. Millimetric ganglions are observed in the high popliteal region.</t>
  </si>
  <si>
    <t xml:space="preserve">A grade one signal increase was observed in the posterior horn of the medial meniscus. </t>
  </si>
  <si>
    <t xml:space="preserve">Oedema in the suprapatellar fat pad, minimal increase in joint fluid, medial patellar plica  </t>
  </si>
  <si>
    <t xml:space="preserve">Grade I signal increase, medial patellar plica, oedema in the anterolateral soft tissue of the knee joint, oedema in the suprapatellar fat pad </t>
  </si>
  <si>
    <t xml:space="preserve">Grade I patellar chondromalacia, Grade I signal increase is observed in the posterior horn of the medial meniscus. </t>
  </si>
  <si>
    <t xml:space="preserve">Grade I MM signal increase, Grade I patellar chondromalacia, oedema in the suprapatellar fat pad </t>
  </si>
  <si>
    <t xml:space="preserve">MINIMAL INCREASE IN JOINT FLUID, PATELLA LOWERED AND GRADE I PATELLAR CHONDROMALACIA </t>
  </si>
  <si>
    <t>No mass lesion was detected in the history of synovial sarcoma around the knee.</t>
  </si>
  <si>
    <t>MOVEMENT ARTIFACTS OEDEMA IN THE SUPRAPATELLAR FAT PAD MM- GRADE I SIGNAL INCREASE SHORT MEDIA PATELLAR PLICA</t>
  </si>
  <si>
    <t xml:space="preserve">Grade I signal increase in the LM-MM-ARKA horn </t>
  </si>
  <si>
    <t xml:space="preserve">THE JOINT FLUID IS MINIMALLY INCREASED.  EDEMA IS OBSERVED IN THE SUPRAPATELLAR FAT PAD.  </t>
  </si>
  <si>
    <t>JOINT FLUID IS MINIMALLY INCREASED.  EDEMA IS OBSERVED IN THE SUPRAPATELLAR FAT PAD.  A GRADE II SIGNAL INCREASE IS OBSERVED IN THE POSTERIOR HORNS OF THE MEDIAL MENISCUS.</t>
  </si>
  <si>
    <t xml:space="preserve">Grade II patellar chondromalacia is observed. Intra-articular fluid is minimally increased. Minimal medullary oedema is observed in the proximal tibia. </t>
  </si>
  <si>
    <t xml:space="preserve">Grade II patellar chondromalacia is observed. Grade I signal increase is observed in the posterior horn of the medial meniscus. Oedema is observed in the suprapatellar fat pad. </t>
  </si>
  <si>
    <t xml:space="preserve">Minimal increased joint fluid was observed. </t>
  </si>
  <si>
    <t>Grade I patellar chondromalacia is observed.  Baker's cyst rupture  is observed.</t>
  </si>
  <si>
    <t xml:space="preserve">A grade 2 signal increase was observed in the posterior horn of the medial meniscus on the left side. </t>
  </si>
  <si>
    <t>MM- GRADE I SIGNAL INCREASE, MINIMAL DECREASE IN JOINT FLUID</t>
  </si>
  <si>
    <t>Grade I signal increase, heterogeneous reduced haematological disorders in bone structures, infiltrative medullary processes and metabolic bone diseases?</t>
  </si>
  <si>
    <t>Grade I Patellar Chondromalacia, Grade I Signal Increase, Minimal Increase in Joint Fluid</t>
  </si>
  <si>
    <t>MOTION ARTIFACTS, MM-GRADE I SIGNAL INCREASE, PATELLAR OSTEOCHONDRAL LESIONS, MINIMAL INCREASE IN JOINT FLUID</t>
  </si>
  <si>
    <t xml:space="preserve">Grade II signal increase is observed in the posterior horn of the medial meniscus.  
Minimal oedema is observed in the suprapatellar fat pad.  </t>
  </si>
  <si>
    <t xml:space="preserve">Edema in the suprapatellar fat pad with MM-grade I signal increase </t>
  </si>
  <si>
    <t xml:space="preserve">MINIMAL INCREASE IN JOINT FLUID SHORT MEDIA PATELLAR PLICA OEDEMA IN THE SUPRAPATELLAR FAT PAD OEDEMA IN THE CRUCIATE LIGAMENT AREA FAT TISSUE BUT CRUCIATE LIGAMENTS ARE PRESERVED MM-GRADE 1 SIGNAL INCREASE </t>
  </si>
  <si>
    <t>BIPARTITE PATELLA WITH IRREGULAR FRAGMENTED APPEARANCE MEDULLARY OEDEMA GRADE II CHONDROMALACIA AT THE HIGH POPLITEAL FOSSA LEVEL LYMPH NODE-COMPATIBLE LESION WITH DISTINCT MENISCAL No pathology observed</t>
  </si>
  <si>
    <t xml:space="preserve">Edema in the suprapatellar fat pad of the patella Grade I signal increase in the MM-posterior horn </t>
  </si>
  <si>
    <t xml:space="preserve">MM-GRADE I SIGNAL INCREASE MEDIAL PATELLAR PLICA </t>
  </si>
  <si>
    <t xml:space="preserve">The intra-articular fluid is minimally increased.  Oedema is observed in the suprapatellar fat pad. </t>
  </si>
  <si>
    <t xml:space="preserve"> No significant pathology was detected.</t>
  </si>
  <si>
    <t>Minimal fluid accumulation is observed in the joint space. No significant lesion occupying space is observed in the popliteal fossa.</t>
  </si>
  <si>
    <t xml:space="preserve">Motion artefacts are observed. Grade I signal increase is observed in the posterior horn of the medial meniscus.   </t>
  </si>
  <si>
    <t xml:space="preserve"> Oedema was observed in the R-suprapatellar fat pad. No additional pathological findings were noted. 
</t>
  </si>
  <si>
    <t xml:space="preserve">Grade I degeneration is observed in the posterior horn of the medial meniscus.
</t>
  </si>
  <si>
    <t xml:space="preserve">There is minimal increase in joint fluid in the knee. Grade 1 signal increase is observed in the posterior horn of the medial meniscus. </t>
  </si>
  <si>
    <t>MM-GRADE I SIGNAL INCREASE, SIGNAL INCREASE IN BILATERAL SUPRAPATELLAR FAT PADS</t>
  </si>
  <si>
    <t>MEDIAL PATELLAR PLICA OEDEMA IN THE SUPRAPATELLAR FAT PAD MM-GRADE I SIGNAL INCREASE</t>
  </si>
  <si>
    <t xml:space="preserve">Grade 1 medial patellar ligament strain with increased intra-articular fluid. </t>
  </si>
  <si>
    <t xml:space="preserve">Grade I signal increase Intra-articular fluid is minimally increased.  Diffuse - minimal decrease in T1 - increase in T2 is observed in the monitored bone structures. </t>
  </si>
  <si>
    <t>MM-GRADE I SIGNAL INCREASE IN THE SUPRAPATELLAR FAT PAD</t>
  </si>
  <si>
    <t>Grade 1 signal increase in the posterior horn of the medial meniscus. ACL and PCL are normal.</t>
  </si>
  <si>
    <t xml:space="preserve">EDEMA IS OBSERVED IN THE SUPRAPATELLAR FAT PAD.  </t>
  </si>
  <si>
    <t>JOINT FLUID IS MINIMALLY INCREASED. PATELLA IS LOW AND GRADE III PATELLAR CHONDROMALACIA IS OBSERVED. GRADE I SIGNAL INCREASE IS OBSERVED IN THE POSTERIOR HORNS OF THE MEDIAL MENISCUS. OEDEMA IS OBSERVED IN THE SUPRAPATELLAR FAT PAD.</t>
  </si>
  <si>
    <t>There is an increase in signal consistent with grade I degeneration in the posterior horn of the medial meniscus. There is minimal fluid increase in the joint space.</t>
  </si>
  <si>
    <t xml:space="preserve">Grade 2 degeneration was observed in the posterior horn of the medial meniscus. There is minimal fluid accumulation in the tibiofemoral joint. No pathological findings were observed in other ligamentous structures or bone structures. </t>
  </si>
  <si>
    <t>Minimal fluid accumulation was observed in the bilateral joint space.</t>
  </si>
  <si>
    <t xml:space="preserve">A minimal increase was observed in the intra-articular fluid. Findings consistent with oedema and inflammation were primarily observed in the Hoffa's fat pad. </t>
  </si>
  <si>
    <t>Oedema is observed in the suprapatellar fat pad. Grade 2 signal increase is observed in the posterior horn of the medial meniscus.</t>
  </si>
  <si>
    <t>Oedema in the soft tissues of the lateral knee; high-lying lesion in the popliteal fossa; may be a lymph node. Correlation with ultrasound is recommended. Ganglion in the popliteal fossa; grade 1 signal increase in the medial and lateral meniscus.</t>
  </si>
  <si>
    <t xml:space="preserve">Grade II Patellar Chondromalacia </t>
  </si>
  <si>
    <t xml:space="preserve">Grade I Patellar Chondromalacia </t>
  </si>
  <si>
    <t xml:space="preserve">Minimal oedema in the suprapatellar fat pad </t>
  </si>
  <si>
    <t>POPLITEAL REGION SUPERFICIAL LESION MM-GRADE II SIGNAL INCREASE SHORT MEDIAL PATELLAR PLICA SUPRAPATELLAR FAT PAD OEDEMA INCREASED JOINT FLUID</t>
  </si>
  <si>
    <t>There is minimal increase in intra-articular fluid with oedema in the suprapatellar fat pad.</t>
  </si>
  <si>
    <t xml:space="preserve">MM-GRADE I SIGNAL INTENSITY MEDIAL PATELLAR PLICA </t>
  </si>
  <si>
    <t xml:space="preserve">FINDINGS SUGGESTING MENISCOCAPSULAR SEPARATION AT THE POSTERIOR ROOT OF THE MEDIAL MENISCUS JOINT FLUID IS MINIMALLY INCREASED. DIFFUSE - MINIMAL DECREASE IN T1 - INCREASE IN T2 SIGNALS OBSERVED IN THE BONE STRUCTURES OF THE MEDIAL PATELLAR PLICA. </t>
  </si>
  <si>
    <t>There is a signal change consistent with stage 1 meniscal degeneration in the posterior horn of the medial meniscus. A ganglion measuring up to 13 mm in size was observed in the popliteal fossa.</t>
  </si>
  <si>
    <t xml:space="preserve">In the popliteal fossa, millimetric Baker's cysts and a heterogeneous appearance in the fatty tissue are observed. The appearance may be evaluated as related to trauma or the formation of Baker's cysts. The suprapatellar fat pad appears oedematous. No significant pathology was detected in the menisci or ligaments. No cartilage pathology was observed. </t>
  </si>
  <si>
    <t xml:space="preserve">There is increased joint fluid. Grade I signal increase is seen in the posterior horn of the medial meniscus. Grade I patellar chondromalacia is seen. Medial patellar plica is seen. </t>
  </si>
  <si>
    <t xml:space="preserve">L-Short medial patellar plica is observed </t>
  </si>
  <si>
    <t>Grade II signal increase is observed in the posterior horn of the medial meniscus. Grade I patellar chondromalacia is observed.  Oedema is observed in the suprapatellar fat pad.</t>
  </si>
  <si>
    <t xml:space="preserve">Medial patellar fissure was observed. Intra-articular fluid is minimally increased. Diffuse minimal decreased T1 and increased T2 medullary signal is observed in the examined bone structures. </t>
  </si>
  <si>
    <t xml:space="preserve">Grade I signal increase is observed in the posterior horn of the medial meniscus. Intra-articular fluid is minimally increased. Medial patellar plica is observed. </t>
  </si>
  <si>
    <t xml:space="preserve">Findings consistent with bilateral patella alta were observed. Grade 1 signal increase was observed in the bilateral medial meniscus. </t>
  </si>
  <si>
    <t>Grade I - Grade II patellar chondromalacia and minimal increased intra-articular fluid were observed.</t>
  </si>
  <si>
    <t xml:space="preserve"> Significant increase in joint fluid, MM-Grade I signal increase </t>
  </si>
  <si>
    <t xml:space="preserve">DIFFUSE - MINIMAL DECREASE IN T1 SIGNAL - INCREASE IN T2 SIGNAL IN THE OBSERVED BONE STRUCTURES MM-GRADE I SIGNAL INCREASE IN THE SUPRAPATELLAR FAT PAD MINIMAL OEDEMA </t>
  </si>
  <si>
    <t xml:space="preserve">Diffuse minimal signal decrease in T1 and increased signal in T2 in the examined bone structures. MM-Grade I signal increase in the suprapatellar fat pad with minimal oedema. </t>
  </si>
  <si>
    <t xml:space="preserve">MOVEMENT ARTIFACTS INTRA-ARTICULAR FLUID MINIMALLY INCREASED.  MM-GRADE II SIGNAL INCREASE GRADE I PATELLAR CHONDROMALACIA MEDIAL PATELLAR PLICA </t>
  </si>
  <si>
    <t>MINIMAL INCREASE IN JOINT FLUID MM-GRADE I SIGNAL INCREASE IN THE POPLITEAL FOSSY WITH A 9 MM DIAMETER POSSIBLE LYMPH NODE MINIMAL OEDEMA IN THE SUPRAPATELLAR FAT PAD</t>
  </si>
  <si>
    <t>Oedema in the suprapatellar fat pad Patellofemoral ligament structures are normal</t>
  </si>
  <si>
    <t>There is minimal increase in joint fluid.  Oedema is observed in the suprapatellar fat pad.  A short medial patellar plica is observed.</t>
  </si>
  <si>
    <t xml:space="preserve">There is increased joint fluid. Grade II signal increase is observed in the posterior horn of the medial meniscus. Short medial patellar plica. </t>
  </si>
  <si>
    <t>A traction cyst is observed in the popliteal tendon femoral attachment site vicinity. Oedema is observed in the suprapatellar fat pad. The medial patellar plica is observed. Intra-articular fluid is minimally increased.</t>
  </si>
  <si>
    <t>There is oedema in the suprapatellar fat pad.</t>
  </si>
  <si>
    <t xml:space="preserve">Grade I patellar chondromalacia is observed.  Grade I signal increase is observed in the posterior horn of the medial meniscus.  
</t>
  </si>
  <si>
    <t>EDEMA IS OBSERVED IN THE SUPRAPATELLAR FAT PAD. A SHORT MEDIAL PATELLAR PLICA IS OBSERVED.</t>
  </si>
  <si>
    <t xml:space="preserve">Oedema is observed in the suprapatellar fat pad. Intra-articular fluid is minimally increased. Grade I meniscal pathology is observed in the posterior horn of the medial meniscus. </t>
  </si>
  <si>
    <t xml:space="preserve">Significant signal increase consistent with grade 2 degeneration of the posterior horn of the medial meniscus was observed. Minimal fluid accumulation is present in the tibiofemoral joint. Oedema was observed in the fat pad of the anterior suprapatellar area. 
</t>
  </si>
  <si>
    <t xml:space="preserve">The intra-articular fluid is minimally increased. Grade 1 signal increase is observed in the posterior horn of the medial meniscus. Oedema is observed in the suprapatellar fat pad. </t>
  </si>
  <si>
    <t>The intra-articular fluid is minimally increased. No significant pathology has been detected.</t>
  </si>
  <si>
    <t xml:space="preserve">OEDEMA IN THE SUPRAPATELLAR FAT PAD, MEDIAL PATELLAR PLICA,
HETEROGENEOUS DECREASED MEDULLARY T1 SIGNAL IN THE OBSERVED BONE STRUCTURES </t>
  </si>
  <si>
    <t xml:space="preserve">Oedema in the suprapatellar fat pad, MM-Grade I signal increase </t>
  </si>
  <si>
    <t>Grade I signal increase. Minimal increase in joint fluid. Grade I oedema in the suprapatellar fat pad. Patellar chondromalacia.</t>
  </si>
  <si>
    <t xml:space="preserve">INCREASED JOINT FLUID MM- GRADE I SIGNAL INCREASE MEDIAL PATELLAR PLICA </t>
  </si>
  <si>
    <t xml:space="preserve">Grade II-III Patellar chondromalacia with oedema in the suprapatellar fat pad and Grade I signal increase </t>
  </si>
  <si>
    <t>Minimal increase in intra-articular fluid, oedema and fluid in the suprapatellar fat pad, Grade I patellar chondromalacia.</t>
  </si>
  <si>
    <t>Grade I signal increase is observed in the posterior horn of the medial meniscus. A short medial patellar plica is observed. Oedema is observed in the suprapatellar fat pad.</t>
  </si>
  <si>
    <t xml:space="preserve">Grade II signal increase in the MM-ARKA horn </t>
  </si>
  <si>
    <t>Grade II signal increase in the posterior horn of the medial meniscus. Minimal increase in joint fluid.</t>
  </si>
  <si>
    <t xml:space="preserve">Grade II patellar chondromalacia Grade I signal increase in the posterior horn of the medial meniscus Prepatellar bursitis </t>
  </si>
  <si>
    <t xml:space="preserve">There is a minimal increase in joint fluid. Grade I signal increase is observed in the posterior horn of the medial meniscus. A short medial patellar plica is observed. </t>
  </si>
  <si>
    <t>No significant pathological findings were detected.</t>
  </si>
  <si>
    <t xml:space="preserve">Grade I signal increase was observed in the posterior horn of the medial meniscus. Intra-articular fluid is minimally increased. </t>
  </si>
  <si>
    <t>The intra-articular fluid is minimally increased. A millimetric Baker's cyst was observed in the popliteal fossa. A medial patellar plica was observed. Grade I thickening was observed in the posterior horn of the medial meniscus.</t>
  </si>
  <si>
    <t xml:space="preserve">The intra-articular fluid is minimally increased. A millimetric Baker's cyst was observed in the popliteal fossa. A medial patellar plica was observed. Grade I thickening was observed in the posterior horn of the medial meniscus. </t>
  </si>
  <si>
    <t xml:space="preserve">Signal increase consistent with grade 1 degeneration was observed in the medial meniscus. Grade 3-4 chondromalacia was observed in the patella. </t>
  </si>
  <si>
    <t>The intra-articular fluid is minimally increased. No other pathological findings were identified.</t>
  </si>
  <si>
    <t xml:space="preserve">Grade IV patellar chondromalacia and patellar osteochondral lesions, MM-Grade I signal increase, heterogeneous decreased signal intensity in bone structures </t>
  </si>
  <si>
    <t>Grade I signal increase, medial patellar plica, minimal increase in joint fluid</t>
  </si>
  <si>
    <t xml:space="preserve">Oedema in the suprapatellar fat pad, medial patellar plica </t>
  </si>
  <si>
    <t>MM-GRADE 1 SIGNAL INCREASE OBSERVED IN THE SUPRAPATELLAR FAT PAD WITH SLIGHT OEDEMA</t>
  </si>
  <si>
    <t xml:space="preserve">There is an increase in signal consistent with grade 2 meniscal degeneration in the medial meniscus. </t>
  </si>
  <si>
    <t>There is an increase in signal consistent with grade I meniscal degeneration in the posterior horn of the medial meniscus.</t>
  </si>
  <si>
    <t xml:space="preserve">Grade I patellar chondromalacia is observed. Grade I signal increase is observed in the posterior horn of the medial meniscus. Minimal oedema is observed in the suprapatellar fat pad. </t>
  </si>
  <si>
    <t xml:space="preserve">Oedema was observed in the suprapatellar fat pad.  The anterior fat pad was oedematous. A 13 mm synovial cyst was observed in the popliteal fossa. Grade I degeneration was observed in the posterior horn of the medial meniscus. </t>
  </si>
  <si>
    <t>The suprapatellar fat pad appears oedematous. No additional pathological findings were observed.</t>
  </si>
  <si>
    <t>Motion artefacts are observed. Signal increase consistent with grade one degeneration was observed in the posterior horn of the medial meniscus.  
Tendinosis findings were observed at the point of attachment of the patellar tendon to the patella. A 2 cm Baker's cyst was observed in the popliteal fossa. Diffuse minimal decreased T1 and increased T2 medullary signal was observed in the bone structures examined.</t>
  </si>
  <si>
    <t>Motion artefacts are observed. Grade II signal increase is observed in the posterior horn of the medial meniscus.</t>
  </si>
  <si>
    <t xml:space="preserve">A minimal increase in joint fluid was observed. </t>
  </si>
  <si>
    <t>The amount of bilateral intra-articular fluid is minimally increased. The bone marrow signal in the bone structures within the field of view is heterogeneous. This appearance may be nonspecific, but haematological processes may also cause it.</t>
  </si>
  <si>
    <t>MINIMAL INCREASE IN JOINT FLUID</t>
  </si>
  <si>
    <t xml:space="preserve">Grade I signal increase, Grade II patellar chondromalacia </t>
  </si>
  <si>
    <t>Grade I signal increase, minimal increase in joint fluid</t>
  </si>
  <si>
    <t>There is increased joint fluid. Baker's cyst rupture with oedema in the suprapatellar fat pad.</t>
  </si>
  <si>
    <t xml:space="preserve">MEDIAL PATELLAR PILICA MINIMAL PREPATELLAR BURSIITIS ANTERIOR CRUCIATE LIGAMENT AND POSTERIOR CRUCIATE LIGAMENT INTACT. 
</t>
  </si>
  <si>
    <t xml:space="preserve">Grade I signal increase. Minimal increase in joint fluid. Varicose venous structures in the medial aspect of the knee joint. </t>
  </si>
  <si>
    <t xml:space="preserve">JOINT FLUID IS MINIMALLY INCREASED. A LESION WITH A MAXIMUM DIAMETER OF 22 MM IS PRESENT IN THE POPLITEAL REGION, THOUGHT TO BE RELATED TO THE ADJACENT VASCULAR STRUCTURE. EDEMA IS PRESENT IN THE MEDIAL PATELLAR FAT PAD. AR PLICA </t>
  </si>
  <si>
    <t>The intra-articular fluid has decreased minimally.</t>
  </si>
  <si>
    <t xml:space="preserve">Grade 1 signal increase is observed in the posterior horn of the medial meniscus. </t>
  </si>
  <si>
    <t>There is minimal fluid in the right knee joint. Grade four chondromalacia areas are observed in the medial patellar facet.</t>
  </si>
  <si>
    <t xml:space="preserve">Signal increase consistent with grade 2 degeneration was observed in the posterior horn of the medial meniscus.
There is minimal increase in intra-articular fluid.
</t>
  </si>
  <si>
    <t xml:space="preserve">Grade III Patellar Chondromalacia, Grade I Signal Increase </t>
  </si>
  <si>
    <t xml:space="preserve">Grade II Patellar Chondromalacia, Grade I Signal Increase </t>
  </si>
  <si>
    <t xml:space="preserve">Grade I signal increase, increased intra-articular fluid, Grade I-II patellar chondromalacia, heterogeneous reduction in bone structures </t>
  </si>
  <si>
    <t xml:space="preserve">HOFFA FAT PAD MEDIAL AND CENTRAL SECTION MULTILOCULAR GANGLIONS JOINT FLUID MINIMALLY INCREASED.  SHORT MEDIAL PATELLAR PLICA 
</t>
  </si>
  <si>
    <t xml:space="preserve">Edema in the suprapatellar fat pad, MM-grade I signal increase, minimal increase in joint fluid.  </t>
  </si>
  <si>
    <t>MEDIAL PATELLAR PLICA JOINT FLUID IS MINIMALLY INCREASED. MM- GRADE I SIGNAL INCREASE</t>
  </si>
  <si>
    <t>LM-GRADE I SIGNAL INCREASE MEDIAL PATELLAR PLICA</t>
  </si>
  <si>
    <t xml:space="preserve">OEDEMA - INFLAMMATION IN THE SOFT TISSUES OF THE PREPATELLAR BURSAL AND ANTEROLATERAL KNEE AREA. OEDEMA IN THE SUPRAPATELLAR FAT PAD. MINIMAL INCREASE IN JOINT FLUID.  SHORT MEDIAL PATELLAR PLICA. </t>
  </si>
  <si>
    <t xml:space="preserve">Grade III patellar chondromalacia Grade I signal increase in the posterior horn of the medial meniscus Minimal increase in joint fluid Edema in the medial patellar plica and suprapatellar fat pad </t>
  </si>
  <si>
    <t xml:space="preserve">HIGH PATELLA AND GRADE I PATELLAR CHONDROMALACIA GRADE II SIGNAL INCREASE IN THE POSTERIOR HORNS OF THE MEDIAL MENISCUS OEDEMA IN THE SUPRAPATELLAR FAT PAD MINIMAL INCREASE IN JOINT FLUID. </t>
  </si>
  <si>
    <t xml:space="preserve">THE JOINT FLUID IS MINIMALLY INCREASED.  GRADE I PATELLAR CHONDROMALACIA IS OBSERVED. </t>
  </si>
  <si>
    <t>Millimetre-sized Baker's cyst</t>
  </si>
  <si>
    <t xml:space="preserve">Motion artefacts are observed. Grade 1 signal increase was observed in the posterior horn of the medial meniscus. Minimal increase was observed in the intra-articular fluid. </t>
  </si>
  <si>
    <t xml:space="preserve">Grade II patellar chondromalacia is observed.  </t>
  </si>
  <si>
    <t>Grade 1 signal increase was observed in the posterior horn of the bilateral medial meniscus.</t>
  </si>
  <si>
    <t xml:space="preserve">Signal increase consistent with grade 1 degeneration in the medial meniscus </t>
  </si>
  <si>
    <t xml:space="preserve">Signal increase consistent with grade 2 degeneration in the lateral meniscus and grade 1 degeneration in the medial meniscus was observed. </t>
  </si>
  <si>
    <t xml:space="preserve">Minimal increased joint fluid and grade 1 signal increase are observed in the posterior horn of the medial meniscus. </t>
  </si>
  <si>
    <t>Grade I Patellar Chondromalacia, MM-Grade I Signal Increase</t>
  </si>
  <si>
    <t xml:space="preserve">Grade I signal increase, Grade II patellar chondromalacia, minimal increase in joint fluid
</t>
  </si>
  <si>
    <t xml:space="preserve">Oedema in the Suprapatellar Fat Pad Short Medial Patellar Plica </t>
  </si>
  <si>
    <t xml:space="preserve">Grade 1 Baker's cyst with grade 1 patellar chondromalacia was observed, consistent with degenerative changes in the adjacent hypointense area. </t>
  </si>
  <si>
    <t xml:space="preserve">Bipartite patella is observed. Areas with a cystic appearance measuring millimetres in size on the lateral part are atypical for this variation.  The intra-articular fluid is minimally increased. Grade I signal increase is observed in the posterior horn of the medial meniscus. A ganglion measuring a maximum of 25 mm is observed in the popliteal fossa. </t>
  </si>
  <si>
    <t>Short medial patellar plica</t>
  </si>
  <si>
    <t xml:space="preserve">JOINT FLUID IS MINIMALLY INCREASED.  SUPRAPATELLAR PLICA SHORT MEDIAL PATELLAR PLICA </t>
  </si>
  <si>
    <t xml:space="preserve">JOINT FLUID IS MINIMALLY INCREASED.  SHORT MEDIAL PATELLAR PLICA IN THE SUPRAPATELLAR PLICA GRADE I SIGNAL INCREASE IN THE MEDIAL MENISCUS POSTERIOR ROUGE </t>
  </si>
  <si>
    <t xml:space="preserve">In the case where a mass was described in the posterior knee; no distinct mass lesion was identified in the current MRI examination. There is an increase in signal consistent with grade I meniscal pathology in the posterior horn of the medial meniscus. </t>
  </si>
  <si>
    <t xml:space="preserve">There is increased joint fluid. A 13x8 mm lesion consistent with a lymph node was observed in the popliteal region. </t>
  </si>
  <si>
    <t>Grade II signal increase was observed in the posterior horn of the medial meniscus. There is fluid accumulation in the joint space.
The suprapatellar fat pad is oedematous. Millimetric synovial cysts were observed in the posterior cruris.</t>
  </si>
  <si>
    <t xml:space="preserve">Grade 2 signal increase was observed in the posterior horn of the medial meniscus. Grade I patellar chondromalacia was observed. Oedema-inflammation was observed in the suprapatellar fat pad. </t>
  </si>
  <si>
    <t xml:space="preserve">within normal limits </t>
  </si>
  <si>
    <t>Posterior root meniscal-capsular separation of the medial meniscus, early osteoarthritis findings</t>
  </si>
  <si>
    <t>Signal increase consistent with grade 2 degeneration was observed in the medial meniscus. L DE ADDITIONAL FINDING Grade 1 patellar chondromalacia is observed.</t>
  </si>
  <si>
    <t xml:space="preserve">Signal increase consistent with grade 2 degeneration was observed in the medial meniscus. L DE ADDITIONAL FINDING Grade 1 patellar chondromalacia is observed. </t>
  </si>
  <si>
    <t xml:space="preserve"> Chondromalacia observed in the lateral patellar facet, MM-Grade I signal increase, oedema in the suprapatellar fat pad </t>
  </si>
  <si>
    <t xml:space="preserve">Grade I injury to the medial collateral ligament, oedema in the suprapatellar fat pad, medial patellar plica </t>
  </si>
  <si>
    <t xml:space="preserve">Non-displaced fracture of the lateral patella facet, reduced heterogeneity in bone structures </t>
  </si>
  <si>
    <t xml:space="preserve">Grade I signal increase, increased intra-articular fluid.  </t>
  </si>
  <si>
    <t xml:space="preserve">Grade II signal increase, increased intra-articular fluid.  </t>
  </si>
  <si>
    <t>Grade I MM signal increase, ganglion within Hoffa's fat pad?, Grade IV patellar chondromalacia, minimal increase in joint fluid.</t>
  </si>
  <si>
    <t xml:space="preserve">Grade I MM SIGNAL INCREASE, OEDEMA IN THE SUPRAPATELLAR FAT PAD, MEDIAL PATELLAR PLICA </t>
  </si>
  <si>
    <t xml:space="preserve">The integrity of the anterior and posterior cruciate ligaments is preserved, and the signal characteristics are normal. MM-grade 2 signal increase. </t>
  </si>
  <si>
    <t>Minimal  Decreased T1 - Increased  T2 In the popliteal region, an area with T2 hyperintensity, maximum diameter 15 mm, measured in the axial plane, may be a vascular structure.</t>
  </si>
  <si>
    <t xml:space="preserve">SLIGHT INCREASE IN JOINT FLUID MM-GRADE II SIGNAL INCREASE GRADE I PATELLAR CHONDROMALACIA OEDEMA IN THE SUPRAPATELLAR FAT PAD </t>
  </si>
  <si>
    <t>Grade I Patellar Chondromalacia</t>
  </si>
  <si>
    <t>Minimal increase in joint fluid Medial patellar plica Baker's cyst Tibiofibular ganglion</t>
  </si>
  <si>
    <t>The intra-articular fluid is minimally increased. Millimetric patellar osteochondral lesions are observed.</t>
  </si>
  <si>
    <t>The intra-articular fluid is minimally increased. Millimetric patellar osteochondral lesions are observed, medial patellar plica.</t>
  </si>
  <si>
    <t xml:space="preserve">Grade I signal increase is observed in the posterior horn of the medial meniscus. Grade I patellar chondromalacia is observed. Oedema is observed in the suprapatellar fat pad. Another patellar plica. </t>
  </si>
  <si>
    <t>JOINT FLUID IS MINIMALLY INCREASED.  THERE IS A GRADE I SIGNAL INCREASE IN THE POSTERIOR HORNS OF THE MEDIAL MENISCUS. MINIMAL OEDEMA IS OBSERVED IN THE SUPRAPATELLAR FAT PAD.</t>
  </si>
  <si>
    <t>Diffuse, minimally decreased T1 and increased T2 marrow signal is observed in the visualized osseous structures. This finding is nonspecific and may be seen in normal individuals, as well as in hematologic disorders and infiltrative marrow processes. Clinical and laboratory correlation is recommended.</t>
  </si>
  <si>
    <t>An edematous appearance is noted within the suprapatellar fat pad. There is minimal increase in intra-articular joint fluid.</t>
  </si>
  <si>
    <t xml:space="preserve">Increased signal intensity is observed at the tibial insertion of the patellar tendon, consistent with tendinosis. Diffuse varicose veins are noted within the subcutaneous adipose tissue. </t>
  </si>
  <si>
    <t>Minimal fluid is present.</t>
  </si>
  <si>
    <t>In the proximal portion of the right popliteus muscle, there is a lesion with a maximum craniocaudal (vertical) dimension of 49 mm, with imaging features suggestive of a ganglion cyst or vascular malformation, and less likely a solid mass lesion.</t>
  </si>
  <si>
    <t>Grade I increased signal intensity is noted in the posterior horn of the medial meniscus.</t>
  </si>
  <si>
    <t xml:space="preserve">Grade I increased signal intensity is noted in the posterior horn of the medial meniscus. A short medial patellar plica is observed. </t>
  </si>
  <si>
    <t>Within normal limits.</t>
  </si>
  <si>
    <t>Increased signal intensity is noted in the medial meniscus, consistent with Grade I degeneration. Grade I patellar chondromalacia is present. Additionally on the right, an osteochondral defect (OCD) measuring up to 5–6 mm is observed at the inferior aspect of the patella.</t>
  </si>
  <si>
    <t>Grade I increased signal intensity is noted in the medial meniscus. Edema is present in the suprapatellar fat pad. There is a minimal increase in intra-articular joint fluid.</t>
  </si>
  <si>
    <t>Diffuse, minimally decreased T1 and increased T2 marrow signal is noted within the visualized osseous structures. Minimal increase in joint fluid is present. Grade II increased signal intensity is observed in the left medial meniscus. Focal subchondral edema is noted at the lateral aspect of the left patella.</t>
  </si>
  <si>
    <t>Grade II increased signal intensity is noted in the medial meniscus. There is a minimal increase in intra-articular joint fluid. A medial patellar plica is present.</t>
  </si>
  <si>
    <t>Edema is noted in the suprapatellar fat pad. Grade I patellar chondromalacia is present. Grade I increased signal intensity is observed in the medial meniscus.</t>
  </si>
  <si>
    <t>Grade I increased signal intensity is noted in the medial meniscus. There is a minimal increase in intra-articular joint fluid. Diffuse, minimally decreased T1 and increased T2 marrow signal is observed in the visualized osseous structures.</t>
  </si>
  <si>
    <t>Grade I patellar chondromalacia is present. A medial patellar plica is noted. Grade I increased signal intensity is observed in the medial meniscus. There is a minimal increase in intra-articular joint fluid. Findings consistent with prepatellar bursitis are present. Diffuse, minimally decreased T1 and increased T2 marrow signal is observed in the visualized osseous structures.</t>
  </si>
  <si>
    <t>There is a minimal increase in intra-articular joint fluid. The menisci are unremarkable.</t>
  </si>
  <si>
    <t>A suprapatellar plica and a short medial patellar plica are noted. Increased intra-articular joint fluid is present.</t>
  </si>
  <si>
    <t xml:space="preserve">Grade I patellar chondromalacia is observed.
</t>
  </si>
  <si>
    <t xml:space="preserve">Grade I degeneration is noted in the medial meniscus. An edematous appearance is present in the suprapatellar fat pad.
</t>
  </si>
  <si>
    <t>An edematous appearance is noted in the suprapatellar fat pad. The tendons and ligamentous structures are unremarkable. No additional pathological findings are identified.</t>
  </si>
  <si>
    <t>A minimal increase in intra-articular joint fluid is noted.</t>
  </si>
  <si>
    <t>There is a minimal increase in intra-articular joint fluid. Grade I–II increased signal intensity is noted in the posterior horn of the medial meniscus.</t>
  </si>
  <si>
    <t>Signal alterations consistent with Grade I degeneration are noted in the medial meniscus. Increased T2 signal within the suprapatellar fat pad, compatible with inflammation, is observed. In the popliteal region, multiloculated cystic lesions measuring up to 1.5 cm are noted, consistent with a ganglion cyst.</t>
  </si>
  <si>
    <t>Grade I increased signal intensity is noted in the medial meniscus. Grade I chondromalacia is present. A 15-mm osteochondral lesion is identified in the patella.</t>
  </si>
  <si>
    <t>Grade II increased signal intensity is noted in the medial meniscus. The suprapatellar fat pad demonstrates an edematous appearance. There is a minimal increase in intra-articular joint fluid.</t>
  </si>
  <si>
    <t>There is a minimal increase in intra-articular joint fluid. Grade I increased signal intensity is noted in the medial meniscus.</t>
  </si>
  <si>
    <t>Grade II increased signal intensity is noted in the medial meniscus. Edema is present in the suprapatellar fat pad. A medial patellar plica is observed.</t>
  </si>
  <si>
    <t>A mass lesion measuring 27 × 24 mm (sagittal plane) is identified in the popliteal fossa.</t>
  </si>
  <si>
    <t>There is a minimal increase in intra-articular joint fluid. Grade I increased signal intensity is noted in the posterior horn of the medial meniscus. A short medial patellar plica is observed.</t>
  </si>
  <si>
    <t>There is a minimal increase in intra-articular joint fluid. Grade I increased signal intensity is noted in the posterior horn of the medial meniscus.</t>
  </si>
  <si>
    <t>Grade IV patellar chondromalacia is present. Osteochondral lesions are noted in the patellofemoral compartment. Grade I increased signal intensity is observed in the posterior horn of the medial meniscus.</t>
  </si>
  <si>
    <t>Grade II patellar chondromalacia is present. Edema is noted in the suprapatellar fat pad. Diffuse, minimally decreased T1 and increased T2 marrow signal is observed in the visualized osseous structures.</t>
  </si>
  <si>
    <t xml:space="preserve">Grade I patellar chondromalacia is present. Edema is noted in the suprapatellar fat pad. Diffuse, minimally decreased T1 and increased T2 marrow signal is observed in the visualized osseous structures. </t>
  </si>
  <si>
    <t xml:space="preserve">Grade I increased signal intensity is noted in the posterior horn of the medial meniscus. Findings consistent with prepatellar bursitis are present.
</t>
  </si>
  <si>
    <t>Edema is noted in the suprapatellar fat pad.</t>
  </si>
  <si>
    <t>There is a minimal increase in intra-articular joint fluid. Osteochondral lesions are noted in the patellofemoral compartment. Diffuse, minimally decreased T1 and increased T2 marrow signal is observed in the visualized osseous structures.</t>
  </si>
  <si>
    <t xml:space="preserve">Edema is noted in the suprapatellar fat pad. There is a minimal increase in intra-articular joint fluid.  </t>
  </si>
  <si>
    <t>Edema is noted in the suprapatellar fat pad. There is a minimal increase in intra-articular joint fluid.</t>
  </si>
  <si>
    <t>Increased intra-articular joint fluid is present. A millimetric Baker’s cyst is noted in the popliteal fossa.</t>
  </si>
  <si>
    <t xml:space="preserve">A minimal increase in joint fluid is noted. No definite pathological abnormalities are identified in the ligaments or menisci. </t>
  </si>
  <si>
    <t>There is a minimal increase in intra-articular joint fluid. Grade I patellar chondromalacia is present.</t>
  </si>
  <si>
    <t>Millimetric osteochondral lesions and Grade III chondromalacia are noted at the medial patellar facet. There is a minimal increase in intra-articular joint fluid. A Baker’s cyst is present, measuring up to 40 mm in maximal craniocaudal (vertical) dimension.</t>
  </si>
  <si>
    <t>Grade II increased signal intensity is noted in the medial meniscus. Edema is present in the suprapatellar fat pad. Increased intra-articular joint fluid is present.</t>
  </si>
  <si>
    <t>Grade I increased signal intensity is noted in the medial meniscus. A thin medial patellar plica is present. There is a minimal increase in intra-articular joint fluid.</t>
  </si>
  <si>
    <t>Grade I increased signal intensity is noted in the medial meniscus. Increased intra-articular joint fluid is present. A medial patellar plica is observed.</t>
  </si>
  <si>
    <t>Grade II increased signal intensity is noted in the medial meniscus.</t>
  </si>
  <si>
    <t xml:space="preserve"> Edema is noted in the suprapatellar fat pad. Grade I increased signal intensity is observed in the medial meniscus. A ganglion cyst measuring up to 15 mm in maximum dimension is identified in the lateral aspect of Hoffa’s (infrapatellar) fat pad.</t>
  </si>
  <si>
    <t xml:space="preserve">Grade I increased signal intensity is noted in the medial meniscus. There is a minimal increase in intra-articular joint fluid. Diffuse, minimally decreased T1 and increased T2 marrow signal is observed in the visualized osseous structures. </t>
  </si>
  <si>
    <t>Increased intra-articular joint fluid is present. Grade I patellar chondromalacia is noted. A medial patellar plica is observed.</t>
  </si>
  <si>
    <t>A short medial patellar plica is noted. Diffuse, minimally decreased T1 and increased T2 marrow signal is observed in the visualized osseous structures.</t>
  </si>
  <si>
    <t>Patella alta and lateral patellar subluxation are present. Grade I chondromalacia is noted at the lateral patellar facet. Grade I increased signal intensity is observed in the medial meniscus.</t>
  </si>
  <si>
    <t>Patellar osteochondral lesions are present.</t>
  </si>
  <si>
    <t>Grade I increased signal intensity is noted in the posterior horn of the medial meniscus. Edema is noted in the suprapatellar fat pad.</t>
  </si>
  <si>
    <t>An edematous appearance is present in the suprapatellar fat pad. Increased intra-articular joint fluid is noted.</t>
  </si>
  <si>
    <t>There is a minimal increase in intra-articular joint fluid. Imaging findings are consistent with a Grade I sprain of the medial collateral ligament. Grade I increased signal intensity is noted in the posterior horn of the medial meniscus.</t>
  </si>
  <si>
    <t xml:space="preserve">Increased intra-articular joint fluid is present. Grade I patellar chondromalacia is noted. </t>
  </si>
  <si>
    <t>Increased intra-articular joint fluid is present. Grade I patellar chondromalacia is noted.</t>
  </si>
  <si>
    <t>There is a minimal increase in intra-articular joint fluid. Imaging findings are suggestive of a popliteus strain. Grade II increased signal intensity is noted in the posterior horn of the medial meniscus. Grade II patellar chondromalacia is present.</t>
  </si>
  <si>
    <t xml:space="preserve">Thickening and increased signal intensity are noted within the patellar tendon, consistent with patellar tendinosis. No definite findings of arthrosis are identified. Increased signal is observed in the patellar cartilage at the medial facet, compatible with Grade I chondromalacia. 
</t>
  </si>
  <si>
    <t>A faint increase in T2 signal within the patellar cartilage is noted, compatible with Grade I chondromalacia. Increased signal intensity consistent with Grade I degeneration is present in the medial meniscus. Within the imaged field of view, a cystic appearance over an approximately 4 cm segment is observed, consistent with a high popliteal ganglion cyst.</t>
  </si>
  <si>
    <t>Grade I increased signal intensity is noted in the medial meniscus. There is a minimal increase in intra-articular joint fluid. A medial patellar plica is present.</t>
  </si>
  <si>
    <t xml:space="preserve"> Grade II increased signal intensity is noted in the medial meniscus. Grade I patellar chondromalacia is present. Edema is noted in the suprapatellar fat pad. A Baker’s cyst is identified.</t>
  </si>
  <si>
    <t>Diffuse, minimally decreased T1 and increased T2 marrow signal is noted in the visualized osseous structures. Patellar osteochondral lesions are present. A short medial patellar plica is observed. Grade II increased signal intensity is noted in the medial meniscus.</t>
  </si>
  <si>
    <t>Patellar osteochondral lesions are present. Edema is noted in the suprapatellar fat pad. Grade I increased signal intensity is observed in the medial meniscus. A medial patellar plica is present.</t>
  </si>
  <si>
    <t xml:space="preserve">Edema is noted in the suprapatellar fat pad. Grade I increased signal intensity is observed in the medial meniscus. A Baker’s cyst is present. </t>
  </si>
  <si>
    <t>Osteochondral lesions are present in the patella, the largest measuring up to 7 mm in diameter.</t>
  </si>
  <si>
    <t>Grade III patellar chondromalacia and osteochondral lesions in the patellofemoral compartment are present. There is a minimal increase in intra-articular joint fluid. Diffuse, minimally decreased T1 and increased T2 marrow signal is observed in the visualized osseous structures.</t>
  </si>
  <si>
    <t>Grade II patellar chondromalacia is present. Grade I increased signal intensity is noted in the posterior horn of the medial meniscus. There is a minimal increase in intra-articular joint fluid. A short medial patellar plica is observed. Diffuse, minimally decreased T1 and increased T2 marrow signal is noted in the visualized osseous structures.</t>
  </si>
  <si>
    <t>Grade IV patellar chondromalacia is present. Grade I increased signal intensity is noted in the posterior horn of the medial meniscus. A probable ganglion cyst measuring up to 12 mm in maximum dimension is identified at the anterosuperior aspect adjacent to the proximal fibular head.</t>
  </si>
  <si>
    <t>There is a minimal increase in intra-articular joint fluid. Grade I patellar chondromalacia is present. A Baker’s cyst is identified, measuring up to 35 mm in maximal craniocaudal (vertical) dimension.</t>
  </si>
  <si>
    <t>Grade I increased signal intensity is noted in the medial meniscus.</t>
  </si>
  <si>
    <t>Edema is noted in the suprapatellar fat pad. Grade II patellar chondromalacia is present.</t>
  </si>
  <si>
    <t>Edema is noted in the suprapatellar fat pad. A Baker’s cyst is present. In the high popliteal region, a soft-tissue lesion measuring up to 14 mm is identified, suggestive of lymphadenopathy.</t>
  </si>
  <si>
    <t>Grade I patellar chondromalacia is present. There is a minimal increase in intra-articular joint fluid.</t>
  </si>
  <si>
    <t>Increased intra-articular joint fluid is present. Grade I increased signal intensity is noted in the posterior horns of both menisci.</t>
  </si>
  <si>
    <t>An osteochondral defect (OCD) and Grade IV chondromalacia are noted in the patella. Findings consistent with prepatellar bursitis are present. Dilated varicose venous structures are observed medially.</t>
  </si>
  <si>
    <t>The examination findings are assessed as within normal limits.</t>
  </si>
  <si>
    <t>A 58-mm solid-appearing mass is identified in the superficial portion of the quadriceps tendon. Grade IV patellar chondromalacia is present. Grade I increased signal intensity is noted in the medial meniscus.</t>
  </si>
  <si>
    <t>Grade II increased signal intensity is noted in the medial meniscus. The lateral meniscus is unremarkable. Edema is present in the suprapatellar fat pad.</t>
  </si>
  <si>
    <t>Grade I patellar chondromalacia is present. Grade I increased signal intensity is noted in the medial meniscus. There is a minimal increase in intra-articular joint fluid.</t>
  </si>
  <si>
    <t xml:space="preserve">Osteochondral lesions are noted in the patellofemoral compartment. Edema is present in the suprapatellar fat pad. </t>
  </si>
  <si>
    <t>Grade I increased signal intensity is noted in the medial meniscus. A medial patellar plica is present. Findings consistent with cellulitis are noted in the lateral aspect of the thigh.</t>
  </si>
  <si>
    <t>Edema is noted in the suprapatellar fat pad. Grade I increased signal intensity is observed in the medial meniscus.</t>
  </si>
  <si>
    <t>Grade I patellar chondromalacia is present. Edema is noted in the suprapatellar fat pad.</t>
  </si>
  <si>
    <t>Grade I increased signal intensity is noted in the posterior horn of the medial meniscus. Edema is present in the suprapatellar fat pad. A short medial patellar plica is observed. Ganglion cysts are noted within the popliteal fossa.</t>
  </si>
  <si>
    <t>There is a minimal increase in intra-articular joint fluid. A short medial patellar plica is observed.</t>
  </si>
  <si>
    <t>Edema is noted in the suprapat</t>
  </si>
  <si>
    <t>Grade III patellar chondromalacia and patellar osteochondral lesions are present. Grade I increased signal intensity is noted in the posterior horn of the medial meniscus. Edema is noted in the suprapatellar fat pad.</t>
  </si>
  <si>
    <t>Patellar osteochondral lesions are noted in both knees.</t>
  </si>
  <si>
    <t xml:space="preserve">There is a minimal increase in intra-articular joint fluid. Grade II increased signal intensity is noted in the posterior horn of the medial meniscus.
</t>
  </si>
  <si>
    <t>An edematous appearance is present in the suprapatellar fat pad.</t>
  </si>
  <si>
    <t>A minimal increase in joint fluid is present. No additional pathological findings are identified.</t>
  </si>
  <si>
    <t>There is a minimal increase in intra-articular joint fluid. Grade I increased signal intensity is noted in the posterior horn of the medial meniscus. Grade I patellar chondromalacia is present. Findings consistent with prepatellar bursitis are observed. A short medial patellar plica is noted.</t>
  </si>
  <si>
    <t>Grade III patellar chondromalacia is present. Grade I–II increased signal intensity is noted in the posterior horns of both the medial and lateral menisci.</t>
  </si>
  <si>
    <t>In the suprapatellar compartment medially, a lesion measuring up to 4.5 cm in maximal axial dimension is identified, considered compatible with a hemangioma. Grade II patellar chondromalacia is present.</t>
  </si>
  <si>
    <t>Grade II increased signal intensity is noted in the posterior horn of the medial meniscus, and Grade I increased signal intensity is noted in the posterior horn of the lateral meniscus. Diffuse, minimally decreased T1 and increased T2 marrow signal is observed in the visualized osseous structures.</t>
  </si>
  <si>
    <t>Edema is noted in the suprapatellar fat pad. Heterogeneously decreased marrow signal is observed in the visualized osseous structures. Grade I patellar chondromalacia is present.</t>
  </si>
  <si>
    <t>A 6-mm intraosseous lesion in the proximal fibula, possibly an intraosseous ganglion, is noted. An osteochondral lesion is present. A medial patellar plica is observed. There is a minimal increase in intra-articular joint fluid. A Baker’s cyst is present.</t>
  </si>
  <si>
    <t>Grade I patellar chondromalacia is present. Grade II increased signal intensity is noted in the medial meniscus. There is a minimal increase in intra-articular joint fluid.</t>
  </si>
  <si>
    <t>Grade I increased signal intensity is noted in the medial meniscus. There is a minimal increase in intra-articular joint fluid. Patella alta is present. Findings consistent with patellar tendinitis and patellar edema are noted. A Baker’s cyst is present.</t>
  </si>
  <si>
    <t>An osteochondral lesion is identified in the central portion of the patella. Grade I increased signal intensity is noted in the medial meniscus. A Baker’s cyst is present.</t>
  </si>
  <si>
    <t>Increased intra-articular joint fluid is present. Minimal edema is noted in the suprapatellar fat pad. Grade I increased signal intensity is noted in the posterior horn of the medial meniscus. A medial patellar plica is observed.</t>
  </si>
  <si>
    <t>There is a minimal increase in intra-articular joint fluid. Osteochondral lesions of the patella with surrounding marrow edema are present. Grade I increased signal intensity is noted in the posterior horn of the medial meniscus.</t>
  </si>
  <si>
    <t>Within the lateral head of the gastrocnemius muscle, adjacent to its femoral attachment, there is increased T2 signal intensity, suspicious for a muscle strain. Grade II increased signal intensity is noted in the posterior horn of the medial meniscus. Edema is present in the suprapatellar fat pad.</t>
  </si>
  <si>
    <t>Grade I increased signal intensity is noted in the posterior horn of the medial meniscus. There is a minimal increase in intra-articular joint fluid. Diffuse, minimally decreased T1 and increased T2 marrow signal is observed in the visualized osseous structures.</t>
  </si>
  <si>
    <t>Increased signal intensity consistent with Grade II meniscopathy is noted in the posterior horn of the medial meniscus. There is a minimal increase in intra-articular joint fluid. Edema is present in the suprapatellar fat pad.</t>
  </si>
  <si>
    <t>There is a minimal increase in intra-articular joint fluid. Baker’s cysts are noted in the popliteal fossa.</t>
  </si>
  <si>
    <t>Motion artifacts are present. There is a minimal increase in intra-articular joint fluid. Increased signal intensity consistent with a Grade II injury is noted in the posterior horn of the medial meniscus.</t>
  </si>
  <si>
    <t>Millimetric osteochondral lesions are noted in the patella. Minimal edema is observed within the infrapatellar (Hoffa’s) fat pad.</t>
  </si>
  <si>
    <t>Degenerative arthritic changes are present in the patellofemoral compartment. Grade I increased signal intensity is noted in the medial meniscus.</t>
  </si>
  <si>
    <t>Grade I patellar chondromalacia is present. Grade I increased signal intensity is noted in the medial meniscus.</t>
  </si>
  <si>
    <t>Grade II increased signal intensity is noted (meniscus not specified). Findings consistent with prepatellar bursitis are present. A solid–cystic lesion is identified in the high popliteal region.</t>
  </si>
  <si>
    <t>A medial patellar plica is present.</t>
  </si>
  <si>
    <t>There is a minimal increase in intra-articular joint fluid. Grade I increased signal intensity is noted in the posterior horn of the medial meniscus. Edema is present in the suprapatellar fat pad. In the high popliteal region, probable ganglion cysts and lymph nodes are observed. Diffuse, minimally decreased T1 and increased T2 marrow signal is noted in the visualized osseous structures.</t>
  </si>
  <si>
    <t xml:space="preserve">Along the posterior aspect adjacent to the proximal tibia–fibula, there are findings measuring up to 28 mm in maximal craniocaudal (vertical) dimension, which may represent a ganglion cyst or a varicose venous structure. Ultrasound correlation is recommended. Grade I increased signal intensity is noted in the posterior horn of the medial meniscus. </t>
  </si>
  <si>
    <t>An osteochondral defect measuring up to 6 mm is noted in the medial aspect of the patella. There is a mild increase in intra-articular joint fluid.</t>
  </si>
  <si>
    <t>The anterior and posterior cruciate ligaments are intact, with normal signal characteristics.</t>
  </si>
  <si>
    <t>Patellar osteochondral lesions are present. Grade I increased signal intensity is noted in the posterior horn of the medial meniscus. A Baker’s cyst is identified. A medial patellar plica is observed. Diffuse, minimally decreased T1 and increased T2 marrow signal is noted in the visualized osseous structures.</t>
  </si>
  <si>
    <t>There is a minimal increase in intra-articular joint fluid. Edema is noted in the suprapatellar fat pad. Grade I increased signal intensity is observed in the posterior horn of the medial meniscus.</t>
  </si>
  <si>
    <t>Grade IV patellar chondromalacia is present. There is a minimal increase in intra-articular joint fluid. Grade I increased signal intensity is noted in the medial meniscus.</t>
  </si>
  <si>
    <t>Patellar osteochondral lesions are present. Grade II increased signal intensity is noted in the medial meniscus. Findings consistent with prepatellar bursitis are observed. Diffuse, minimally decreased T1 and increased T2 marrow signal is noted in the visualized osseous structures.</t>
  </si>
  <si>
    <t>Edema is noted in the suprapatellar fat pad. Grade I increased signal intensity is noted in the posterior horn of the medial meniscus.</t>
  </si>
  <si>
    <t xml:space="preserve">Patellar osteochondral lesions are present. Grade I increased signal intensity is noted in the posterior horn of the medial meniscus.
</t>
  </si>
  <si>
    <t>Grade II chondromalacia is noted in the patellar cartilage.</t>
  </si>
  <si>
    <t>A millimetric osteochondral defect (OCD) is noted in the patella. A Baker’s cyst is identified in the popliteal fossa, measuring up to 10 cm in maximum dimension. Increased signal intensity consistent with Grade I degeneration is observed in the medial meniscus.</t>
  </si>
  <si>
    <t>Grade IV patellar chondromalacia and patellar osteochondral lesions are present. Grade I increased signal intensity is noted in both the lateral and medial menisci. Ganglion cysts are noted within the popliteal fossa.</t>
  </si>
  <si>
    <t xml:space="preserve">Minimal edema is noted in the suprapatellar fat pad. </t>
  </si>
  <si>
    <t>Grade I increased signal intensity is noted in the medial meniscus. A medial patellar plica is present. A tibiofibular ganglion cyst is identified. Findings in the prepatellar region and anterior cruris are suspicious for cellulitis. Imaging findings compatible with myositis are noted in the tibialis anterior muscle.</t>
  </si>
  <si>
    <t>There is a mild increase in intra-articular joint fluid. Grade I increased signal intensity is noted in the medial meniscus. Grade IV patellar chondromalacia is present. Findings consistent with prepatellar bursitis are observed. Diffuse, minimally decreased T1 and increased T2 marrow signal is noted in the visualized osseous structures. Edema is present within the subcutaneous adipose tissues.</t>
  </si>
  <si>
    <t>Grade II patellar chondromalacia is present. Edema is noted in the suprapatellar fat pad. Mild increased signal within the patellar tendon is observed, which may be compatible with a partial injury. Edema is present in the prepatellar subcutaneous fatty tissues.</t>
  </si>
  <si>
    <t>Grade I increased signal intensity is noted in the horns of both the medial and lateral menisci. A medial patellar plica is observed. Diffuse, minimally decreased T1 and increased T2 marrow signal is noted in the visualized osseous structures.</t>
  </si>
  <si>
    <t>Grade I increased signal intensity is noted in the posterior horn of the medial meniscus. Edema is present in the suprapatellar fat pad. In the high popliteal region, a lesion measuring up to 36 mm in maximal craniocaudal (vertical) dimension is identified, suggestive of a ganglion cyst.</t>
  </si>
  <si>
    <t>Grade IV chondromalacia is noted in the patellar cartilage, with associated osteochondral lesions in the patella. Grade II increased signal intensity is present in the posterior horn of the medial meniscus. There is a minimal increase in intra-articular joint fluid. The suprapatellar fat pad demonstrates an edematous appearance. The subcutaneous tissues in the prepatellar region also show edema.</t>
  </si>
  <si>
    <t>There is a minimal increase in intra-articular joint fluid. An edematous appearance is noted in the suprapatellar fat pad. No definite pathology is identified in the menisci or ligamentous structures.</t>
  </si>
  <si>
    <t>Grade I increased signal intensity is noted in the posterior horns of both the medial and lateral menisci.</t>
  </si>
  <si>
    <t>Grade I increased signal intensity is noted in the posterior horn of the medial meniscus. Grade I patellar chondromalacia is present.</t>
  </si>
  <si>
    <t>Edema is noted in the suprapatellar fat pad. Grade I increased signal intensity is noted in the medial meniscus.</t>
  </si>
  <si>
    <t>Grade II increased signal intensity is noted in the medial meniscus. Edema is present in the suprapatellar fat pad.</t>
  </si>
  <si>
    <t>Patellar osteochondral lesions with surrounding marrow edema are present. Diffuse, minimally decreased T1 and increased T2 marrow signal is noted in the visualized osseous structures. There is a minimal increase in intra-articular joint fluid. Grade I patellar chondromalacia is present. Grade I increased signal intensity is noted in the posterior horn of the medial meniscus. Findings consistent with prepatellar bursitis and pes anserine bursitis are observed. Edema is present in the suprapatellar fat pad.</t>
  </si>
  <si>
    <t>Grade III patellar chondromalacia is present. Grade I increased signal intensity is noted in the posterior horn of the medial meniscus. There is a minimal increase in intra-articular joint fluid.</t>
  </si>
  <si>
    <t>An osteochondral defect (OCD) is noted in the patellofemoral compartment. Grade I increased signal intensity is observed in the posterior horns of the medial menisci bilaterally.</t>
  </si>
  <si>
    <t>A minimal increase in intra-articular joint fluid is present. Findings consistent with prepatellar bursitis are noted. Grade I increased signal intensity is observed in the posterior horn of the medial meniscus. Additionally on the left, an osteochondral lesion measuring up to</t>
  </si>
  <si>
    <t>A thick-walled fluid collection measuring up to 4.5 cm is noted in the prepatellar region, which may represent infected bursitis. If clinically indicated, ultrasound evaluation is recommended. Increased signal intensity consistent with Grade I degeneration is noted in the posterior horn of the medial meniscus.</t>
  </si>
  <si>
    <t>Grade I increased signal intensity is noted in the medial meniscus. Increased intra-articular joint fluid is present. A short medial patellar plica is observed.</t>
  </si>
  <si>
    <t>Grade II increased signal intensity is noted in the posterior horn of the medial meniscus. There is a mild increase in intra-articular joint fluid. Findings consistent with Grade IV chondromalacia are present.</t>
  </si>
  <si>
    <t>Increased intra-articular joint fluid is present. A medial patellar plica is noted. Grade I increased signal intensity is observed in the posterior horn of the medial meniscus.</t>
  </si>
  <si>
    <t>Grade III patellar chondromalacia is present. A 20-mm osteochondral fragment is identified within Hoffa’s (infrapatellar) fat pad, adjacent posteriorly to the tibial insertion of the patellar tendon. There is a minimal increase in intra-articular joint fluid.</t>
  </si>
  <si>
    <t>There is minimal edema in the suprapatellar fat pad.</t>
  </si>
  <si>
    <t xml:space="preserve">Grade 1 patellar chondromalacia findings are observed. 
</t>
  </si>
  <si>
    <t xml:space="preserve">Edema in the suprapatellar fat pad, osteochondral lesion in the lateral facet of the patella, MM-Grade II signal increase, Baker's cyst </t>
  </si>
  <si>
    <t xml:space="preserve"> PATELLOFEMORAL OSTEOCHONDRAL LESIONS AND GRADE III PATELLAR CHONDROMALACIA JOINT FLUID IS MINIMALLY INCREASED EDEMA IN THE SUPRAPATELLAR FAT PAD </t>
  </si>
  <si>
    <t xml:space="preserve"> MM-GRADE 1 SIGNAL INCREASE IN MEDIAL PATELLAR PILICA WITH MILD EDEMA IN THE SUPRAPATELLAR FAT PAD </t>
  </si>
  <si>
    <t xml:space="preserve">Grade IV Patellar Chondromalacia and Patellar Osteochondral Lesions Grade I Signal Increase in the Posterior Horns of the Medial and Lateral Menisci Prepatellar Bursitis </t>
  </si>
  <si>
    <t xml:space="preserve">Grade 2 signal increase was observed in the anterior horn of the lateral meniscus. The medial meniscus was normal. </t>
  </si>
  <si>
    <t>Grade I meniscus tear in the posterior horn of the medial meniscus with millimeter-sized ganglions in the popliteal fossa Baker's cyst</t>
  </si>
  <si>
    <t xml:space="preserve">BIPARTITE PATELLA VARIATION GRADE I SIGNAL INCREASE IN THE POSTERIOR HORN OF THE MEDIAL MENISCUS   
EDEMA IN THE SUPRAPATELLAR FAT PAD  PREPATELLAR BURSYTIS </t>
  </si>
  <si>
    <t xml:space="preserve">Signal changes consistent with stage 1 meniscal pathology are observed in the posterior horn of the medial meniscus. A Baker's cyst is present in the popliteal fossa. </t>
  </si>
  <si>
    <t>Grade 2 signal increase is observed in the posterior horn of the medial meniscus. Grade 3 patellar chondromalacia is observed. Findings consistent with Baker's cyst rupture are present. Intra-articular fluid is minimally increased.</t>
  </si>
  <si>
    <t>The intra-articular fluid is minimally increased.  There is an appearance consistent with patellar tendinosis</t>
  </si>
  <si>
    <t xml:space="preserve">MM-GRADE I SIGNAL INCREASE </t>
  </si>
  <si>
    <t>PATELLA LOWER POLE CARTILAGINOUS FRAGMENT, MEDIAL PATELLAR PLICA, MINIMAL INCREASE IN JOINT FLUID</t>
  </si>
  <si>
    <t>Signal increase consistent with stage 1 meniscal pathology is observed in the posterior horn of the medial meniscus. Several ganglions in the popliteal fossa. Suprapatellar thin plica.</t>
  </si>
  <si>
    <t>Minimal prepatellar bursitis is observed.</t>
  </si>
  <si>
    <t>There is an increase in signal consistent with grade 1 degeneration of the medial meniscus.</t>
  </si>
  <si>
    <t xml:space="preserve">Grade IV Patellar Chondromalacia, mm-Grade I Signal Increase </t>
  </si>
  <si>
    <t xml:space="preserve">DIFFUSE - MINIMAL REDUCTION IN T1 SIGNAL INTENSITY - INCREASED T2 SIGNAL INTENSITY IN THE OBSERVED BONE STRUCTURES. DEGENERATION IN THE MM-CORPUS AND POSTERIOR CORNU. INCREASED JOINT FLUID. MEDIAL PATELLAR PLICA. </t>
  </si>
  <si>
    <t xml:space="preserve">Grade I MM Signal Increase Edema in the Suprapatellar Fat Pad Short Medial Patellar Plica Baker's Cyst </t>
  </si>
  <si>
    <t xml:space="preserve">Grade II signal increase in the medial meniscus posterior horn with minimal increase in joint fluid.  </t>
  </si>
  <si>
    <t>MM- GRADE II SIGNAL INCREASE, GRADE IV PATELLAR CHONDROMALACIA, GANGLIONS IN THE POPLITEAL FOSS</t>
  </si>
  <si>
    <t xml:space="preserve">MM-GRADE I SIGNAL INCREASE IN THE SUPRAPATELLAR FAT PAD WITH MINIMAL EDEMA. SHORT MEDIAL PATELLAR PLICA WITH MINIMAL INCREASE IN JOINT FLUID. 
</t>
  </si>
  <si>
    <t xml:space="preserve">Grade I degeneration is observed in the medial and lateral meniscus. Edema is observed in the suprapatellar fat pad.  </t>
  </si>
  <si>
    <t xml:space="preserve">High Patella, Patellar Osteochondral Lesions, and Surrounding Medullary Edema </t>
  </si>
  <si>
    <t>There is a signal change consistent with stage 2 meniscal pathology in the medial meniscus. Baker's cyst in the popliteal fossa.</t>
  </si>
  <si>
    <t xml:space="preserve">There is a signal change consistent with stage 2 meniscal pathology in the medial meniscus. Baker's cyst in the popliteal fossa.  </t>
  </si>
  <si>
    <t>Prepatellar bursitis</t>
  </si>
  <si>
    <t xml:space="preserve">Grade I signal increase in the medial meniscus posterior horn in patellofemoral osteochondral lesions </t>
  </si>
  <si>
    <t>Signal increase consistent with grade one degeneration was observed in the posterior horn of the medial meniscus. Edema was observed in the suprapatellar fat pad. Minimal increase was observed in the intra-articular fluid. Millimetric synovial cysts were observed in the popliteal fossa.</t>
  </si>
  <si>
    <t xml:space="preserve">Grade I Patellar Chondromalacia, MM-Grade I Signal Increase </t>
  </si>
  <si>
    <t>Grade I medial collateral ligament injury, MM-LM-Grade I signal increase, short medial patellar plica, osteochondral lesion</t>
  </si>
  <si>
    <t xml:space="preserve">Grade I MM signal increase, Grade II patellar chondromalacia, tibiofibular ganglion, medial patellar plica, joint fluid minimally increased.  </t>
  </si>
  <si>
    <t xml:space="preserve">R-Osteochondral lesions are seen on the patellae.  Grade 1-2 signal increase is seen in the medial and lateral meniscus. </t>
  </si>
  <si>
    <t xml:space="preserve">L-Intra-articular fluid is minimally increased.  Millimetric osteochondral lesions are seen on the patellae.  
Ganglions are seen in the popliteal fossa. </t>
  </si>
  <si>
    <t xml:space="preserve">Grade IV Patellofemoral Osteochondral Grade I Patellar Chondromalacia MM-Grade I Signal Increase </t>
  </si>
  <si>
    <t xml:space="preserve">PATELLAR OSTEOCHONDRAL LESION, MEDULLARY EDEMA, MM-GRADE II SIGNAL INCREASE, SHORT MEDIAL PATELLAR PLICA, DIFFUSE - MINIMAL DECREASE IN BONE STRUCTURES - DECREASE IN T1 - INCREASE IN T2 </t>
  </si>
  <si>
    <t>Grade I signal increase in the posterior horn of the medial meniscus, suprapatellar plica</t>
  </si>
  <si>
    <t>Grade I patellar chondromalacia is observed.</t>
  </si>
  <si>
    <t xml:space="preserve">1 CM DIAMETER OSTEOCHONDRAL LESION IN THE MEDIAL FACET OF THE PATELLA AND GRADE IV PATELLAR CHONDROMALACIA WITH MINIMAL INCREASE IN JOINT FLUID. INTERSTITIAL DEGENERATION IN THE MM-CORPUS AND POSTERIOR ROUGE. BAKER'S CYST. </t>
  </si>
  <si>
    <t xml:space="preserve">Diffuse minimal reduction in T1 signal intensity and increased T2 signal intensity in the affected bone structures, with a marked increase in joint fluid, and Grade II signal increase in the MM-posterior horn. </t>
  </si>
  <si>
    <t xml:space="preserve">Patellofemoral Osteochondral Lesions </t>
  </si>
  <si>
    <t xml:space="preserve">HIGH PATELLA, PATELLOFEMORAL OSTEOCHONDRAL LESIONS AND GRADE IV PATELLAR CHONDROMALACIA, HETEROGENEOUS DECREASED MEDULLARY T1 SIGNAL IN BONE STRUCTURES, MM-GRADE I SIGNAL INCREASE, MEDIAL PATELLAR PLICA </t>
  </si>
  <si>
    <t xml:space="preserve">Grade I Degeneration, Minimal Increase in Joint Fluid, Prepatellar Bursitis, Baker's Cyst </t>
  </si>
  <si>
    <t xml:space="preserve">BAKER'S CYST RUPTURE? MULTILOCULAR GANGLIONS PRIMARILY WITHIN AND AROUND THE POPLITEAL MUSCLE? MM-GRADE I SIGNAL INCREASE, GRADE I PATELLAR CHONDROMALACIA, MINIMAL INCREASE IN JOINT FLUID. </t>
  </si>
  <si>
    <t>The examination findings were considered within normal limits.</t>
  </si>
  <si>
    <t xml:space="preserve">Grade I signal increase is observed. Edema is observed in the suprapatellar fat pad. Intra-articular fluid is minimally increased.  </t>
  </si>
  <si>
    <t>The intra-articular fluid is minimally increased.  Osteochondral lesions are seen in the patellae.  Grade IV patellar chondromalacia is observed.</t>
  </si>
  <si>
    <t xml:space="preserve">Findings suggestive of a popliteal vein thrombus were observed. </t>
  </si>
  <si>
    <t xml:space="preserve">Hematoma at the medial head of the right gastrocnemius muscle? Grade I signal increase Grade I patellar chondromalacia Edema in the suprapatellar fat pad Increased joint fluid. </t>
  </si>
  <si>
    <t xml:space="preserve">The intra-articular fluid is minimally increased. No significant pathology was observed in the menisci and ligaments. </t>
  </si>
  <si>
    <t xml:space="preserve">Patellar OCD was observed on the left side. </t>
  </si>
  <si>
    <t xml:space="preserve">Grade I-II signal increase in the posterior horn of the medial meniscus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</si>
</sst>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14" x14ac:knownFonts="1">
    <font>
      <sz val="11"/>
      <name val="Calibri"/>
    </font>
    <font>
      <sz val="11"/>
      <color theme="1"/>
      <name val="Calibri"/>
      <family val="2"/>
      <charset val="162"/>
      <scheme val="minor"/>
    </font>
    <font>
      <sz val="11"/>
      <color theme="1"/>
      <name val="Calibri"/>
      <family val="2"/>
      <charset val="162"/>
      <scheme val="minor"/>
    </font>
    <font>
      <sz val="11"/>
      <name val="Calibri"/>
    </font>
    <font>
      <b/>
      <sz val="11"/>
      <name val="Calibri"/>
      <family val="2"/>
      <charset val="162"/>
    </font>
    <font>
      <sz val="11"/>
      <color rgb="FF006100"/>
      <name val="Calibri"/>
      <family val="2"/>
      <charset val="162"/>
      <scheme val="minor"/>
    </font>
    <font>
      <sz val="11"/>
      <color rgb="FF9C0006"/>
      <name val="Calibri"/>
      <family val="2"/>
      <charset val="162"/>
      <scheme val="minor"/>
    </font>
    <font>
      <sz val="11"/>
      <color rgb="FF9C6500"/>
      <name val="Calibri"/>
      <family val="2"/>
      <charset val="162"/>
      <scheme val="minor"/>
    </font>
    <font>
      <sz val="11"/>
      <color rgb="FFFF0000"/>
      <name val="Calibri"/>
      <family val="2"/>
      <charset val="162"/>
    </font>
    <font>
      <sz val="11"/>
      <name val="Calibri"/>
      <family val="2"/>
      <charset val="162"/>
    </font>
    <font>
      <sz val="11"/>
      <color rgb="FFFF0000"/>
      <name val="Calibri"/>
      <family val="2"/>
      <charset val="162"/>
      <scheme val="minor"/>
    </font>
    <font>
      <sz val="11"/>
      <name val="Calibri"/>
      <family val="2"/>
      <charset val="162"/>
      <scheme val="minor"/>
    </font>
    <font>
      <sz val="11"/>
      <color theme="1"/>
      <name val="Calibri"/>
      <family val="2"/>
      <charset val="162"/>
    </font>
    <font>
      <b/>
      <sz val="11"/>
      <color theme="1"/>
      <name val="Calibri"/>
      <family val="2"/>
      <charset val="162"/>
    </font>
  </fonts>
  <fills count="1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rgb="FFC00000"/>
        <bgColor indexed="64"/>
      </patternFill>
    </fill>
    <fill>
      <patternFill patternType="solid">
        <fgColor theme="9" tint="0.59999389629810485"/>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164" fontId="3" fillId="0" borderId="0" applyFon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cellStyleXfs>
  <cellXfs count="118">
    <xf numFmtId="0" fontId="0" fillId="0" borderId="0" xfId="0"/>
    <xf numFmtId="0" fontId="0" fillId="0" borderId="0" xfId="0" applyAlignment="1">
      <alignment vertical="top" wrapText="1"/>
    </xf>
    <xf numFmtId="14" fontId="0" fillId="0" borderId="0" xfId="1" applyNumberFormat="1" applyFont="1" applyAlignment="1">
      <alignment horizontal="left" vertical="top" wrapText="1"/>
    </xf>
    <xf numFmtId="14" fontId="0" fillId="0" borderId="0" xfId="1" applyNumberFormat="1" applyFont="1"/>
    <xf numFmtId="2" fontId="0" fillId="0" borderId="0" xfId="1" applyNumberFormat="1" applyFont="1" applyAlignment="1">
      <alignment horizontal="left" vertical="top" wrapText="1"/>
    </xf>
    <xf numFmtId="0" fontId="0" fillId="0" borderId="0" xfId="0" applyNumberFormat="1"/>
    <xf numFmtId="0" fontId="0" fillId="0" borderId="0" xfId="1" applyNumberFormat="1" applyFont="1" applyAlignment="1">
      <alignment horizontal="left" vertical="top" wrapText="1"/>
    </xf>
    <xf numFmtId="14" fontId="4" fillId="0" borderId="0" xfId="1" applyNumberFormat="1" applyFont="1"/>
    <xf numFmtId="0" fontId="4" fillId="0" borderId="0" xfId="1" applyNumberFormat="1" applyFont="1"/>
    <xf numFmtId="0" fontId="4" fillId="0" borderId="0" xfId="0" applyFont="1"/>
    <xf numFmtId="0" fontId="6" fillId="3" borderId="0" xfId="3" applyAlignment="1">
      <alignment vertical="top" wrapText="1"/>
    </xf>
    <xf numFmtId="14" fontId="6" fillId="3" borderId="0" xfId="3" applyNumberFormat="1" applyAlignment="1">
      <alignment horizontal="left" vertical="top" wrapText="1"/>
    </xf>
    <xf numFmtId="2" fontId="6" fillId="3" borderId="0" xfId="3" applyNumberFormat="1" applyAlignment="1">
      <alignment vertical="top" wrapText="1"/>
    </xf>
    <xf numFmtId="0" fontId="6" fillId="3" borderId="0" xfId="3" applyNumberFormat="1"/>
    <xf numFmtId="0" fontId="6" fillId="3" borderId="0" xfId="3"/>
    <xf numFmtId="0" fontId="5" fillId="2" borderId="0" xfId="2" applyAlignment="1">
      <alignment vertical="top" wrapText="1"/>
    </xf>
    <xf numFmtId="14" fontId="5" fillId="2" borderId="0" xfId="2" applyNumberFormat="1" applyAlignment="1">
      <alignment horizontal="left" vertical="top" wrapText="1"/>
    </xf>
    <xf numFmtId="2" fontId="5" fillId="2" borderId="0" xfId="2" applyNumberFormat="1" applyAlignment="1">
      <alignment vertical="top" wrapText="1"/>
    </xf>
    <xf numFmtId="0" fontId="5" fillId="2" borderId="0" xfId="2" applyNumberFormat="1"/>
    <xf numFmtId="0" fontId="5" fillId="2" borderId="0" xfId="2"/>
    <xf numFmtId="2" fontId="5" fillId="2" borderId="0" xfId="2" applyNumberFormat="1" applyAlignment="1">
      <alignment horizontal="left" vertical="top" wrapText="1"/>
    </xf>
    <xf numFmtId="2" fontId="6" fillId="3" borderId="0" xfId="3" applyNumberFormat="1" applyAlignment="1">
      <alignment horizontal="left" vertical="top" wrapText="1"/>
    </xf>
    <xf numFmtId="0" fontId="7" fillId="4" borderId="0" xfId="4" applyAlignment="1">
      <alignment vertical="top" wrapText="1"/>
    </xf>
    <xf numFmtId="14" fontId="7" fillId="4" borderId="0" xfId="4" applyNumberFormat="1" applyAlignment="1">
      <alignment horizontal="left" vertical="top" wrapText="1"/>
    </xf>
    <xf numFmtId="2" fontId="7" fillId="4" borderId="0" xfId="4" applyNumberFormat="1" applyAlignment="1">
      <alignment horizontal="left" vertical="top" wrapText="1"/>
    </xf>
    <xf numFmtId="0" fontId="7" fillId="4" borderId="0" xfId="4" applyNumberFormat="1"/>
    <xf numFmtId="0" fontId="7" fillId="4" borderId="0" xfId="4"/>
    <xf numFmtId="2" fontId="7" fillId="4" borderId="0" xfId="4" applyNumberFormat="1" applyAlignment="1">
      <alignment vertical="top" wrapText="1"/>
    </xf>
    <xf numFmtId="14" fontId="6" fillId="3" borderId="0" xfId="3" applyNumberFormat="1"/>
    <xf numFmtId="0" fontId="6" fillId="3" borderId="0" xfId="3" applyAlignment="1">
      <alignment wrapText="1"/>
    </xf>
    <xf numFmtId="0" fontId="0" fillId="5" borderId="0" xfId="0" applyFill="1" applyAlignment="1">
      <alignment vertical="top" wrapText="1"/>
    </xf>
    <xf numFmtId="14" fontId="0" fillId="5" borderId="0" xfId="1" applyNumberFormat="1" applyFont="1" applyFill="1" applyAlignment="1">
      <alignment horizontal="left" vertical="top" wrapText="1"/>
    </xf>
    <xf numFmtId="2" fontId="0" fillId="5" borderId="0" xfId="1" applyNumberFormat="1" applyFont="1" applyFill="1" applyAlignment="1">
      <alignment horizontal="left" vertical="top" wrapText="1"/>
    </xf>
    <xf numFmtId="0" fontId="0" fillId="5" borderId="0" xfId="0" applyNumberFormat="1" applyFill="1"/>
    <xf numFmtId="0" fontId="0" fillId="5" borderId="0" xfId="0" applyFill="1"/>
    <xf numFmtId="0" fontId="0" fillId="6" borderId="0" xfId="0" applyFill="1" applyAlignment="1">
      <alignment vertical="top" wrapText="1"/>
    </xf>
    <xf numFmtId="14" fontId="0" fillId="6" borderId="0" xfId="1" applyNumberFormat="1" applyFont="1" applyFill="1" applyAlignment="1">
      <alignment horizontal="left" vertical="top" wrapText="1"/>
    </xf>
    <xf numFmtId="2" fontId="0" fillId="6" borderId="0" xfId="1" applyNumberFormat="1" applyFont="1" applyFill="1" applyAlignment="1">
      <alignment horizontal="left" vertical="top" wrapText="1"/>
    </xf>
    <xf numFmtId="0" fontId="0" fillId="6" borderId="0" xfId="0" applyNumberFormat="1" applyFill="1"/>
    <xf numFmtId="0" fontId="0" fillId="6" borderId="0" xfId="0" applyFill="1"/>
    <xf numFmtId="0" fontId="0" fillId="7" borderId="0" xfId="0" applyFill="1" applyAlignment="1">
      <alignment vertical="top" wrapText="1"/>
    </xf>
    <xf numFmtId="14" fontId="0" fillId="7" borderId="0" xfId="1" applyNumberFormat="1" applyFont="1" applyFill="1" applyAlignment="1">
      <alignment horizontal="left" vertical="top" wrapText="1"/>
    </xf>
    <xf numFmtId="2" fontId="0" fillId="7" borderId="0" xfId="1" applyNumberFormat="1" applyFont="1" applyFill="1" applyAlignment="1">
      <alignment horizontal="left" vertical="top" wrapText="1"/>
    </xf>
    <xf numFmtId="0" fontId="0" fillId="7" borderId="0" xfId="0" applyNumberFormat="1" applyFill="1"/>
    <xf numFmtId="0" fontId="0" fillId="7" borderId="0" xfId="0" applyFill="1"/>
    <xf numFmtId="0" fontId="9" fillId="6" borderId="0" xfId="0" applyFont="1" applyFill="1" applyAlignment="1">
      <alignment vertical="top" wrapText="1"/>
    </xf>
    <xf numFmtId="14" fontId="9" fillId="6" borderId="0" xfId="1" applyNumberFormat="1" applyFont="1" applyFill="1" applyAlignment="1">
      <alignment horizontal="left" vertical="top" wrapText="1"/>
    </xf>
    <xf numFmtId="2" fontId="9" fillId="6" borderId="0" xfId="1" applyNumberFormat="1" applyFont="1" applyFill="1" applyAlignment="1">
      <alignment horizontal="left" vertical="top" wrapText="1"/>
    </xf>
    <xf numFmtId="0" fontId="9" fillId="6" borderId="0" xfId="0" applyNumberFormat="1" applyFont="1" applyFill="1"/>
    <xf numFmtId="0" fontId="9" fillId="6" borderId="0" xfId="0" applyFont="1" applyFill="1"/>
    <xf numFmtId="14" fontId="9" fillId="7" borderId="0" xfId="1" applyNumberFormat="1" applyFont="1" applyFill="1" applyAlignment="1">
      <alignment horizontal="left" vertical="top" wrapText="1"/>
    </xf>
    <xf numFmtId="14" fontId="9" fillId="5" borderId="0" xfId="1" applyNumberFormat="1" applyFont="1" applyFill="1" applyAlignment="1">
      <alignment horizontal="left" vertical="top" wrapText="1"/>
    </xf>
    <xf numFmtId="0" fontId="9" fillId="5" borderId="0" xfId="0" applyNumberFormat="1" applyFont="1" applyFill="1"/>
    <xf numFmtId="0" fontId="6" fillId="3" borderId="0" xfId="3" applyNumberFormat="1" applyAlignment="1">
      <alignment vertical="top" wrapText="1"/>
    </xf>
    <xf numFmtId="0" fontId="6" fillId="3" borderId="0" xfId="3" applyNumberFormat="1" applyAlignment="1">
      <alignment horizontal="left" vertical="top" wrapText="1"/>
    </xf>
    <xf numFmtId="0" fontId="5" fillId="2" borderId="0" xfId="2" applyAlignment="1">
      <alignment vertical="top"/>
    </xf>
    <xf numFmtId="0" fontId="6" fillId="3" borderId="0" xfId="3" applyAlignment="1">
      <alignment vertical="top"/>
    </xf>
    <xf numFmtId="0" fontId="5" fillId="2" borderId="0" xfId="2" applyAlignment="1"/>
    <xf numFmtId="0" fontId="5" fillId="8" borderId="0" xfId="2" applyFill="1"/>
    <xf numFmtId="0" fontId="5" fillId="8" borderId="0" xfId="2" applyFill="1" applyAlignment="1">
      <alignment vertical="top"/>
    </xf>
    <xf numFmtId="0" fontId="5" fillId="0" borderId="0" xfId="2" applyFill="1" applyAlignment="1">
      <alignment vertical="top"/>
    </xf>
    <xf numFmtId="0" fontId="5" fillId="6" borderId="0" xfId="2" applyFill="1"/>
    <xf numFmtId="0" fontId="5" fillId="7" borderId="0" xfId="2" applyFill="1" applyAlignment="1">
      <alignment vertical="top"/>
    </xf>
    <xf numFmtId="0" fontId="4" fillId="9" borderId="0" xfId="0" applyFont="1" applyFill="1"/>
    <xf numFmtId="0" fontId="5" fillId="10" borderId="0" xfId="2" applyFill="1" applyAlignment="1">
      <alignment vertical="top"/>
    </xf>
    <xf numFmtId="0" fontId="5" fillId="7" borderId="0" xfId="2" applyFill="1"/>
    <xf numFmtId="0" fontId="7" fillId="4" borderId="0" xfId="4" applyAlignment="1">
      <alignment vertical="top"/>
    </xf>
    <xf numFmtId="0" fontId="5" fillId="6" borderId="0" xfId="2" applyFill="1" applyAlignment="1">
      <alignment vertical="top"/>
    </xf>
    <xf numFmtId="0" fontId="5" fillId="10" borderId="0" xfId="2" applyFill="1"/>
    <xf numFmtId="0" fontId="11" fillId="5" borderId="0" xfId="3" applyFont="1" applyFill="1"/>
    <xf numFmtId="0" fontId="13" fillId="0" borderId="1" xfId="0" applyFont="1" applyFill="1" applyBorder="1" applyAlignment="1">
      <alignment horizontal="left"/>
    </xf>
    <xf numFmtId="0" fontId="13" fillId="0" borderId="1" xfId="0" applyFont="1" applyFill="1" applyBorder="1"/>
    <xf numFmtId="14" fontId="13" fillId="0" borderId="1" xfId="1" applyNumberFormat="1" applyFont="1" applyFill="1" applyBorder="1"/>
    <xf numFmtId="14" fontId="13" fillId="0" borderId="1" xfId="1" applyNumberFormat="1" applyFont="1" applyFill="1" applyBorder="1" applyAlignment="1">
      <alignment horizontal="left"/>
    </xf>
    <xf numFmtId="14" fontId="13" fillId="0" borderId="1" xfId="1" applyNumberFormat="1" applyFont="1" applyFill="1" applyBorder="1" applyAlignment="1"/>
    <xf numFmtId="2" fontId="13" fillId="0" borderId="1" xfId="1" applyNumberFormat="1" applyFont="1" applyFill="1" applyBorder="1" applyAlignment="1">
      <alignment vertical="top"/>
    </xf>
    <xf numFmtId="2" fontId="13" fillId="0" borderId="1" xfId="0" applyNumberFormat="1" applyFont="1" applyFill="1" applyBorder="1" applyAlignment="1">
      <alignment vertical="top"/>
    </xf>
    <xf numFmtId="164" fontId="13" fillId="0" borderId="1" xfId="1" applyFont="1" applyFill="1" applyBorder="1" applyAlignment="1">
      <alignment vertical="top"/>
    </xf>
    <xf numFmtId="0" fontId="13" fillId="0" borderId="1" xfId="0" applyFont="1" applyFill="1" applyBorder="1" applyAlignment="1">
      <alignment vertical="top"/>
    </xf>
    <xf numFmtId="0" fontId="2" fillId="0" borderId="1" xfId="2" applyFont="1" applyFill="1" applyBorder="1" applyAlignment="1">
      <alignment horizontal="left" vertical="top" wrapText="1"/>
    </xf>
    <xf numFmtId="0" fontId="2" fillId="0" borderId="1" xfId="2" applyFont="1" applyFill="1" applyBorder="1" applyAlignment="1">
      <alignment vertical="top" wrapText="1"/>
    </xf>
    <xf numFmtId="14" fontId="2" fillId="0" borderId="1" xfId="2" applyNumberFormat="1" applyFont="1" applyFill="1" applyBorder="1" applyAlignment="1">
      <alignment horizontal="left" vertical="top" wrapText="1"/>
    </xf>
    <xf numFmtId="2" fontId="2" fillId="0" borderId="1" xfId="2" applyNumberFormat="1" applyFont="1" applyFill="1" applyBorder="1" applyAlignment="1">
      <alignment horizontal="left" wrapText="1"/>
    </xf>
    <xf numFmtId="14" fontId="2" fillId="0" borderId="1" xfId="2" applyNumberFormat="1" applyFont="1" applyFill="1" applyBorder="1" applyAlignment="1">
      <alignment horizontal="left" wrapText="1"/>
    </xf>
    <xf numFmtId="2" fontId="12" fillId="0" borderId="1" xfId="1" applyNumberFormat="1" applyFont="1" applyFill="1" applyBorder="1" applyAlignment="1">
      <alignment vertical="top"/>
    </xf>
    <xf numFmtId="2" fontId="12" fillId="0" borderId="1" xfId="0" applyNumberFormat="1" applyFont="1" applyFill="1" applyBorder="1" applyAlignment="1">
      <alignment vertical="top"/>
    </xf>
    <xf numFmtId="0" fontId="12" fillId="0" borderId="1" xfId="0" applyFont="1" applyFill="1" applyBorder="1" applyAlignment="1">
      <alignment vertical="top"/>
    </xf>
    <xf numFmtId="0" fontId="2" fillId="0" borderId="1" xfId="2" applyFont="1" applyFill="1" applyBorder="1"/>
    <xf numFmtId="2" fontId="2" fillId="0" borderId="1" xfId="2" applyNumberFormat="1" applyFont="1" applyFill="1" applyBorder="1" applyAlignment="1">
      <alignment vertical="top"/>
    </xf>
    <xf numFmtId="0" fontId="2" fillId="0" borderId="1" xfId="2" applyFont="1" applyFill="1" applyBorder="1" applyAlignment="1">
      <alignment vertical="top"/>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14" fontId="12" fillId="0" borderId="1" xfId="1" applyNumberFormat="1" applyFont="1" applyFill="1" applyBorder="1" applyAlignment="1">
      <alignment horizontal="left" vertical="top" wrapText="1"/>
    </xf>
    <xf numFmtId="2" fontId="12" fillId="0" borderId="1" xfId="1" applyNumberFormat="1" applyFont="1" applyFill="1" applyBorder="1" applyAlignment="1">
      <alignment horizontal="left" wrapText="1"/>
    </xf>
    <xf numFmtId="14" fontId="12" fillId="0" borderId="1" xfId="1" applyNumberFormat="1" applyFont="1" applyFill="1" applyBorder="1" applyAlignment="1">
      <alignment horizontal="left" wrapText="1"/>
    </xf>
    <xf numFmtId="0" fontId="12" fillId="0" borderId="1" xfId="0" applyFont="1" applyFill="1" applyBorder="1"/>
    <xf numFmtId="0" fontId="2" fillId="0" borderId="1" xfId="3" applyFont="1" applyFill="1" applyBorder="1" applyAlignment="1">
      <alignment horizontal="left" vertical="top" wrapText="1"/>
    </xf>
    <xf numFmtId="0" fontId="2" fillId="0" borderId="1" xfId="3" applyFont="1" applyFill="1" applyBorder="1" applyAlignment="1">
      <alignment vertical="top" wrapText="1"/>
    </xf>
    <xf numFmtId="14" fontId="2" fillId="0" borderId="1" xfId="3" applyNumberFormat="1" applyFont="1" applyFill="1" applyBorder="1" applyAlignment="1">
      <alignment horizontal="left" vertical="top" wrapText="1"/>
    </xf>
    <xf numFmtId="2" fontId="2" fillId="0" borderId="1" xfId="3" applyNumberFormat="1" applyFont="1" applyFill="1" applyBorder="1" applyAlignment="1">
      <alignment horizontal="left" wrapText="1"/>
    </xf>
    <xf numFmtId="2" fontId="2" fillId="0" borderId="1" xfId="3" applyNumberFormat="1" applyFont="1" applyFill="1" applyBorder="1" applyAlignment="1">
      <alignment vertical="top"/>
    </xf>
    <xf numFmtId="0" fontId="2" fillId="0" borderId="1" xfId="3" applyFont="1" applyFill="1" applyBorder="1" applyAlignment="1">
      <alignment vertical="top"/>
    </xf>
    <xf numFmtId="0" fontId="2" fillId="0" borderId="1" xfId="2" applyFont="1" applyFill="1" applyBorder="1" applyAlignment="1">
      <alignment horizontal="left" wrapText="1"/>
    </xf>
    <xf numFmtId="0" fontId="2" fillId="0" borderId="1" xfId="2" applyFont="1" applyFill="1" applyBorder="1" applyAlignment="1">
      <alignment wrapText="1"/>
    </xf>
    <xf numFmtId="0" fontId="2" fillId="0" borderId="1" xfId="4" applyFont="1" applyFill="1" applyBorder="1" applyAlignment="1">
      <alignment horizontal="left" vertical="top" wrapText="1"/>
    </xf>
    <xf numFmtId="0" fontId="2" fillId="0" borderId="1" xfId="4" applyFont="1" applyFill="1" applyBorder="1" applyAlignment="1">
      <alignment vertical="top" wrapText="1"/>
    </xf>
    <xf numFmtId="14" fontId="2" fillId="0" borderId="1" xfId="4" applyNumberFormat="1" applyFont="1" applyFill="1" applyBorder="1" applyAlignment="1">
      <alignment horizontal="left" vertical="top" wrapText="1"/>
    </xf>
    <xf numFmtId="2" fontId="2" fillId="0" borderId="1" xfId="4" applyNumberFormat="1" applyFont="1" applyFill="1" applyBorder="1" applyAlignment="1">
      <alignment horizontal="left" wrapText="1"/>
    </xf>
    <xf numFmtId="0" fontId="2" fillId="0" borderId="1" xfId="4" applyFont="1" applyFill="1" applyBorder="1" applyAlignment="1">
      <alignment vertical="top"/>
    </xf>
    <xf numFmtId="2" fontId="2" fillId="0" borderId="1" xfId="4" applyNumberFormat="1" applyFont="1" applyFill="1" applyBorder="1" applyAlignment="1">
      <alignment vertical="top"/>
    </xf>
    <xf numFmtId="0" fontId="12" fillId="0" borderId="1" xfId="0" applyFont="1" applyFill="1" applyBorder="1" applyAlignment="1">
      <alignment horizontal="left"/>
    </xf>
    <xf numFmtId="0" fontId="12" fillId="0" borderId="1" xfId="0" applyFont="1" applyFill="1" applyBorder="1" applyAlignment="1"/>
    <xf numFmtId="164" fontId="12" fillId="0" borderId="1" xfId="1" applyFont="1" applyFill="1" applyBorder="1" applyAlignment="1">
      <alignment vertical="top"/>
    </xf>
    <xf numFmtId="14" fontId="1" fillId="0" borderId="1" xfId="2" applyNumberFormat="1" applyFont="1" applyFill="1" applyBorder="1" applyAlignment="1">
      <alignment horizontal="left" wrapText="1"/>
    </xf>
    <xf numFmtId="14" fontId="1" fillId="0" borderId="1" xfId="2" applyNumberFormat="1" applyFont="1" applyFill="1" applyBorder="1" applyAlignment="1">
      <alignment horizontal="left" vertical="top" wrapText="1"/>
    </xf>
    <xf numFmtId="14" fontId="1" fillId="0" borderId="1" xfId="3" applyNumberFormat="1" applyFont="1" applyFill="1" applyBorder="1" applyAlignment="1">
      <alignment horizontal="left" wrapText="1"/>
    </xf>
    <xf numFmtId="0" fontId="1" fillId="0" borderId="1" xfId="2" applyFont="1" applyFill="1" applyBorder="1" applyAlignment="1">
      <alignment vertical="top" wrapText="1"/>
    </xf>
    <xf numFmtId="14" fontId="1" fillId="0" borderId="1" xfId="4" applyNumberFormat="1" applyFont="1" applyFill="1" applyBorder="1" applyAlignment="1">
      <alignment horizontal="left" wrapText="1"/>
    </xf>
  </cellXfs>
  <cellStyles count="5">
    <cellStyle name="İyi" xfId="2" builtinId="26"/>
    <cellStyle name="Kötü" xfId="3" builtinId="27"/>
    <cellStyle name="Normal" xfId="0" builtinId="0"/>
    <cellStyle name="Nötr" xfId="4" builtinId="28"/>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54"/>
  <sheetViews>
    <sheetView topLeftCell="A1357" workbookViewId="0">
      <selection activeCell="A26" sqref="A26:XFD26"/>
    </sheetView>
  </sheetViews>
  <sheetFormatPr defaultRowHeight="15" x14ac:dyDescent="0.25"/>
  <cols>
    <col min="1" max="1" width="11" customWidth="1"/>
    <col min="2" max="2" width="23" customWidth="1"/>
    <col min="3" max="3" width="4.28515625" customWidth="1"/>
    <col min="4" max="4" width="11.42578125" customWidth="1"/>
    <col min="5" max="6" width="12.28515625" style="3" customWidth="1"/>
    <col min="7" max="7" width="73.85546875" style="3" customWidth="1"/>
    <col min="8" max="8" width="6.85546875" style="3" customWidth="1"/>
    <col min="10" max="10" width="9.140625" style="5"/>
    <col min="11" max="11" width="13.140625" style="5" customWidth="1"/>
    <col min="12" max="12" width="14.140625" style="5" customWidth="1"/>
    <col min="15" max="15" width="15.140625" customWidth="1"/>
    <col min="16" max="16" width="14.5703125" customWidth="1"/>
    <col min="18" max="18" width="17.28515625" customWidth="1"/>
  </cols>
  <sheetData>
    <row r="1" spans="1:18" s="9" customFormat="1" x14ac:dyDescent="0.25">
      <c r="A1" s="9" t="s">
        <v>0</v>
      </c>
      <c r="B1" s="9" t="s">
        <v>1</v>
      </c>
      <c r="C1" s="9" t="s">
        <v>3</v>
      </c>
      <c r="D1" s="9" t="s">
        <v>2</v>
      </c>
      <c r="E1" s="7" t="s">
        <v>4</v>
      </c>
      <c r="F1" s="7" t="s">
        <v>9067</v>
      </c>
      <c r="G1" s="7" t="s">
        <v>9065</v>
      </c>
      <c r="H1" s="7" t="s">
        <v>9066</v>
      </c>
      <c r="I1" s="9" t="s">
        <v>9954</v>
      </c>
      <c r="J1" s="8" t="s">
        <v>9068</v>
      </c>
      <c r="K1" s="8" t="s">
        <v>9995</v>
      </c>
      <c r="L1" s="8" t="s">
        <v>9996</v>
      </c>
      <c r="M1" s="9" t="s">
        <v>9069</v>
      </c>
      <c r="N1" s="9" t="s">
        <v>9070</v>
      </c>
      <c r="O1" s="9" t="s">
        <v>9998</v>
      </c>
      <c r="P1" s="9" t="s">
        <v>9997</v>
      </c>
      <c r="Q1" s="9" t="s">
        <v>9071</v>
      </c>
      <c r="R1" s="9" t="s">
        <v>9999</v>
      </c>
    </row>
    <row r="2" spans="1:18" s="14" customFormat="1" ht="15" customHeight="1" x14ac:dyDescent="0.25">
      <c r="A2" s="14">
        <v>83301</v>
      </c>
      <c r="B2" s="14" t="s">
        <v>9064</v>
      </c>
      <c r="C2" s="14" t="s">
        <v>12</v>
      </c>
      <c r="D2" s="14">
        <v>50</v>
      </c>
      <c r="E2" s="14">
        <v>44402.515428240702</v>
      </c>
      <c r="F2" s="14">
        <v>50</v>
      </c>
      <c r="G2" s="14" t="s">
        <v>9073</v>
      </c>
      <c r="H2" s="14" t="s">
        <v>9072</v>
      </c>
      <c r="I2" s="14">
        <v>1</v>
      </c>
      <c r="J2" s="14">
        <v>38.1</v>
      </c>
      <c r="K2" s="14">
        <v>21.6</v>
      </c>
      <c r="L2" s="14">
        <v>55.1</v>
      </c>
      <c r="N2" s="14">
        <v>66.2</v>
      </c>
      <c r="O2" s="14">
        <v>36.5</v>
      </c>
      <c r="P2" s="14">
        <v>81</v>
      </c>
    </row>
    <row r="3" spans="1:18" s="14" customFormat="1" x14ac:dyDescent="0.25">
      <c r="A3" s="14" t="s">
        <v>9062</v>
      </c>
      <c r="B3" s="14" t="s">
        <v>9063</v>
      </c>
      <c r="C3" s="14" t="s">
        <v>12</v>
      </c>
      <c r="D3" s="14">
        <v>30</v>
      </c>
      <c r="E3" s="14">
        <v>44400.455405092602</v>
      </c>
      <c r="F3" s="14">
        <v>30</v>
      </c>
      <c r="G3" s="14" t="s">
        <v>9074</v>
      </c>
      <c r="H3" s="14" t="s">
        <v>9072</v>
      </c>
      <c r="I3" s="14">
        <v>1</v>
      </c>
    </row>
    <row r="4" spans="1:18" s="14" customFormat="1" ht="13.5" customHeight="1" x14ac:dyDescent="0.25">
      <c r="A4" s="10" t="s">
        <v>9060</v>
      </c>
      <c r="B4" s="10" t="s">
        <v>9061</v>
      </c>
      <c r="C4" s="10" t="s">
        <v>12</v>
      </c>
      <c r="D4" s="10">
        <v>31</v>
      </c>
      <c r="E4" s="11">
        <v>44398.873229166697</v>
      </c>
      <c r="F4" s="12">
        <v>31</v>
      </c>
      <c r="G4" s="11" t="s">
        <v>9075</v>
      </c>
      <c r="H4" s="11" t="s">
        <v>9072</v>
      </c>
      <c r="I4" s="14">
        <v>1</v>
      </c>
      <c r="J4" s="13"/>
      <c r="K4" s="13"/>
      <c r="L4" s="13"/>
    </row>
    <row r="5" spans="1:18" s="19" customFormat="1" ht="45" x14ac:dyDescent="0.25">
      <c r="A5" s="15">
        <v>691811</v>
      </c>
      <c r="B5" s="15" t="s">
        <v>9059</v>
      </c>
      <c r="C5" s="15" t="s">
        <v>7</v>
      </c>
      <c r="D5" s="15">
        <v>40</v>
      </c>
      <c r="E5" s="16">
        <v>44395.680300925902</v>
      </c>
      <c r="F5" s="17">
        <v>40</v>
      </c>
      <c r="G5" s="16" t="s">
        <v>10696</v>
      </c>
      <c r="H5" s="16" t="s">
        <v>9776</v>
      </c>
      <c r="I5" s="19">
        <v>2</v>
      </c>
      <c r="J5" s="18">
        <v>41.6</v>
      </c>
      <c r="K5" s="18">
        <v>24.1</v>
      </c>
      <c r="L5" s="18">
        <v>42.9</v>
      </c>
    </row>
    <row r="6" spans="1:18" s="14" customFormat="1" ht="30" x14ac:dyDescent="0.25">
      <c r="A6" s="10" t="s">
        <v>9057</v>
      </c>
      <c r="B6" s="10" t="s">
        <v>9058</v>
      </c>
      <c r="C6" s="10" t="s">
        <v>12</v>
      </c>
      <c r="D6" s="10">
        <v>29</v>
      </c>
      <c r="E6" s="11">
        <v>44395.3287962963</v>
      </c>
      <c r="F6" s="12">
        <v>29</v>
      </c>
      <c r="G6" s="11" t="s">
        <v>9076</v>
      </c>
      <c r="H6" s="11" t="s">
        <v>9072</v>
      </c>
      <c r="J6" s="13"/>
      <c r="K6" s="13"/>
      <c r="L6" s="13"/>
    </row>
    <row r="7" spans="1:18" s="14" customFormat="1" ht="30" x14ac:dyDescent="0.25">
      <c r="A7" s="10" t="s">
        <v>9055</v>
      </c>
      <c r="B7" s="10" t="s">
        <v>9056</v>
      </c>
      <c r="C7" s="10" t="s">
        <v>7</v>
      </c>
      <c r="D7" s="10">
        <v>38</v>
      </c>
      <c r="E7" s="11">
        <v>44394.668194444399</v>
      </c>
      <c r="F7" s="12">
        <v>38</v>
      </c>
      <c r="G7" s="11" t="s">
        <v>9077</v>
      </c>
      <c r="H7" s="11" t="s">
        <v>9078</v>
      </c>
      <c r="J7" s="13"/>
      <c r="K7" s="13"/>
      <c r="L7" s="13"/>
    </row>
    <row r="8" spans="1:18" s="14" customFormat="1" x14ac:dyDescent="0.25">
      <c r="A8" s="10" t="s">
        <v>9053</v>
      </c>
      <c r="B8" s="10" t="s">
        <v>9054</v>
      </c>
      <c r="C8" s="10" t="s">
        <v>12</v>
      </c>
      <c r="D8" s="10">
        <v>59</v>
      </c>
      <c r="E8" s="11">
        <v>44392.487939814797</v>
      </c>
      <c r="F8" s="12">
        <v>59</v>
      </c>
      <c r="G8" s="11" t="s">
        <v>9079</v>
      </c>
      <c r="H8" s="11" t="s">
        <v>9078</v>
      </c>
      <c r="J8" s="13"/>
      <c r="K8" s="13"/>
      <c r="L8" s="13"/>
    </row>
    <row r="9" spans="1:18" s="14" customFormat="1" x14ac:dyDescent="0.25">
      <c r="A9" s="10" t="s">
        <v>9051</v>
      </c>
      <c r="B9" s="10" t="s">
        <v>9052</v>
      </c>
      <c r="C9" s="10" t="s">
        <v>12</v>
      </c>
      <c r="D9" s="10">
        <v>23</v>
      </c>
      <c r="E9" s="11">
        <v>44390.8378240741</v>
      </c>
      <c r="F9" s="12">
        <v>23</v>
      </c>
      <c r="G9" s="11" t="s">
        <v>9080</v>
      </c>
      <c r="H9" s="11" t="s">
        <v>9078</v>
      </c>
      <c r="J9" s="13"/>
      <c r="K9" s="13"/>
      <c r="L9" s="13"/>
    </row>
    <row r="10" spans="1:18" s="14" customFormat="1" ht="30" x14ac:dyDescent="0.25">
      <c r="A10" s="10" t="s">
        <v>9049</v>
      </c>
      <c r="B10" s="10" t="s">
        <v>9050</v>
      </c>
      <c r="C10" s="10" t="s">
        <v>12</v>
      </c>
      <c r="D10" s="10">
        <v>48</v>
      </c>
      <c r="E10" s="11">
        <v>44390.617719907401</v>
      </c>
      <c r="F10" s="12">
        <v>48</v>
      </c>
      <c r="G10" s="11" t="s">
        <v>9081</v>
      </c>
      <c r="H10" s="11" t="s">
        <v>9072</v>
      </c>
      <c r="J10" s="13"/>
      <c r="K10" s="13"/>
      <c r="L10" s="13"/>
    </row>
    <row r="11" spans="1:18" s="19" customFormat="1" x14ac:dyDescent="0.25">
      <c r="A11" s="15" t="s">
        <v>9047</v>
      </c>
      <c r="B11" s="15" t="s">
        <v>9048</v>
      </c>
      <c r="C11" s="15" t="s">
        <v>7</v>
      </c>
      <c r="D11" s="15">
        <v>22</v>
      </c>
      <c r="E11" s="16">
        <v>44390.524375000001</v>
      </c>
      <c r="F11" s="17">
        <v>22</v>
      </c>
      <c r="G11" s="16" t="s">
        <v>9082</v>
      </c>
      <c r="H11" s="16" t="s">
        <v>9078</v>
      </c>
      <c r="J11" s="18"/>
      <c r="K11" s="18"/>
      <c r="L11" s="18"/>
    </row>
    <row r="12" spans="1:18" s="14" customFormat="1" x14ac:dyDescent="0.25">
      <c r="A12" s="10" t="s">
        <v>9045</v>
      </c>
      <c r="B12" s="10" t="s">
        <v>9046</v>
      </c>
      <c r="C12" s="10" t="s">
        <v>12</v>
      </c>
      <c r="D12" s="10">
        <v>57</v>
      </c>
      <c r="E12" s="11">
        <v>44389.736087963</v>
      </c>
      <c r="F12" s="12">
        <v>57</v>
      </c>
      <c r="G12" s="11" t="s">
        <v>9083</v>
      </c>
      <c r="H12" s="11" t="s">
        <v>9072</v>
      </c>
      <c r="J12" s="13"/>
      <c r="K12" s="13"/>
      <c r="L12" s="13"/>
    </row>
    <row r="13" spans="1:18" s="14" customFormat="1" ht="30" x14ac:dyDescent="0.25">
      <c r="A13" s="10" t="s">
        <v>9043</v>
      </c>
      <c r="B13" s="10" t="s">
        <v>9044</v>
      </c>
      <c r="C13" s="10" t="s">
        <v>12</v>
      </c>
      <c r="D13" s="10">
        <v>65</v>
      </c>
      <c r="E13" s="11">
        <v>44389.7284953704</v>
      </c>
      <c r="F13" s="12">
        <v>65</v>
      </c>
      <c r="G13" s="11" t="s">
        <v>9084</v>
      </c>
      <c r="H13" s="11" t="s">
        <v>9072</v>
      </c>
      <c r="J13" s="13"/>
      <c r="K13" s="13"/>
      <c r="L13" s="13"/>
    </row>
    <row r="14" spans="1:18" s="14" customFormat="1" ht="30" x14ac:dyDescent="0.25">
      <c r="A14" s="10" t="s">
        <v>9041</v>
      </c>
      <c r="B14" s="10" t="s">
        <v>9042</v>
      </c>
      <c r="C14" s="10" t="s">
        <v>7</v>
      </c>
      <c r="D14" s="10">
        <v>56</v>
      </c>
      <c r="E14" s="11">
        <v>44389.6866898148</v>
      </c>
      <c r="F14" s="12">
        <v>56</v>
      </c>
      <c r="G14" s="11" t="s">
        <v>9085</v>
      </c>
      <c r="H14" s="11" t="s">
        <v>9078</v>
      </c>
      <c r="J14" s="13"/>
      <c r="K14" s="13"/>
      <c r="L14" s="13"/>
    </row>
    <row r="15" spans="1:18" s="14" customFormat="1" ht="30" x14ac:dyDescent="0.25">
      <c r="A15" s="10" t="s">
        <v>9039</v>
      </c>
      <c r="B15" s="10" t="s">
        <v>9040</v>
      </c>
      <c r="C15" s="10" t="s">
        <v>12</v>
      </c>
      <c r="D15" s="10">
        <v>52</v>
      </c>
      <c r="E15" s="11">
        <v>44388.810196759303</v>
      </c>
      <c r="F15" s="12">
        <v>52</v>
      </c>
      <c r="G15" s="11" t="s">
        <v>9086</v>
      </c>
      <c r="H15" s="11" t="s">
        <v>9072</v>
      </c>
      <c r="J15" s="13"/>
      <c r="K15" s="13"/>
      <c r="L15" s="13"/>
    </row>
    <row r="16" spans="1:18" s="14" customFormat="1" ht="45" x14ac:dyDescent="0.25">
      <c r="A16" s="10" t="s">
        <v>9037</v>
      </c>
      <c r="B16" s="10" t="s">
        <v>9038</v>
      </c>
      <c r="C16" s="10" t="s">
        <v>12</v>
      </c>
      <c r="D16" s="10">
        <v>39</v>
      </c>
      <c r="E16" s="11">
        <v>44386.637673611098</v>
      </c>
      <c r="F16" s="12">
        <v>39</v>
      </c>
      <c r="G16" s="11" t="s">
        <v>9087</v>
      </c>
      <c r="H16" s="11" t="s">
        <v>9072</v>
      </c>
      <c r="J16" s="13"/>
      <c r="K16" s="13"/>
      <c r="L16" s="13"/>
    </row>
    <row r="17" spans="1:12" s="14" customFormat="1" ht="45" x14ac:dyDescent="0.25">
      <c r="A17" s="10" t="s">
        <v>9035</v>
      </c>
      <c r="B17" s="10" t="s">
        <v>9036</v>
      </c>
      <c r="C17" s="10" t="s">
        <v>12</v>
      </c>
      <c r="D17" s="10">
        <v>34</v>
      </c>
      <c r="E17" s="11">
        <v>44386.5936574074</v>
      </c>
      <c r="F17" s="12">
        <v>34</v>
      </c>
      <c r="G17" s="11" t="s">
        <v>9088</v>
      </c>
      <c r="H17" s="11" t="s">
        <v>9072</v>
      </c>
      <c r="J17" s="13"/>
      <c r="K17" s="13"/>
      <c r="L17" s="13"/>
    </row>
    <row r="18" spans="1:12" s="19" customFormat="1" x14ac:dyDescent="0.25">
      <c r="A18" s="15" t="s">
        <v>9033</v>
      </c>
      <c r="B18" s="15" t="s">
        <v>9034</v>
      </c>
      <c r="C18" s="15" t="s">
        <v>12</v>
      </c>
      <c r="D18" s="15">
        <v>38</v>
      </c>
      <c r="E18" s="16">
        <v>44385.961944444403</v>
      </c>
      <c r="F18" s="17">
        <v>38</v>
      </c>
      <c r="G18" s="16" t="s">
        <v>9089</v>
      </c>
      <c r="H18" s="16" t="s">
        <v>9072</v>
      </c>
      <c r="J18" s="18"/>
      <c r="K18" s="18"/>
      <c r="L18" s="18"/>
    </row>
    <row r="19" spans="1:12" s="14" customFormat="1" ht="30" x14ac:dyDescent="0.25">
      <c r="A19" s="10" t="s">
        <v>9031</v>
      </c>
      <c r="B19" s="10" t="s">
        <v>9032</v>
      </c>
      <c r="C19" s="10" t="s">
        <v>12</v>
      </c>
      <c r="D19" s="10">
        <v>42</v>
      </c>
      <c r="E19" s="11">
        <v>44385.782604166699</v>
      </c>
      <c r="F19" s="12">
        <v>42</v>
      </c>
      <c r="G19" s="11" t="s">
        <v>9090</v>
      </c>
      <c r="H19" s="11" t="s">
        <v>9072</v>
      </c>
      <c r="J19" s="13"/>
      <c r="K19" s="13"/>
      <c r="L19" s="13"/>
    </row>
    <row r="20" spans="1:12" s="14" customFormat="1" ht="30" x14ac:dyDescent="0.25">
      <c r="A20" s="10" t="s">
        <v>9029</v>
      </c>
      <c r="B20" s="10" t="s">
        <v>9030</v>
      </c>
      <c r="C20" s="10" t="s">
        <v>12</v>
      </c>
      <c r="D20" s="10">
        <v>16</v>
      </c>
      <c r="E20" s="11">
        <v>44385.734837962998</v>
      </c>
      <c r="F20" s="12">
        <v>16</v>
      </c>
      <c r="G20" s="11" t="s">
        <v>9091</v>
      </c>
      <c r="H20" s="11" t="s">
        <v>9078</v>
      </c>
      <c r="J20" s="13"/>
      <c r="K20" s="13"/>
      <c r="L20" s="13"/>
    </row>
    <row r="21" spans="1:12" s="19" customFormat="1" x14ac:dyDescent="0.25">
      <c r="A21" s="15" t="s">
        <v>9027</v>
      </c>
      <c r="B21" s="15" t="s">
        <v>9028</v>
      </c>
      <c r="C21" s="15" t="s">
        <v>7</v>
      </c>
      <c r="D21" s="15">
        <v>46</v>
      </c>
      <c r="E21" s="16">
        <v>44383.445081018501</v>
      </c>
      <c r="F21" s="17">
        <v>46</v>
      </c>
      <c r="G21" s="16" t="s">
        <v>9092</v>
      </c>
      <c r="H21" s="16" t="s">
        <v>9072</v>
      </c>
      <c r="J21" s="18"/>
      <c r="K21" s="18"/>
      <c r="L21" s="18"/>
    </row>
    <row r="22" spans="1:12" s="14" customFormat="1" ht="30" x14ac:dyDescent="0.25">
      <c r="A22" s="10" t="s">
        <v>9025</v>
      </c>
      <c r="B22" s="10" t="s">
        <v>9026</v>
      </c>
      <c r="C22" s="10" t="s">
        <v>7</v>
      </c>
      <c r="D22" s="10">
        <v>53</v>
      </c>
      <c r="E22" s="11">
        <v>44382.825706018499</v>
      </c>
      <c r="F22" s="12">
        <v>53</v>
      </c>
      <c r="G22" s="11" t="s">
        <v>9093</v>
      </c>
      <c r="H22" s="11" t="s">
        <v>9072</v>
      </c>
      <c r="J22" s="13"/>
      <c r="K22" s="13"/>
      <c r="L22" s="13"/>
    </row>
    <row r="23" spans="1:12" s="14" customFormat="1" ht="60" x14ac:dyDescent="0.25">
      <c r="A23" s="10" t="s">
        <v>9023</v>
      </c>
      <c r="B23" s="10" t="s">
        <v>9024</v>
      </c>
      <c r="C23" s="10" t="s">
        <v>7</v>
      </c>
      <c r="D23" s="10">
        <v>56</v>
      </c>
      <c r="E23" s="11">
        <v>44382.3604513889</v>
      </c>
      <c r="F23" s="12">
        <v>56</v>
      </c>
      <c r="G23" s="11" t="s">
        <v>9094</v>
      </c>
      <c r="H23" s="11" t="s">
        <v>9072</v>
      </c>
      <c r="J23" s="13"/>
      <c r="K23" s="13"/>
      <c r="L23" s="13"/>
    </row>
    <row r="24" spans="1:12" s="19" customFormat="1" x14ac:dyDescent="0.25">
      <c r="A24" s="15">
        <v>1057824</v>
      </c>
      <c r="B24" s="15" t="s">
        <v>9022</v>
      </c>
      <c r="C24" s="15" t="s">
        <v>7</v>
      </c>
      <c r="D24" s="15">
        <v>31</v>
      </c>
      <c r="E24" s="16">
        <v>44380.801817129599</v>
      </c>
      <c r="F24" s="17">
        <v>31</v>
      </c>
      <c r="G24" s="16" t="s">
        <v>9095</v>
      </c>
      <c r="H24" s="16" t="s">
        <v>9078</v>
      </c>
      <c r="J24" s="18"/>
      <c r="K24" s="18"/>
      <c r="L24" s="18"/>
    </row>
    <row r="25" spans="1:12" s="14" customFormat="1" ht="30" x14ac:dyDescent="0.25">
      <c r="A25" s="10" t="s">
        <v>9019</v>
      </c>
      <c r="B25" s="10" t="s">
        <v>9020</v>
      </c>
      <c r="C25" s="10" t="s">
        <v>12</v>
      </c>
      <c r="D25" s="10">
        <v>58</v>
      </c>
      <c r="E25" s="11">
        <v>44380.682372685202</v>
      </c>
      <c r="F25" s="12">
        <v>58</v>
      </c>
      <c r="G25" s="11" t="s">
        <v>9096</v>
      </c>
      <c r="H25" s="11" t="s">
        <v>9072</v>
      </c>
      <c r="J25" s="13"/>
      <c r="K25" s="13"/>
      <c r="L25" s="13"/>
    </row>
    <row r="26" spans="1:12" s="14" customFormat="1" ht="45" x14ac:dyDescent="0.25">
      <c r="A26" s="10" t="s">
        <v>9017</v>
      </c>
      <c r="B26" s="10" t="s">
        <v>9018</v>
      </c>
      <c r="C26" s="10" t="s">
        <v>12</v>
      </c>
      <c r="D26" s="10">
        <v>48</v>
      </c>
      <c r="E26" s="11">
        <v>44378.669745370396</v>
      </c>
      <c r="F26" s="12">
        <v>48</v>
      </c>
      <c r="G26" s="11" t="s">
        <v>9097</v>
      </c>
      <c r="H26" s="11" t="s">
        <v>9072</v>
      </c>
      <c r="J26" s="13"/>
      <c r="K26" s="13"/>
      <c r="L26" s="13"/>
    </row>
    <row r="27" spans="1:12" s="26" customFormat="1" x14ac:dyDescent="0.25">
      <c r="A27" s="22" t="s">
        <v>9015</v>
      </c>
      <c r="B27" s="22" t="s">
        <v>9016</v>
      </c>
      <c r="C27" s="22" t="s">
        <v>12</v>
      </c>
      <c r="D27" s="22">
        <v>24</v>
      </c>
      <c r="E27" s="23">
        <v>44378.648715277799</v>
      </c>
      <c r="F27" s="27">
        <v>24</v>
      </c>
      <c r="G27" s="23" t="s">
        <v>9098</v>
      </c>
      <c r="H27" s="23" t="s">
        <v>9078</v>
      </c>
      <c r="J27" s="25"/>
      <c r="K27" s="25"/>
      <c r="L27" s="25"/>
    </row>
    <row r="28" spans="1:12" s="19" customFormat="1" ht="45" x14ac:dyDescent="0.25">
      <c r="A28" s="15" t="s">
        <v>9013</v>
      </c>
      <c r="B28" s="15" t="s">
        <v>9014</v>
      </c>
      <c r="C28" s="15" t="s">
        <v>7</v>
      </c>
      <c r="D28" s="15">
        <v>36</v>
      </c>
      <c r="E28" s="16">
        <v>44377.419537037</v>
      </c>
      <c r="F28" s="17">
        <v>36</v>
      </c>
      <c r="G28" s="16" t="s">
        <v>10697</v>
      </c>
      <c r="H28" s="16" t="s">
        <v>9776</v>
      </c>
      <c r="J28" s="18"/>
      <c r="K28" s="18"/>
      <c r="L28" s="18"/>
    </row>
    <row r="29" spans="1:12" s="19" customFormat="1" x14ac:dyDescent="0.25">
      <c r="A29" s="15" t="s">
        <v>9011</v>
      </c>
      <c r="B29" s="15" t="s">
        <v>9012</v>
      </c>
      <c r="C29" s="15" t="s">
        <v>7</v>
      </c>
      <c r="D29" s="15">
        <v>59</v>
      </c>
      <c r="E29" s="16">
        <v>44375.856689814798</v>
      </c>
      <c r="F29" s="17">
        <v>59</v>
      </c>
      <c r="G29" s="16" t="s">
        <v>9100</v>
      </c>
      <c r="H29" s="16" t="s">
        <v>9078</v>
      </c>
      <c r="J29" s="18"/>
      <c r="K29" s="18"/>
      <c r="L29" s="18"/>
    </row>
    <row r="30" spans="1:12" s="26" customFormat="1" ht="45" x14ac:dyDescent="0.25">
      <c r="A30" s="22" t="s">
        <v>9009</v>
      </c>
      <c r="B30" s="22" t="s">
        <v>9010</v>
      </c>
      <c r="C30" s="22" t="s">
        <v>12</v>
      </c>
      <c r="D30" s="22">
        <v>37</v>
      </c>
      <c r="E30" s="23">
        <v>44374.672488425902</v>
      </c>
      <c r="F30" s="27">
        <v>37</v>
      </c>
      <c r="G30" s="23" t="s">
        <v>10698</v>
      </c>
      <c r="H30" s="23" t="s">
        <v>9776</v>
      </c>
      <c r="J30" s="25"/>
      <c r="K30" s="25"/>
      <c r="L30" s="25"/>
    </row>
    <row r="31" spans="1:12" s="19" customFormat="1" x14ac:dyDescent="0.25">
      <c r="A31" s="15" t="s">
        <v>9007</v>
      </c>
      <c r="B31" s="15" t="s">
        <v>9008</v>
      </c>
      <c r="C31" s="15" t="s">
        <v>12</v>
      </c>
      <c r="D31" s="15">
        <v>22</v>
      </c>
      <c r="E31" s="16">
        <v>44373.595671296302</v>
      </c>
      <c r="F31" s="17">
        <v>22</v>
      </c>
      <c r="G31" s="16" t="s">
        <v>9101</v>
      </c>
      <c r="H31" s="16" t="s">
        <v>9078</v>
      </c>
      <c r="J31" s="18"/>
      <c r="K31" s="18"/>
      <c r="L31" s="18"/>
    </row>
    <row r="32" spans="1:12" s="19" customFormat="1" x14ac:dyDescent="0.25">
      <c r="A32" s="15" t="s">
        <v>9005</v>
      </c>
      <c r="B32" s="15" t="s">
        <v>9006</v>
      </c>
      <c r="C32" s="15" t="s">
        <v>7</v>
      </c>
      <c r="D32" s="15">
        <v>55</v>
      </c>
      <c r="E32" s="16">
        <v>44373.505347222199</v>
      </c>
      <c r="F32" s="17">
        <v>55</v>
      </c>
      <c r="G32" s="16" t="s">
        <v>9099</v>
      </c>
      <c r="H32" s="16" t="s">
        <v>10699</v>
      </c>
      <c r="J32" s="18"/>
      <c r="K32" s="18"/>
      <c r="L32" s="18"/>
    </row>
    <row r="33" spans="1:12" s="14" customFormat="1" ht="30" x14ac:dyDescent="0.25">
      <c r="A33" s="10" t="s">
        <v>9003</v>
      </c>
      <c r="B33" s="10" t="s">
        <v>9004</v>
      </c>
      <c r="C33" s="10" t="s">
        <v>12</v>
      </c>
      <c r="D33" s="10">
        <v>23</v>
      </c>
      <c r="E33" s="11">
        <v>44373.487638888902</v>
      </c>
      <c r="F33" s="12">
        <v>23</v>
      </c>
      <c r="G33" s="11" t="s">
        <v>9102</v>
      </c>
      <c r="H33" s="11" t="s">
        <v>9078</v>
      </c>
      <c r="J33" s="13"/>
      <c r="K33" s="13"/>
      <c r="L33" s="13"/>
    </row>
    <row r="34" spans="1:12" s="14" customFormat="1" ht="30" x14ac:dyDescent="0.25">
      <c r="A34" s="10" t="s">
        <v>9001</v>
      </c>
      <c r="B34" s="10" t="s">
        <v>9002</v>
      </c>
      <c r="C34" s="10" t="s">
        <v>12</v>
      </c>
      <c r="D34" s="10">
        <v>40</v>
      </c>
      <c r="E34" s="11">
        <v>44373.329895833303</v>
      </c>
      <c r="F34" s="12">
        <v>40</v>
      </c>
      <c r="G34" s="11" t="s">
        <v>9103</v>
      </c>
      <c r="H34" s="11" t="s">
        <v>9072</v>
      </c>
      <c r="J34" s="13"/>
      <c r="K34" s="13"/>
      <c r="L34" s="13"/>
    </row>
    <row r="35" spans="1:12" s="19" customFormat="1" x14ac:dyDescent="0.25">
      <c r="A35" s="15" t="s">
        <v>8999</v>
      </c>
      <c r="B35" s="15" t="s">
        <v>9000</v>
      </c>
      <c r="C35" s="15" t="s">
        <v>12</v>
      </c>
      <c r="D35" s="15">
        <v>47</v>
      </c>
      <c r="E35" s="16">
        <v>44371.8225578704</v>
      </c>
      <c r="F35" s="17">
        <v>47</v>
      </c>
      <c r="G35" s="16" t="s">
        <v>9100</v>
      </c>
      <c r="H35" s="16" t="s">
        <v>9072</v>
      </c>
      <c r="J35" s="18"/>
      <c r="K35" s="18"/>
      <c r="L35" s="18"/>
    </row>
    <row r="36" spans="1:12" s="19" customFormat="1" x14ac:dyDescent="0.25">
      <c r="A36" s="15" t="s">
        <v>8997</v>
      </c>
      <c r="B36" s="15" t="s">
        <v>8998</v>
      </c>
      <c r="C36" s="15" t="s">
        <v>7</v>
      </c>
      <c r="D36" s="15">
        <v>44</v>
      </c>
      <c r="E36" s="16">
        <v>44371.675231481502</v>
      </c>
      <c r="F36" s="17">
        <v>44</v>
      </c>
      <c r="G36" s="16" t="s">
        <v>9104</v>
      </c>
      <c r="H36" s="16" t="s">
        <v>9072</v>
      </c>
      <c r="J36" s="18"/>
      <c r="K36" s="18"/>
      <c r="L36" s="18"/>
    </row>
    <row r="37" spans="1:12" s="14" customFormat="1" ht="30" x14ac:dyDescent="0.25">
      <c r="A37" s="10" t="s">
        <v>8995</v>
      </c>
      <c r="B37" s="10" t="s">
        <v>8996</v>
      </c>
      <c r="C37" s="10" t="s">
        <v>7</v>
      </c>
      <c r="D37" s="10">
        <v>63</v>
      </c>
      <c r="E37" s="11">
        <v>44371.393414351798</v>
      </c>
      <c r="F37" s="12">
        <v>63</v>
      </c>
      <c r="G37" s="11" t="s">
        <v>9105</v>
      </c>
      <c r="H37" s="11" t="s">
        <v>9072</v>
      </c>
      <c r="J37" s="13"/>
      <c r="K37" s="13"/>
      <c r="L37" s="13"/>
    </row>
    <row r="38" spans="1:12" s="14" customFormat="1" x14ac:dyDescent="0.25">
      <c r="A38" s="10" t="s">
        <v>8993</v>
      </c>
      <c r="B38" s="10" t="s">
        <v>8994</v>
      </c>
      <c r="C38" s="10" t="s">
        <v>7</v>
      </c>
      <c r="D38" s="10">
        <v>32</v>
      </c>
      <c r="E38" s="11">
        <v>44370.964687500003</v>
      </c>
      <c r="F38" s="12">
        <v>32</v>
      </c>
      <c r="G38" s="11" t="s">
        <v>9106</v>
      </c>
      <c r="H38" s="11" t="s">
        <v>9078</v>
      </c>
      <c r="J38" s="13"/>
      <c r="K38" s="13"/>
      <c r="L38" s="13"/>
    </row>
    <row r="39" spans="1:12" s="14" customFormat="1" ht="30" x14ac:dyDescent="0.25">
      <c r="A39" s="10" t="s">
        <v>8991</v>
      </c>
      <c r="B39" s="10" t="s">
        <v>8992</v>
      </c>
      <c r="C39" s="10" t="s">
        <v>7</v>
      </c>
      <c r="D39" s="10">
        <v>38</v>
      </c>
      <c r="E39" s="11">
        <v>44369.701655092598</v>
      </c>
      <c r="F39" s="12">
        <v>38</v>
      </c>
      <c r="G39" s="11" t="s">
        <v>9107</v>
      </c>
      <c r="H39" s="11" t="s">
        <v>9072</v>
      </c>
      <c r="J39" s="13"/>
      <c r="K39" s="13"/>
      <c r="L39" s="13"/>
    </row>
    <row r="40" spans="1:12" s="14" customFormat="1" x14ac:dyDescent="0.25">
      <c r="A40" s="10" t="s">
        <v>8989</v>
      </c>
      <c r="B40" s="10" t="s">
        <v>8990</v>
      </c>
      <c r="C40" s="10" t="s">
        <v>7</v>
      </c>
      <c r="D40" s="10">
        <v>20</v>
      </c>
      <c r="E40" s="11">
        <v>44369.490937499999</v>
      </c>
      <c r="F40" s="12">
        <v>20</v>
      </c>
      <c r="G40" s="11" t="s">
        <v>9108</v>
      </c>
      <c r="H40" s="11" t="s">
        <v>9078</v>
      </c>
      <c r="J40" s="13"/>
      <c r="K40" s="13"/>
      <c r="L40" s="13"/>
    </row>
    <row r="41" spans="1:12" s="26" customFormat="1" ht="30" x14ac:dyDescent="0.25">
      <c r="A41" s="22" t="s">
        <v>8987</v>
      </c>
      <c r="B41" s="22" t="s">
        <v>8988</v>
      </c>
      <c r="C41" s="22" t="s">
        <v>7</v>
      </c>
      <c r="D41" s="22">
        <v>47</v>
      </c>
      <c r="E41" s="23">
        <v>44369.440081018503</v>
      </c>
      <c r="F41" s="27">
        <v>47</v>
      </c>
      <c r="G41" s="23" t="s">
        <v>9109</v>
      </c>
      <c r="H41" s="23" t="s">
        <v>9072</v>
      </c>
      <c r="J41" s="25"/>
      <c r="K41" s="25"/>
      <c r="L41" s="25"/>
    </row>
    <row r="42" spans="1:12" s="19" customFormat="1" ht="30" x14ac:dyDescent="0.25">
      <c r="A42" s="15" t="s">
        <v>8985</v>
      </c>
      <c r="B42" s="15" t="s">
        <v>8986</v>
      </c>
      <c r="C42" s="15" t="s">
        <v>12</v>
      </c>
      <c r="D42" s="15">
        <v>24</v>
      </c>
      <c r="E42" s="16">
        <v>44368.941261574102</v>
      </c>
      <c r="F42" s="17">
        <v>24</v>
      </c>
      <c r="G42" s="16" t="s">
        <v>9110</v>
      </c>
      <c r="H42" s="16" t="s">
        <v>9078</v>
      </c>
      <c r="J42" s="18"/>
      <c r="K42" s="18"/>
      <c r="L42" s="18"/>
    </row>
    <row r="43" spans="1:12" s="14" customFormat="1" ht="30" x14ac:dyDescent="0.25">
      <c r="A43" s="10" t="s">
        <v>8983</v>
      </c>
      <c r="B43" s="10" t="s">
        <v>8984</v>
      </c>
      <c r="C43" s="10" t="s">
        <v>7</v>
      </c>
      <c r="D43" s="10">
        <v>46</v>
      </c>
      <c r="E43" s="11">
        <v>44368.571041666699</v>
      </c>
      <c r="F43" s="12">
        <v>46</v>
      </c>
      <c r="G43" s="11" t="s">
        <v>9111</v>
      </c>
      <c r="H43" s="11" t="s">
        <v>9078</v>
      </c>
      <c r="J43" s="13"/>
      <c r="K43" s="13"/>
      <c r="L43" s="13"/>
    </row>
    <row r="44" spans="1:12" s="19" customFormat="1" x14ac:dyDescent="0.25">
      <c r="A44" s="15" t="s">
        <v>8981</v>
      </c>
      <c r="B44" s="15" t="s">
        <v>8982</v>
      </c>
      <c r="C44" s="15" t="s">
        <v>12</v>
      </c>
      <c r="D44" s="15">
        <v>32</v>
      </c>
      <c r="E44" s="16">
        <v>44368.446180555598</v>
      </c>
      <c r="F44" s="17">
        <v>32</v>
      </c>
      <c r="G44" s="16" t="s">
        <v>9112</v>
      </c>
      <c r="H44" s="16" t="s">
        <v>9078</v>
      </c>
      <c r="J44" s="18"/>
      <c r="K44" s="18"/>
      <c r="L44" s="18"/>
    </row>
    <row r="45" spans="1:12" s="26" customFormat="1" x14ac:dyDescent="0.25">
      <c r="A45" s="26" t="s">
        <v>8979</v>
      </c>
      <c r="B45" s="26" t="s">
        <v>8980</v>
      </c>
      <c r="C45" s="26" t="s">
        <v>7</v>
      </c>
      <c r="D45" s="26">
        <v>25</v>
      </c>
      <c r="E45" s="26">
        <v>44367.828958333303</v>
      </c>
      <c r="F45" s="26">
        <v>25</v>
      </c>
      <c r="G45" s="26" t="s">
        <v>9113</v>
      </c>
      <c r="H45" s="26" t="s">
        <v>9078</v>
      </c>
    </row>
    <row r="46" spans="1:12" s="19" customFormat="1" x14ac:dyDescent="0.25">
      <c r="A46" s="15" t="s">
        <v>8977</v>
      </c>
      <c r="B46" s="15" t="s">
        <v>8978</v>
      </c>
      <c r="C46" s="15" t="s">
        <v>7</v>
      </c>
      <c r="D46" s="15">
        <v>16</v>
      </c>
      <c r="E46" s="16">
        <v>44365.4295949074</v>
      </c>
      <c r="F46" s="17">
        <v>16</v>
      </c>
      <c r="G46" s="16" t="s">
        <v>9114</v>
      </c>
      <c r="H46" s="16" t="s">
        <v>9072</v>
      </c>
      <c r="J46" s="18"/>
      <c r="K46" s="18"/>
      <c r="L46" s="18"/>
    </row>
    <row r="47" spans="1:12" s="14" customFormat="1" x14ac:dyDescent="0.25">
      <c r="A47" s="10" t="s">
        <v>8975</v>
      </c>
      <c r="B47" s="10" t="s">
        <v>8976</v>
      </c>
      <c r="C47" s="10" t="s">
        <v>7</v>
      </c>
      <c r="D47" s="10">
        <v>62</v>
      </c>
      <c r="E47" s="11">
        <v>44363.464016203703</v>
      </c>
      <c r="F47" s="12">
        <v>62</v>
      </c>
      <c r="G47" s="11" t="s">
        <v>9115</v>
      </c>
      <c r="H47" s="11" t="s">
        <v>9078</v>
      </c>
      <c r="J47" s="13"/>
      <c r="K47" s="13"/>
      <c r="L47" s="13"/>
    </row>
    <row r="48" spans="1:12" s="14" customFormat="1" ht="60" x14ac:dyDescent="0.25">
      <c r="A48" s="10" t="s">
        <v>8973</v>
      </c>
      <c r="B48" s="10" t="s">
        <v>8974</v>
      </c>
      <c r="C48" s="10" t="s">
        <v>12</v>
      </c>
      <c r="D48" s="10">
        <v>50</v>
      </c>
      <c r="E48" s="11">
        <v>44363.402418981503</v>
      </c>
      <c r="F48" s="12">
        <v>50</v>
      </c>
      <c r="G48" s="11" t="s">
        <v>9116</v>
      </c>
      <c r="H48" s="11" t="s">
        <v>9078</v>
      </c>
      <c r="J48" s="13"/>
      <c r="K48" s="13"/>
      <c r="L48" s="13"/>
    </row>
    <row r="49" spans="1:12" s="19" customFormat="1" ht="30" x14ac:dyDescent="0.25">
      <c r="A49" s="15" t="s">
        <v>8971</v>
      </c>
      <c r="B49" s="15" t="s">
        <v>8972</v>
      </c>
      <c r="C49" s="15" t="s">
        <v>7</v>
      </c>
      <c r="D49" s="15">
        <v>27</v>
      </c>
      <c r="E49" s="16">
        <v>44362.871319444399</v>
      </c>
      <c r="F49" s="17">
        <v>27</v>
      </c>
      <c r="G49" s="16" t="s">
        <v>9117</v>
      </c>
      <c r="H49" s="16" t="s">
        <v>9078</v>
      </c>
      <c r="J49" s="18"/>
      <c r="K49" s="18"/>
      <c r="L49" s="18"/>
    </row>
    <row r="50" spans="1:12" s="19" customFormat="1" ht="30" x14ac:dyDescent="0.25">
      <c r="A50" s="15" t="s">
        <v>8969</v>
      </c>
      <c r="B50" s="15" t="s">
        <v>8970</v>
      </c>
      <c r="C50" s="15" t="s">
        <v>7</v>
      </c>
      <c r="D50" s="15">
        <v>44</v>
      </c>
      <c r="E50" s="16">
        <v>44361.844629629602</v>
      </c>
      <c r="F50" s="17">
        <v>44</v>
      </c>
      <c r="G50" s="16" t="s">
        <v>9118</v>
      </c>
      <c r="H50" s="16" t="s">
        <v>9078</v>
      </c>
      <c r="J50" s="18"/>
      <c r="K50" s="18"/>
      <c r="L50" s="18"/>
    </row>
    <row r="51" spans="1:12" s="19" customFormat="1" x14ac:dyDescent="0.25">
      <c r="A51" s="15" t="s">
        <v>8967</v>
      </c>
      <c r="B51" s="15" t="s">
        <v>8968</v>
      </c>
      <c r="C51" s="15" t="s">
        <v>12</v>
      </c>
      <c r="D51" s="15">
        <v>32</v>
      </c>
      <c r="E51" s="16">
        <v>44360.794768518499</v>
      </c>
      <c r="F51" s="17">
        <v>32</v>
      </c>
      <c r="G51" s="16" t="s">
        <v>9119</v>
      </c>
      <c r="H51" s="16" t="s">
        <v>9072</v>
      </c>
      <c r="J51" s="18"/>
      <c r="K51" s="18"/>
      <c r="L51" s="18"/>
    </row>
    <row r="52" spans="1:12" s="14" customFormat="1" x14ac:dyDescent="0.25">
      <c r="A52" s="10" t="s">
        <v>8965</v>
      </c>
      <c r="B52" s="10" t="s">
        <v>8966</v>
      </c>
      <c r="C52" s="10" t="s">
        <v>12</v>
      </c>
      <c r="D52" s="10">
        <v>51</v>
      </c>
      <c r="E52" s="11">
        <v>44360.450624999998</v>
      </c>
      <c r="F52" s="12">
        <v>51</v>
      </c>
      <c r="G52" s="11" t="s">
        <v>9120</v>
      </c>
      <c r="H52" s="11" t="s">
        <v>9078</v>
      </c>
      <c r="J52" s="13"/>
      <c r="K52" s="13"/>
      <c r="L52" s="13"/>
    </row>
    <row r="53" spans="1:12" s="14" customFormat="1" x14ac:dyDescent="0.25">
      <c r="A53" s="10" t="s">
        <v>8963</v>
      </c>
      <c r="B53" s="10" t="s">
        <v>8964</v>
      </c>
      <c r="C53" s="10" t="s">
        <v>7</v>
      </c>
      <c r="D53" s="10">
        <v>74</v>
      </c>
      <c r="E53" s="11">
        <v>44360.340243055602</v>
      </c>
      <c r="F53" s="12">
        <v>74</v>
      </c>
      <c r="G53" s="11" t="s">
        <v>9121</v>
      </c>
      <c r="H53" s="11" t="s">
        <v>9078</v>
      </c>
      <c r="J53" s="13"/>
      <c r="K53" s="13"/>
      <c r="L53" s="13"/>
    </row>
    <row r="54" spans="1:12" s="14" customFormat="1" ht="30" x14ac:dyDescent="0.25">
      <c r="A54" s="10" t="s">
        <v>8961</v>
      </c>
      <c r="B54" s="10" t="s">
        <v>8962</v>
      </c>
      <c r="C54" s="10" t="s">
        <v>12</v>
      </c>
      <c r="D54" s="10">
        <v>20</v>
      </c>
      <c r="E54" s="11">
        <v>44358.4367824074</v>
      </c>
      <c r="F54" s="12">
        <v>20</v>
      </c>
      <c r="G54" s="11" t="s">
        <v>9122</v>
      </c>
      <c r="H54" s="11" t="s">
        <v>9072</v>
      </c>
      <c r="J54" s="13"/>
      <c r="K54" s="13"/>
      <c r="L54" s="13"/>
    </row>
    <row r="55" spans="1:12" s="14" customFormat="1" ht="30" x14ac:dyDescent="0.25">
      <c r="A55" s="10" t="s">
        <v>8959</v>
      </c>
      <c r="B55" s="10" t="s">
        <v>8960</v>
      </c>
      <c r="C55" s="10" t="s">
        <v>12</v>
      </c>
      <c r="D55" s="10">
        <v>64</v>
      </c>
      <c r="E55" s="11">
        <v>44357.846215277801</v>
      </c>
      <c r="F55" s="12">
        <v>64</v>
      </c>
      <c r="G55" s="11" t="s">
        <v>9123</v>
      </c>
      <c r="H55" s="11" t="s">
        <v>9072</v>
      </c>
      <c r="J55" s="13"/>
      <c r="K55" s="13"/>
      <c r="L55" s="13"/>
    </row>
    <row r="56" spans="1:12" s="14" customFormat="1" ht="30" x14ac:dyDescent="0.25">
      <c r="A56" s="10" t="s">
        <v>8957</v>
      </c>
      <c r="B56" s="10" t="s">
        <v>8958</v>
      </c>
      <c r="C56" s="10" t="s">
        <v>7</v>
      </c>
      <c r="D56" s="10">
        <v>21</v>
      </c>
      <c r="E56" s="11">
        <v>44357.696782407402</v>
      </c>
      <c r="F56" s="12">
        <v>21</v>
      </c>
      <c r="G56" s="11" t="s">
        <v>9124</v>
      </c>
      <c r="H56" s="11" t="s">
        <v>9078</v>
      </c>
      <c r="J56" s="13"/>
      <c r="K56" s="13"/>
      <c r="L56" s="13"/>
    </row>
    <row r="57" spans="1:12" s="14" customFormat="1" ht="45" x14ac:dyDescent="0.25">
      <c r="A57" s="10" t="s">
        <v>8956</v>
      </c>
      <c r="B57" s="10" t="s">
        <v>1042</v>
      </c>
      <c r="C57" s="10" t="s">
        <v>7</v>
      </c>
      <c r="D57" s="10">
        <v>44</v>
      </c>
      <c r="E57" s="11">
        <v>44357.4863078704</v>
      </c>
      <c r="F57" s="12">
        <v>44</v>
      </c>
      <c r="G57" s="11" t="s">
        <v>9125</v>
      </c>
      <c r="H57" s="11" t="s">
        <v>9078</v>
      </c>
      <c r="J57" s="13"/>
      <c r="K57" s="13"/>
      <c r="L57" s="13"/>
    </row>
    <row r="58" spans="1:12" s="19" customFormat="1" ht="30" x14ac:dyDescent="0.25">
      <c r="A58" s="15" t="s">
        <v>8954</v>
      </c>
      <c r="B58" s="15" t="s">
        <v>8955</v>
      </c>
      <c r="C58" s="15" t="s">
        <v>7</v>
      </c>
      <c r="D58" s="15">
        <v>41</v>
      </c>
      <c r="E58" s="16">
        <v>44357.329930555599</v>
      </c>
      <c r="F58" s="17">
        <v>41</v>
      </c>
      <c r="G58" s="16" t="s">
        <v>9126</v>
      </c>
      <c r="H58" s="16" t="s">
        <v>9072</v>
      </c>
      <c r="J58" s="18"/>
      <c r="K58" s="18"/>
      <c r="L58" s="18"/>
    </row>
    <row r="59" spans="1:12" s="14" customFormat="1" ht="30" x14ac:dyDescent="0.25">
      <c r="A59" s="10" t="s">
        <v>8952</v>
      </c>
      <c r="B59" s="10" t="s">
        <v>8953</v>
      </c>
      <c r="C59" s="10" t="s">
        <v>12</v>
      </c>
      <c r="D59" s="10">
        <v>48</v>
      </c>
      <c r="E59" s="11">
        <v>44356.570937500001</v>
      </c>
      <c r="F59" s="12">
        <v>48</v>
      </c>
      <c r="G59" s="11" t="s">
        <v>9127</v>
      </c>
      <c r="H59" s="11" t="s">
        <v>9072</v>
      </c>
      <c r="J59" s="13"/>
      <c r="K59" s="13"/>
      <c r="L59" s="13"/>
    </row>
    <row r="60" spans="1:12" s="14" customFormat="1" ht="30" x14ac:dyDescent="0.25">
      <c r="A60" s="10" t="s">
        <v>8950</v>
      </c>
      <c r="B60" s="10" t="s">
        <v>8951</v>
      </c>
      <c r="C60" s="10" t="s">
        <v>12</v>
      </c>
      <c r="D60" s="10">
        <v>45</v>
      </c>
      <c r="E60" s="11">
        <v>44356.406805555598</v>
      </c>
      <c r="F60" s="12">
        <v>45</v>
      </c>
      <c r="G60" s="11" t="s">
        <v>9128</v>
      </c>
      <c r="H60" s="11" t="s">
        <v>9072</v>
      </c>
      <c r="J60" s="13"/>
      <c r="K60" s="13"/>
      <c r="L60" s="13"/>
    </row>
    <row r="61" spans="1:12" s="14" customFormat="1" ht="30" x14ac:dyDescent="0.25">
      <c r="A61" s="10" t="s">
        <v>8948</v>
      </c>
      <c r="B61" s="10" t="s">
        <v>8949</v>
      </c>
      <c r="C61" s="10" t="s">
        <v>12</v>
      </c>
      <c r="D61" s="10">
        <v>21</v>
      </c>
      <c r="E61" s="11">
        <v>44356.315925925897</v>
      </c>
      <c r="F61" s="12">
        <v>21</v>
      </c>
      <c r="G61" s="11" t="s">
        <v>9129</v>
      </c>
      <c r="H61" s="11" t="s">
        <v>9072</v>
      </c>
      <c r="J61" s="13"/>
      <c r="K61" s="13"/>
      <c r="L61" s="13"/>
    </row>
    <row r="62" spans="1:12" s="14" customFormat="1" ht="45" x14ac:dyDescent="0.25">
      <c r="A62" s="10" t="s">
        <v>8946</v>
      </c>
      <c r="B62" s="10" t="s">
        <v>8947</v>
      </c>
      <c r="C62" s="10" t="s">
        <v>7</v>
      </c>
      <c r="D62" s="10">
        <v>25</v>
      </c>
      <c r="E62" s="11">
        <v>44355.492673611101</v>
      </c>
      <c r="F62" s="12">
        <v>25</v>
      </c>
      <c r="G62" s="11" t="s">
        <v>9130</v>
      </c>
      <c r="H62" s="11" t="s">
        <v>9072</v>
      </c>
      <c r="J62" s="13"/>
      <c r="K62" s="13"/>
      <c r="L62" s="13"/>
    </row>
    <row r="63" spans="1:12" s="19" customFormat="1" ht="30" x14ac:dyDescent="0.25">
      <c r="A63" s="15" t="s">
        <v>8944</v>
      </c>
      <c r="B63" s="15" t="s">
        <v>8945</v>
      </c>
      <c r="C63" s="15" t="s">
        <v>7</v>
      </c>
      <c r="D63" s="15">
        <v>28</v>
      </c>
      <c r="E63" s="16">
        <v>44352.719224537002</v>
      </c>
      <c r="F63" s="17">
        <v>28</v>
      </c>
      <c r="G63" s="16" t="s">
        <v>9131</v>
      </c>
      <c r="H63" s="16" t="s">
        <v>9072</v>
      </c>
      <c r="J63" s="18"/>
      <c r="K63" s="18"/>
      <c r="L63" s="18"/>
    </row>
    <row r="64" spans="1:12" s="14" customFormat="1" ht="30" x14ac:dyDescent="0.25">
      <c r="A64" s="10" t="s">
        <v>8942</v>
      </c>
      <c r="B64" s="10" t="s">
        <v>8943</v>
      </c>
      <c r="C64" s="10" t="s">
        <v>7</v>
      </c>
      <c r="D64" s="10">
        <v>39</v>
      </c>
      <c r="E64" s="11">
        <v>44351.902048611097</v>
      </c>
      <c r="F64" s="12">
        <v>39</v>
      </c>
      <c r="G64" s="11" t="s">
        <v>9132</v>
      </c>
      <c r="H64" s="11" t="s">
        <v>9078</v>
      </c>
      <c r="J64" s="13"/>
      <c r="K64" s="13"/>
      <c r="L64" s="13"/>
    </row>
    <row r="65" spans="1:12" s="14" customFormat="1" ht="45" x14ac:dyDescent="0.25">
      <c r="A65" s="10" t="s">
        <v>8940</v>
      </c>
      <c r="B65" s="10" t="s">
        <v>8941</v>
      </c>
      <c r="C65" s="10" t="s">
        <v>12</v>
      </c>
      <c r="D65" s="10">
        <v>56</v>
      </c>
      <c r="E65" s="11">
        <v>44351.448472222197</v>
      </c>
      <c r="F65" s="12">
        <v>56</v>
      </c>
      <c r="G65" s="11" t="s">
        <v>9133</v>
      </c>
      <c r="H65" s="11" t="s">
        <v>9072</v>
      </c>
      <c r="J65" s="13"/>
      <c r="K65" s="13"/>
      <c r="L65" s="13"/>
    </row>
    <row r="66" spans="1:12" s="19" customFormat="1" x14ac:dyDescent="0.25">
      <c r="A66" s="15" t="s">
        <v>8938</v>
      </c>
      <c r="B66" s="15" t="s">
        <v>8939</v>
      </c>
      <c r="C66" s="15" t="s">
        <v>12</v>
      </c>
      <c r="D66" s="15">
        <v>35</v>
      </c>
      <c r="E66" s="16">
        <v>44350.356539351902</v>
      </c>
      <c r="F66" s="17">
        <v>35</v>
      </c>
      <c r="G66" s="16" t="s">
        <v>9134</v>
      </c>
      <c r="H66" s="16" t="s">
        <v>9078</v>
      </c>
      <c r="J66" s="18"/>
      <c r="K66" s="18"/>
      <c r="L66" s="18"/>
    </row>
    <row r="67" spans="1:12" s="14" customFormat="1" ht="30" x14ac:dyDescent="0.25">
      <c r="A67" s="10" t="s">
        <v>8936</v>
      </c>
      <c r="B67" s="10" t="s">
        <v>8937</v>
      </c>
      <c r="C67" s="10" t="s">
        <v>12</v>
      </c>
      <c r="D67" s="10">
        <v>37</v>
      </c>
      <c r="E67" s="11">
        <v>44349.8605439815</v>
      </c>
      <c r="F67" s="12">
        <v>37</v>
      </c>
      <c r="G67" s="11" t="s">
        <v>9135</v>
      </c>
      <c r="H67" s="11" t="s">
        <v>9072</v>
      </c>
      <c r="J67" s="13"/>
      <c r="K67" s="13"/>
      <c r="L67" s="13"/>
    </row>
    <row r="68" spans="1:12" s="19" customFormat="1" x14ac:dyDescent="0.25">
      <c r="A68" s="15" t="s">
        <v>8934</v>
      </c>
      <c r="B68" s="15" t="s">
        <v>8935</v>
      </c>
      <c r="C68" s="15" t="s">
        <v>12</v>
      </c>
      <c r="D68" s="15">
        <v>63</v>
      </c>
      <c r="E68" s="16">
        <v>44349.647407407399</v>
      </c>
      <c r="F68" s="17">
        <v>63</v>
      </c>
      <c r="G68" s="16" t="s">
        <v>9134</v>
      </c>
      <c r="H68" s="16" t="s">
        <v>9072</v>
      </c>
      <c r="J68" s="18"/>
      <c r="K68" s="18"/>
      <c r="L68" s="18"/>
    </row>
    <row r="69" spans="1:12" s="14" customFormat="1" ht="30" x14ac:dyDescent="0.25">
      <c r="A69" s="10" t="s">
        <v>8932</v>
      </c>
      <c r="B69" s="10" t="s">
        <v>8933</v>
      </c>
      <c r="C69" s="10" t="s">
        <v>12</v>
      </c>
      <c r="D69" s="10">
        <v>33</v>
      </c>
      <c r="E69" s="11">
        <v>44349.530636574098</v>
      </c>
      <c r="F69" s="12">
        <v>33</v>
      </c>
      <c r="G69" s="11" t="s">
        <v>9136</v>
      </c>
      <c r="H69" s="11" t="s">
        <v>9078</v>
      </c>
      <c r="J69" s="13"/>
      <c r="K69" s="13"/>
      <c r="L69" s="13"/>
    </row>
    <row r="70" spans="1:12" s="14" customFormat="1" ht="30" x14ac:dyDescent="0.25">
      <c r="A70" s="10" t="s">
        <v>8930</v>
      </c>
      <c r="B70" s="10" t="s">
        <v>8931</v>
      </c>
      <c r="C70" s="10" t="s">
        <v>12</v>
      </c>
      <c r="D70" s="10">
        <v>32</v>
      </c>
      <c r="E70" s="11">
        <v>44347.617465277799</v>
      </c>
      <c r="F70" s="12">
        <v>32</v>
      </c>
      <c r="G70" s="11" t="s">
        <v>9137</v>
      </c>
      <c r="H70" s="11" t="s">
        <v>9072</v>
      </c>
      <c r="J70" s="13"/>
      <c r="K70" s="13"/>
      <c r="L70" s="13"/>
    </row>
    <row r="71" spans="1:12" s="19" customFormat="1" ht="45" x14ac:dyDescent="0.25">
      <c r="A71" s="15" t="s">
        <v>8928</v>
      </c>
      <c r="B71" s="15" t="s">
        <v>8929</v>
      </c>
      <c r="C71" s="15" t="s">
        <v>12</v>
      </c>
      <c r="D71" s="15">
        <v>28</v>
      </c>
      <c r="E71" s="16">
        <v>44347.569710648102</v>
      </c>
      <c r="F71" s="17">
        <v>28</v>
      </c>
      <c r="G71" s="16" t="s">
        <v>9138</v>
      </c>
      <c r="H71" s="16" t="s">
        <v>9072</v>
      </c>
      <c r="J71" s="18"/>
      <c r="K71" s="18"/>
      <c r="L71" s="18"/>
    </row>
    <row r="72" spans="1:12" s="14" customFormat="1" ht="30" x14ac:dyDescent="0.25">
      <c r="A72" s="10" t="s">
        <v>8926</v>
      </c>
      <c r="B72" s="10" t="s">
        <v>8927</v>
      </c>
      <c r="C72" s="10" t="s">
        <v>12</v>
      </c>
      <c r="D72" s="10">
        <v>28</v>
      </c>
      <c r="E72" s="11">
        <v>44345.875162037002</v>
      </c>
      <c r="F72" s="12">
        <v>28</v>
      </c>
      <c r="G72" s="11" t="s">
        <v>9139</v>
      </c>
      <c r="H72" s="11" t="s">
        <v>9072</v>
      </c>
      <c r="J72" s="13"/>
      <c r="K72" s="13"/>
      <c r="L72" s="13"/>
    </row>
    <row r="73" spans="1:12" s="14" customFormat="1" ht="45" x14ac:dyDescent="0.25">
      <c r="A73" s="10" t="s">
        <v>8924</v>
      </c>
      <c r="B73" s="10" t="s">
        <v>8925</v>
      </c>
      <c r="C73" s="10" t="s">
        <v>7</v>
      </c>
      <c r="D73" s="10">
        <v>47</v>
      </c>
      <c r="E73" s="11">
        <v>44345.548969907402</v>
      </c>
      <c r="F73" s="12">
        <v>47</v>
      </c>
      <c r="G73" s="11" t="s">
        <v>9140</v>
      </c>
      <c r="H73" s="11" t="s">
        <v>9072</v>
      </c>
      <c r="J73" s="13"/>
      <c r="K73" s="13"/>
      <c r="L73" s="13"/>
    </row>
    <row r="74" spans="1:12" s="14" customFormat="1" ht="30" x14ac:dyDescent="0.25">
      <c r="A74" s="10" t="s">
        <v>8922</v>
      </c>
      <c r="B74" s="10" t="s">
        <v>8923</v>
      </c>
      <c r="C74" s="10" t="s">
        <v>12</v>
      </c>
      <c r="D74" s="10">
        <v>61</v>
      </c>
      <c r="E74" s="11">
        <v>44344.843495370398</v>
      </c>
      <c r="F74" s="12">
        <v>61</v>
      </c>
      <c r="G74" s="11" t="s">
        <v>9141</v>
      </c>
      <c r="H74" s="11" t="s">
        <v>9078</v>
      </c>
      <c r="J74" s="13"/>
      <c r="K74" s="13"/>
      <c r="L74" s="13"/>
    </row>
    <row r="75" spans="1:12" s="19" customFormat="1" ht="45" x14ac:dyDescent="0.25">
      <c r="A75" s="15" t="s">
        <v>8920</v>
      </c>
      <c r="B75" s="15" t="s">
        <v>8921</v>
      </c>
      <c r="C75" s="15" t="s">
        <v>7</v>
      </c>
      <c r="D75" s="15">
        <v>29</v>
      </c>
      <c r="E75" s="16">
        <v>44344.716990740701</v>
      </c>
      <c r="F75" s="17">
        <v>29</v>
      </c>
      <c r="G75" s="16" t="s">
        <v>9142</v>
      </c>
      <c r="H75" s="16" t="s">
        <v>9078</v>
      </c>
      <c r="J75" s="18"/>
      <c r="K75" s="18"/>
      <c r="L75" s="18"/>
    </row>
    <row r="76" spans="1:12" s="26" customFormat="1" x14ac:dyDescent="0.25">
      <c r="A76" s="22" t="s">
        <v>8918</v>
      </c>
      <c r="B76" s="22" t="s">
        <v>8919</v>
      </c>
      <c r="C76" s="22" t="s">
        <v>12</v>
      </c>
      <c r="D76" s="22">
        <v>48</v>
      </c>
      <c r="E76" s="23">
        <v>44344.623414351903</v>
      </c>
      <c r="F76" s="27">
        <v>48</v>
      </c>
      <c r="G76" s="23" t="s">
        <v>9143</v>
      </c>
      <c r="H76" s="23" t="s">
        <v>9078</v>
      </c>
      <c r="J76" s="25"/>
      <c r="K76" s="25"/>
      <c r="L76" s="25"/>
    </row>
    <row r="77" spans="1:12" s="14" customFormat="1" ht="45" x14ac:dyDescent="0.25">
      <c r="A77" s="10" t="s">
        <v>8916</v>
      </c>
      <c r="B77" s="10" t="s">
        <v>8917</v>
      </c>
      <c r="C77" s="10" t="s">
        <v>12</v>
      </c>
      <c r="D77" s="10">
        <v>41</v>
      </c>
      <c r="E77" s="11">
        <v>44344.605740740699</v>
      </c>
      <c r="F77" s="12">
        <v>41</v>
      </c>
      <c r="G77" s="11" t="s">
        <v>9144</v>
      </c>
      <c r="H77" s="11" t="s">
        <v>9072</v>
      </c>
      <c r="J77" s="13"/>
      <c r="K77" s="13"/>
      <c r="L77" s="13"/>
    </row>
    <row r="78" spans="1:12" s="14" customFormat="1" ht="45" x14ac:dyDescent="0.25">
      <c r="A78" s="10" t="s">
        <v>8914</v>
      </c>
      <c r="B78" s="10" t="s">
        <v>8915</v>
      </c>
      <c r="C78" s="10" t="s">
        <v>7</v>
      </c>
      <c r="D78" s="10">
        <v>55</v>
      </c>
      <c r="E78" s="11">
        <v>44343.694363425901</v>
      </c>
      <c r="F78" s="12">
        <v>55</v>
      </c>
      <c r="G78" s="11" t="s">
        <v>9145</v>
      </c>
      <c r="H78" s="11" t="s">
        <v>9072</v>
      </c>
      <c r="J78" s="13"/>
      <c r="K78" s="13"/>
      <c r="L78" s="13"/>
    </row>
    <row r="79" spans="1:12" s="14" customFormat="1" ht="45" x14ac:dyDescent="0.25">
      <c r="A79" s="10" t="s">
        <v>8912</v>
      </c>
      <c r="B79" s="10" t="s">
        <v>8913</v>
      </c>
      <c r="C79" s="10" t="s">
        <v>7</v>
      </c>
      <c r="D79" s="10">
        <v>86</v>
      </c>
      <c r="E79" s="11">
        <v>44343.439583333296</v>
      </c>
      <c r="F79" s="12">
        <v>86</v>
      </c>
      <c r="G79" s="11" t="s">
        <v>9146</v>
      </c>
      <c r="H79" s="11" t="s">
        <v>9072</v>
      </c>
      <c r="J79" s="13"/>
      <c r="K79" s="13"/>
      <c r="L79" s="13"/>
    </row>
    <row r="80" spans="1:12" s="14" customFormat="1" ht="75" x14ac:dyDescent="0.25">
      <c r="A80" s="10" t="s">
        <v>8910</v>
      </c>
      <c r="B80" s="10" t="s">
        <v>8911</v>
      </c>
      <c r="C80" s="10" t="s">
        <v>7</v>
      </c>
      <c r="D80" s="10">
        <v>59</v>
      </c>
      <c r="E80" s="11">
        <v>44341.698240740698</v>
      </c>
      <c r="F80" s="12">
        <v>59</v>
      </c>
      <c r="G80" s="11" t="s">
        <v>9147</v>
      </c>
      <c r="H80" s="11" t="s">
        <v>9072</v>
      </c>
      <c r="J80" s="13"/>
      <c r="K80" s="13"/>
      <c r="L80" s="13"/>
    </row>
    <row r="81" spans="1:12" s="14" customFormat="1" x14ac:dyDescent="0.25">
      <c r="A81" s="10" t="s">
        <v>8908</v>
      </c>
      <c r="B81" s="10" t="s">
        <v>8909</v>
      </c>
      <c r="C81" s="10" t="s">
        <v>7</v>
      </c>
      <c r="D81" s="10">
        <v>59</v>
      </c>
      <c r="E81" s="11">
        <v>44341.527349536998</v>
      </c>
      <c r="F81" s="12">
        <v>59</v>
      </c>
      <c r="G81" s="11" t="s">
        <v>9148</v>
      </c>
      <c r="H81" s="11" t="s">
        <v>9078</v>
      </c>
      <c r="J81" s="13"/>
      <c r="K81" s="13"/>
      <c r="L81" s="13"/>
    </row>
    <row r="82" spans="1:12" s="14" customFormat="1" ht="45" x14ac:dyDescent="0.25">
      <c r="A82" s="10" t="s">
        <v>8906</v>
      </c>
      <c r="B82" s="10" t="s">
        <v>8907</v>
      </c>
      <c r="C82" s="10" t="s">
        <v>12</v>
      </c>
      <c r="D82" s="10">
        <v>27</v>
      </c>
      <c r="E82" s="11">
        <v>44341.407789351899</v>
      </c>
      <c r="F82" s="12">
        <v>27</v>
      </c>
      <c r="G82" s="11" t="s">
        <v>10002</v>
      </c>
      <c r="H82" s="11" t="s">
        <v>9078</v>
      </c>
      <c r="J82" s="13"/>
      <c r="K82" s="13"/>
      <c r="L82" s="13"/>
    </row>
    <row r="83" spans="1:12" s="19" customFormat="1" ht="30" x14ac:dyDescent="0.25">
      <c r="A83" s="15" t="s">
        <v>8904</v>
      </c>
      <c r="B83" s="15" t="s">
        <v>8905</v>
      </c>
      <c r="C83" s="15" t="s">
        <v>12</v>
      </c>
      <c r="D83" s="15">
        <v>44</v>
      </c>
      <c r="E83" s="16">
        <v>44340.551620370403</v>
      </c>
      <c r="F83" s="17">
        <v>44</v>
      </c>
      <c r="G83" s="16" t="s">
        <v>9149</v>
      </c>
      <c r="H83" s="16" t="s">
        <v>9078</v>
      </c>
      <c r="J83" s="18"/>
      <c r="K83" s="18"/>
      <c r="L83" s="18"/>
    </row>
    <row r="84" spans="1:12" s="14" customFormat="1" ht="30" x14ac:dyDescent="0.25">
      <c r="A84" s="10">
        <v>6322075</v>
      </c>
      <c r="B84" s="10" t="s">
        <v>8903</v>
      </c>
      <c r="C84" s="10" t="s">
        <v>7</v>
      </c>
      <c r="D84" s="10">
        <v>16</v>
      </c>
      <c r="E84" s="11">
        <v>44337.900532407402</v>
      </c>
      <c r="F84" s="12">
        <v>16</v>
      </c>
      <c r="G84" s="11" t="s">
        <v>9152</v>
      </c>
      <c r="H84" s="11" t="s">
        <v>9072</v>
      </c>
      <c r="J84" s="13"/>
      <c r="K84" s="13"/>
      <c r="L84" s="13"/>
    </row>
    <row r="85" spans="1:12" s="14" customFormat="1" x14ac:dyDescent="0.25">
      <c r="A85" s="10" t="s">
        <v>8901</v>
      </c>
      <c r="B85" s="10" t="s">
        <v>8902</v>
      </c>
      <c r="C85" s="10" t="s">
        <v>12</v>
      </c>
      <c r="D85" s="10">
        <v>33</v>
      </c>
      <c r="E85" s="11">
        <v>44337.742986111101</v>
      </c>
      <c r="F85" s="12">
        <v>33</v>
      </c>
      <c r="G85" s="11" t="s">
        <v>9153</v>
      </c>
      <c r="H85" s="11" t="s">
        <v>9072</v>
      </c>
      <c r="J85" s="13"/>
      <c r="K85" s="13"/>
      <c r="L85" s="13"/>
    </row>
    <row r="86" spans="1:12" s="19" customFormat="1" ht="30" x14ac:dyDescent="0.25">
      <c r="A86" s="15" t="s">
        <v>8899</v>
      </c>
      <c r="B86" s="15" t="s">
        <v>8900</v>
      </c>
      <c r="C86" s="15" t="s">
        <v>12</v>
      </c>
      <c r="D86" s="15">
        <v>30</v>
      </c>
      <c r="E86" s="16">
        <v>44335.926724536999</v>
      </c>
      <c r="F86" s="17">
        <v>30</v>
      </c>
      <c r="G86" s="16" t="s">
        <v>9154</v>
      </c>
      <c r="H86" s="16" t="s">
        <v>9078</v>
      </c>
      <c r="J86" s="18"/>
      <c r="K86" s="18"/>
      <c r="L86" s="18"/>
    </row>
    <row r="87" spans="1:12" s="14" customFormat="1" x14ac:dyDescent="0.25">
      <c r="A87" s="10" t="s">
        <v>8897</v>
      </c>
      <c r="B87" s="10" t="s">
        <v>8898</v>
      </c>
      <c r="C87" s="10" t="s">
        <v>12</v>
      </c>
      <c r="D87" s="10">
        <v>25</v>
      </c>
      <c r="E87" s="11">
        <v>44334.871759259302</v>
      </c>
      <c r="F87" s="12">
        <v>25</v>
      </c>
      <c r="G87" s="11" t="s">
        <v>9155</v>
      </c>
      <c r="H87" s="11" t="s">
        <v>9072</v>
      </c>
      <c r="J87" s="13"/>
      <c r="K87" s="13"/>
      <c r="L87" s="13"/>
    </row>
    <row r="88" spans="1:12" s="14" customFormat="1" ht="30" x14ac:dyDescent="0.25">
      <c r="A88" s="10" t="s">
        <v>8895</v>
      </c>
      <c r="B88" s="10" t="s">
        <v>8896</v>
      </c>
      <c r="C88" s="10" t="s">
        <v>12</v>
      </c>
      <c r="D88" s="10">
        <v>61</v>
      </c>
      <c r="E88" s="11">
        <v>44333.625057870398</v>
      </c>
      <c r="F88" s="12">
        <v>61</v>
      </c>
      <c r="G88" s="11" t="s">
        <v>9156</v>
      </c>
      <c r="H88" s="11" t="s">
        <v>9078</v>
      </c>
      <c r="J88" s="13"/>
      <c r="K88" s="13"/>
      <c r="L88" s="13"/>
    </row>
    <row r="89" spans="1:12" s="19" customFormat="1" ht="30" x14ac:dyDescent="0.25">
      <c r="A89" s="15" t="s">
        <v>8893</v>
      </c>
      <c r="B89" s="15" t="s">
        <v>8894</v>
      </c>
      <c r="C89" s="15" t="s">
        <v>12</v>
      </c>
      <c r="D89" s="15">
        <v>22</v>
      </c>
      <c r="E89" s="16">
        <v>44333.365023148202</v>
      </c>
      <c r="F89" s="17">
        <v>22</v>
      </c>
      <c r="G89" s="16" t="s">
        <v>9157</v>
      </c>
      <c r="H89" s="16" t="s">
        <v>9078</v>
      </c>
      <c r="J89" s="18"/>
      <c r="K89" s="18"/>
      <c r="L89" s="18"/>
    </row>
    <row r="90" spans="1:12" s="14" customFormat="1" ht="30" x14ac:dyDescent="0.25">
      <c r="A90" s="10" t="s">
        <v>8891</v>
      </c>
      <c r="B90" s="10" t="s">
        <v>8892</v>
      </c>
      <c r="C90" s="10" t="s">
        <v>12</v>
      </c>
      <c r="D90" s="10">
        <v>40</v>
      </c>
      <c r="E90" s="11">
        <v>44332.647743055597</v>
      </c>
      <c r="F90" s="12">
        <v>40</v>
      </c>
      <c r="G90" s="11" t="s">
        <v>9158</v>
      </c>
      <c r="H90" s="11" t="s">
        <v>9072</v>
      </c>
      <c r="J90" s="13"/>
      <c r="K90" s="13"/>
      <c r="L90" s="13"/>
    </row>
    <row r="91" spans="1:12" s="19" customFormat="1" ht="15.75" customHeight="1" x14ac:dyDescent="0.25">
      <c r="A91" s="15" t="s">
        <v>8889</v>
      </c>
      <c r="B91" s="15" t="s">
        <v>8890</v>
      </c>
      <c r="C91" s="15" t="s">
        <v>12</v>
      </c>
      <c r="D91" s="15">
        <v>24</v>
      </c>
      <c r="E91" s="16">
        <v>44331.759907407402</v>
      </c>
      <c r="F91" s="17">
        <v>24</v>
      </c>
      <c r="G91" s="16" t="s">
        <v>9119</v>
      </c>
      <c r="H91" s="16" t="s">
        <v>9072</v>
      </c>
      <c r="J91" s="18"/>
      <c r="K91" s="18"/>
      <c r="L91" s="18"/>
    </row>
    <row r="92" spans="1:12" s="14" customFormat="1" ht="30" x14ac:dyDescent="0.25">
      <c r="A92" s="10" t="s">
        <v>8887</v>
      </c>
      <c r="B92" s="10" t="s">
        <v>8888</v>
      </c>
      <c r="C92" s="10" t="s">
        <v>12</v>
      </c>
      <c r="D92" s="10">
        <v>22</v>
      </c>
      <c r="E92" s="11">
        <v>44330.690925925897</v>
      </c>
      <c r="F92" s="12">
        <v>22</v>
      </c>
      <c r="G92" s="11" t="s">
        <v>9159</v>
      </c>
      <c r="H92" s="11" t="s">
        <v>9072</v>
      </c>
      <c r="J92" s="13"/>
      <c r="K92" s="13"/>
      <c r="L92" s="13"/>
    </row>
    <row r="93" spans="1:12" s="14" customFormat="1" x14ac:dyDescent="0.25">
      <c r="A93" s="10" t="s">
        <v>8885</v>
      </c>
      <c r="B93" s="10" t="s">
        <v>8886</v>
      </c>
      <c r="C93" s="10" t="s">
        <v>12</v>
      </c>
      <c r="D93" s="10">
        <v>48</v>
      </c>
      <c r="E93" s="11">
        <v>44327.367766203701</v>
      </c>
      <c r="F93" s="12">
        <v>48</v>
      </c>
      <c r="G93" s="11" t="s">
        <v>9160</v>
      </c>
      <c r="H93" s="11" t="s">
        <v>9072</v>
      </c>
      <c r="J93" s="13"/>
      <c r="K93" s="13"/>
      <c r="L93" s="13"/>
    </row>
    <row r="94" spans="1:12" s="19" customFormat="1" ht="30" x14ac:dyDescent="0.25">
      <c r="A94" s="15" t="s">
        <v>8883</v>
      </c>
      <c r="B94" s="15" t="s">
        <v>8884</v>
      </c>
      <c r="C94" s="15" t="s">
        <v>7</v>
      </c>
      <c r="D94" s="15">
        <v>49</v>
      </c>
      <c r="E94" s="16">
        <v>44326.425671296303</v>
      </c>
      <c r="F94" s="17">
        <v>49</v>
      </c>
      <c r="G94" s="16" t="s">
        <v>9161</v>
      </c>
      <c r="H94" s="16" t="s">
        <v>9078</v>
      </c>
      <c r="J94" s="18"/>
      <c r="K94" s="18"/>
      <c r="L94" s="18"/>
    </row>
    <row r="95" spans="1:12" s="14" customFormat="1" ht="30" x14ac:dyDescent="0.25">
      <c r="A95" s="10" t="s">
        <v>8881</v>
      </c>
      <c r="B95" s="10" t="s">
        <v>8882</v>
      </c>
      <c r="C95" s="10" t="s">
        <v>7</v>
      </c>
      <c r="D95" s="10">
        <v>51</v>
      </c>
      <c r="E95" s="11">
        <v>44325.772118055596</v>
      </c>
      <c r="F95" s="12">
        <v>51</v>
      </c>
      <c r="G95" s="11" t="s">
        <v>9162</v>
      </c>
      <c r="H95" s="11" t="s">
        <v>9072</v>
      </c>
      <c r="J95" s="13"/>
      <c r="K95" s="13"/>
      <c r="L95" s="13"/>
    </row>
    <row r="96" spans="1:12" s="14" customFormat="1" ht="45" x14ac:dyDescent="0.25">
      <c r="A96" s="10" t="s">
        <v>8879</v>
      </c>
      <c r="B96" s="10" t="s">
        <v>8880</v>
      </c>
      <c r="C96" s="10" t="s">
        <v>12</v>
      </c>
      <c r="D96" s="10">
        <v>52</v>
      </c>
      <c r="E96" s="11">
        <v>44325.552118055602</v>
      </c>
      <c r="F96" s="12">
        <v>52</v>
      </c>
      <c r="G96" s="11" t="s">
        <v>9163</v>
      </c>
      <c r="H96" s="11" t="s">
        <v>9072</v>
      </c>
      <c r="J96" s="13"/>
      <c r="K96" s="13"/>
      <c r="L96" s="13"/>
    </row>
    <row r="97" spans="1:12" s="19" customFormat="1" ht="30" x14ac:dyDescent="0.25">
      <c r="A97" s="15" t="s">
        <v>8877</v>
      </c>
      <c r="B97" s="15" t="s">
        <v>8878</v>
      </c>
      <c r="C97" s="15" t="s">
        <v>7</v>
      </c>
      <c r="D97" s="15">
        <v>55</v>
      </c>
      <c r="E97" s="16">
        <v>44324.721412036997</v>
      </c>
      <c r="F97" s="17">
        <v>55</v>
      </c>
      <c r="G97" s="16" t="s">
        <v>9164</v>
      </c>
      <c r="H97" s="16" t="s">
        <v>9072</v>
      </c>
      <c r="J97" s="18"/>
      <c r="K97" s="18"/>
      <c r="L97" s="18"/>
    </row>
    <row r="98" spans="1:12" s="19" customFormat="1" x14ac:dyDescent="0.25">
      <c r="A98" s="15" t="s">
        <v>8875</v>
      </c>
      <c r="B98" s="15" t="s">
        <v>8876</v>
      </c>
      <c r="C98" s="15" t="s">
        <v>7</v>
      </c>
      <c r="D98" s="15">
        <v>19</v>
      </c>
      <c r="E98" s="16">
        <v>44323.549108796302</v>
      </c>
      <c r="F98" s="17">
        <v>19</v>
      </c>
      <c r="G98" s="16" t="s">
        <v>9165</v>
      </c>
      <c r="H98" s="16" t="s">
        <v>9072</v>
      </c>
      <c r="J98" s="18"/>
      <c r="K98" s="18"/>
      <c r="L98" s="18"/>
    </row>
    <row r="99" spans="1:12" s="14" customFormat="1" x14ac:dyDescent="0.25">
      <c r="A99" s="10" t="s">
        <v>8873</v>
      </c>
      <c r="B99" s="10" t="s">
        <v>8874</v>
      </c>
      <c r="C99" s="10" t="s">
        <v>7</v>
      </c>
      <c r="D99" s="10">
        <v>28</v>
      </c>
      <c r="E99" s="11">
        <v>44323.506620370397</v>
      </c>
      <c r="F99" s="12">
        <v>28</v>
      </c>
      <c r="G99" s="11" t="s">
        <v>9166</v>
      </c>
      <c r="H99" s="11" t="s">
        <v>9078</v>
      </c>
      <c r="J99" s="13"/>
      <c r="K99" s="13"/>
      <c r="L99" s="13"/>
    </row>
    <row r="100" spans="1:12" s="14" customFormat="1" ht="60" x14ac:dyDescent="0.25">
      <c r="A100" s="10" t="s">
        <v>8871</v>
      </c>
      <c r="B100" s="10" t="s">
        <v>8872</v>
      </c>
      <c r="C100" s="10" t="s">
        <v>7</v>
      </c>
      <c r="D100" s="10">
        <v>55</v>
      </c>
      <c r="E100" s="11">
        <v>44322.723310185203</v>
      </c>
      <c r="F100" s="12">
        <v>55</v>
      </c>
      <c r="G100" s="11" t="s">
        <v>9167</v>
      </c>
      <c r="H100" s="11" t="s">
        <v>9072</v>
      </c>
      <c r="J100" s="13"/>
      <c r="K100" s="13"/>
      <c r="L100" s="13"/>
    </row>
    <row r="101" spans="1:12" s="19" customFormat="1" ht="30" x14ac:dyDescent="0.25">
      <c r="A101" s="15" t="s">
        <v>8869</v>
      </c>
      <c r="B101" s="15" t="s">
        <v>8870</v>
      </c>
      <c r="C101" s="15" t="s">
        <v>7</v>
      </c>
      <c r="D101" s="15">
        <v>44</v>
      </c>
      <c r="E101" s="16">
        <v>44321.497233796297</v>
      </c>
      <c r="F101" s="17">
        <v>44</v>
      </c>
      <c r="G101" s="16" t="s">
        <v>9169</v>
      </c>
      <c r="H101" s="16" t="s">
        <v>9072</v>
      </c>
      <c r="J101" s="18"/>
      <c r="K101" s="18"/>
      <c r="L101" s="18"/>
    </row>
    <row r="102" spans="1:12" s="19" customFormat="1" x14ac:dyDescent="0.25">
      <c r="A102" s="15" t="s">
        <v>8867</v>
      </c>
      <c r="B102" s="15" t="s">
        <v>8868</v>
      </c>
      <c r="C102" s="15" t="s">
        <v>7</v>
      </c>
      <c r="D102" s="15">
        <v>53</v>
      </c>
      <c r="E102" s="16">
        <v>44321.391585648104</v>
      </c>
      <c r="F102" s="17">
        <v>53</v>
      </c>
      <c r="G102" s="16" t="s">
        <v>9104</v>
      </c>
      <c r="H102" s="16" t="s">
        <v>9072</v>
      </c>
      <c r="J102" s="18"/>
      <c r="K102" s="18"/>
      <c r="L102" s="18"/>
    </row>
    <row r="103" spans="1:12" s="19" customFormat="1" ht="30" x14ac:dyDescent="0.25">
      <c r="A103" s="15" t="s">
        <v>8865</v>
      </c>
      <c r="B103" s="15" t="s">
        <v>8866</v>
      </c>
      <c r="C103" s="15" t="s">
        <v>12</v>
      </c>
      <c r="D103" s="15">
        <v>38</v>
      </c>
      <c r="E103" s="16">
        <v>44319.708333333299</v>
      </c>
      <c r="F103" s="17">
        <v>38</v>
      </c>
      <c r="G103" s="16" t="s">
        <v>9170</v>
      </c>
      <c r="H103" s="16" t="s">
        <v>9171</v>
      </c>
      <c r="J103" s="18"/>
      <c r="K103" s="18"/>
      <c r="L103" s="18"/>
    </row>
    <row r="104" spans="1:12" s="26" customFormat="1" ht="30" x14ac:dyDescent="0.25">
      <c r="A104" s="22" t="s">
        <v>8863</v>
      </c>
      <c r="B104" s="22" t="s">
        <v>8864</v>
      </c>
      <c r="C104" s="22" t="s">
        <v>7</v>
      </c>
      <c r="D104" s="22">
        <v>42</v>
      </c>
      <c r="E104" s="23">
        <v>44317.658125000002</v>
      </c>
      <c r="F104" s="27">
        <v>42</v>
      </c>
      <c r="G104" s="23" t="s">
        <v>9172</v>
      </c>
      <c r="H104" s="23" t="s">
        <v>9078</v>
      </c>
      <c r="J104" s="25"/>
      <c r="K104" s="25"/>
      <c r="L104" s="25"/>
    </row>
    <row r="105" spans="1:12" s="14" customFormat="1" ht="45" x14ac:dyDescent="0.25">
      <c r="A105" s="10" t="s">
        <v>8861</v>
      </c>
      <c r="B105" s="10" t="s">
        <v>8862</v>
      </c>
      <c r="C105" s="10" t="s">
        <v>7</v>
      </c>
      <c r="D105" s="10">
        <v>46</v>
      </c>
      <c r="E105" s="11">
        <v>44315.282395833303</v>
      </c>
      <c r="F105" s="12">
        <v>46</v>
      </c>
      <c r="G105" s="11" t="s">
        <v>9173</v>
      </c>
      <c r="H105" s="11" t="s">
        <v>9078</v>
      </c>
      <c r="J105" s="13"/>
      <c r="K105" s="13"/>
      <c r="L105" s="13"/>
    </row>
    <row r="106" spans="1:12" s="19" customFormat="1" ht="30" x14ac:dyDescent="0.25">
      <c r="A106" s="15" t="s">
        <v>8859</v>
      </c>
      <c r="B106" s="15" t="s">
        <v>8860</v>
      </c>
      <c r="C106" s="15" t="s">
        <v>12</v>
      </c>
      <c r="D106" s="15">
        <v>29</v>
      </c>
      <c r="E106" s="16">
        <v>44315.2575</v>
      </c>
      <c r="F106" s="17">
        <v>29</v>
      </c>
      <c r="G106" s="16" t="s">
        <v>9174</v>
      </c>
      <c r="H106" s="16" t="s">
        <v>9072</v>
      </c>
      <c r="J106" s="18"/>
      <c r="K106" s="18"/>
      <c r="L106" s="18"/>
    </row>
    <row r="107" spans="1:12" s="19" customFormat="1" x14ac:dyDescent="0.25">
      <c r="A107" s="15" t="s">
        <v>8857</v>
      </c>
      <c r="B107" s="15" t="s">
        <v>8858</v>
      </c>
      <c r="C107" s="15" t="s">
        <v>12</v>
      </c>
      <c r="D107" s="15">
        <v>23</v>
      </c>
      <c r="E107" s="16">
        <v>44314.9110069444</v>
      </c>
      <c r="F107" s="17">
        <v>23</v>
      </c>
      <c r="G107" s="16" t="s">
        <v>9175</v>
      </c>
      <c r="H107" s="16" t="s">
        <v>9078</v>
      </c>
      <c r="J107" s="18"/>
      <c r="K107" s="18"/>
      <c r="L107" s="18"/>
    </row>
    <row r="108" spans="1:12" s="19" customFormat="1" x14ac:dyDescent="0.25">
      <c r="A108" s="15" t="s">
        <v>8855</v>
      </c>
      <c r="B108" s="15" t="s">
        <v>8856</v>
      </c>
      <c r="C108" s="15" t="s">
        <v>7</v>
      </c>
      <c r="D108" s="15">
        <v>55</v>
      </c>
      <c r="E108" s="16">
        <v>44313.4831597222</v>
      </c>
      <c r="F108" s="17">
        <v>55</v>
      </c>
      <c r="G108" s="16" t="s">
        <v>9104</v>
      </c>
      <c r="H108" s="16" t="s">
        <v>9078</v>
      </c>
      <c r="J108" s="18"/>
      <c r="K108" s="18"/>
      <c r="L108" s="18"/>
    </row>
    <row r="109" spans="1:12" s="14" customFormat="1" ht="30" x14ac:dyDescent="0.25">
      <c r="A109" s="10" t="s">
        <v>8853</v>
      </c>
      <c r="B109" s="10" t="s">
        <v>8854</v>
      </c>
      <c r="C109" s="10" t="s">
        <v>12</v>
      </c>
      <c r="D109" s="10">
        <v>41</v>
      </c>
      <c r="E109" s="11">
        <v>44312.702488425901</v>
      </c>
      <c r="F109" s="12">
        <v>41</v>
      </c>
      <c r="G109" s="11" t="s">
        <v>9176</v>
      </c>
      <c r="H109" s="11" t="s">
        <v>9072</v>
      </c>
      <c r="J109" s="13"/>
      <c r="K109" s="13"/>
      <c r="L109" s="13"/>
    </row>
    <row r="110" spans="1:12" s="26" customFormat="1" ht="30" x14ac:dyDescent="0.25">
      <c r="A110" s="22" t="s">
        <v>8851</v>
      </c>
      <c r="B110" s="22" t="s">
        <v>8852</v>
      </c>
      <c r="C110" s="22" t="s">
        <v>7</v>
      </c>
      <c r="D110" s="22">
        <v>29</v>
      </c>
      <c r="E110" s="23">
        <v>44310.446365740703</v>
      </c>
      <c r="F110" s="27">
        <v>29</v>
      </c>
      <c r="G110" s="23" t="s">
        <v>9177</v>
      </c>
      <c r="H110" s="23" t="s">
        <v>9078</v>
      </c>
      <c r="J110" s="25"/>
      <c r="K110" s="25"/>
      <c r="L110" s="25"/>
    </row>
    <row r="111" spans="1:12" s="19" customFormat="1" x14ac:dyDescent="0.25">
      <c r="A111" s="15" t="s">
        <v>8849</v>
      </c>
      <c r="B111" s="15" t="s">
        <v>8850</v>
      </c>
      <c r="C111" s="15" t="s">
        <v>12</v>
      </c>
      <c r="D111" s="15">
        <v>28</v>
      </c>
      <c r="E111" s="16">
        <v>44308.6007986111</v>
      </c>
      <c r="F111" s="17">
        <v>28</v>
      </c>
      <c r="G111" s="16" t="s">
        <v>9168</v>
      </c>
      <c r="H111" s="16" t="s">
        <v>9078</v>
      </c>
      <c r="J111" s="18"/>
      <c r="K111" s="18"/>
      <c r="L111" s="18"/>
    </row>
    <row r="112" spans="1:12" s="19" customFormat="1" x14ac:dyDescent="0.25">
      <c r="A112" s="15" t="s">
        <v>8847</v>
      </c>
      <c r="B112" s="15" t="s">
        <v>8848</v>
      </c>
      <c r="C112" s="15" t="s">
        <v>12</v>
      </c>
      <c r="D112" s="15">
        <v>22</v>
      </c>
      <c r="E112" s="16">
        <v>44308.383564814802</v>
      </c>
      <c r="F112" s="17">
        <v>22</v>
      </c>
      <c r="G112" s="16" t="s">
        <v>9178</v>
      </c>
      <c r="H112" s="16" t="s">
        <v>9072</v>
      </c>
      <c r="J112" s="18"/>
      <c r="K112" s="18"/>
      <c r="L112" s="18"/>
    </row>
    <row r="113" spans="1:12" s="14" customFormat="1" ht="30" x14ac:dyDescent="0.25">
      <c r="A113" s="10" t="s">
        <v>8845</v>
      </c>
      <c r="B113" s="10" t="s">
        <v>8846</v>
      </c>
      <c r="C113" s="10" t="s">
        <v>7</v>
      </c>
      <c r="D113" s="10">
        <v>17</v>
      </c>
      <c r="E113" s="11">
        <v>44308.324872685203</v>
      </c>
      <c r="F113" s="12">
        <v>17</v>
      </c>
      <c r="G113" s="11" t="s">
        <v>9179</v>
      </c>
      <c r="H113" s="11" t="s">
        <v>9078</v>
      </c>
      <c r="J113" s="13"/>
      <c r="K113" s="13"/>
      <c r="L113" s="13"/>
    </row>
    <row r="114" spans="1:12" s="19" customFormat="1" x14ac:dyDescent="0.25">
      <c r="A114" s="15" t="s">
        <v>8843</v>
      </c>
      <c r="B114" s="15" t="s">
        <v>8844</v>
      </c>
      <c r="C114" s="15" t="s">
        <v>7</v>
      </c>
      <c r="D114" s="15">
        <v>31</v>
      </c>
      <c r="E114" s="16">
        <v>44308.235729166699</v>
      </c>
      <c r="F114" s="17">
        <v>31</v>
      </c>
      <c r="G114" s="16" t="s">
        <v>9168</v>
      </c>
      <c r="H114" s="16" t="s">
        <v>9078</v>
      </c>
      <c r="J114" s="18"/>
      <c r="K114" s="18"/>
      <c r="L114" s="18"/>
    </row>
    <row r="115" spans="1:12" s="19" customFormat="1" x14ac:dyDescent="0.25">
      <c r="A115" s="15" t="s">
        <v>8841</v>
      </c>
      <c r="B115" s="15" t="s">
        <v>8842</v>
      </c>
      <c r="C115" s="15" t="s">
        <v>12</v>
      </c>
      <c r="D115" s="15">
        <v>32</v>
      </c>
      <c r="E115" s="16">
        <v>44306.998171296298</v>
      </c>
      <c r="F115" s="17">
        <v>32</v>
      </c>
      <c r="G115" s="16" t="s">
        <v>9180</v>
      </c>
      <c r="H115" s="16" t="s">
        <v>9078</v>
      </c>
      <c r="J115" s="18"/>
      <c r="K115" s="18"/>
      <c r="L115" s="18"/>
    </row>
    <row r="116" spans="1:12" s="19" customFormat="1" x14ac:dyDescent="0.25">
      <c r="A116" s="15" t="s">
        <v>8839</v>
      </c>
      <c r="B116" s="15" t="s">
        <v>8840</v>
      </c>
      <c r="C116" s="15" t="s">
        <v>12</v>
      </c>
      <c r="D116" s="15">
        <v>46</v>
      </c>
      <c r="E116" s="16">
        <v>44306.759756944397</v>
      </c>
      <c r="F116" s="17">
        <v>46</v>
      </c>
      <c r="G116" s="16" t="s">
        <v>9181</v>
      </c>
      <c r="H116" s="16" t="s">
        <v>9078</v>
      </c>
      <c r="J116" s="18"/>
      <c r="K116" s="18"/>
      <c r="L116" s="18"/>
    </row>
    <row r="117" spans="1:12" s="14" customFormat="1" ht="60" x14ac:dyDescent="0.25">
      <c r="A117" s="10" t="s">
        <v>8837</v>
      </c>
      <c r="B117" s="10" t="s">
        <v>8838</v>
      </c>
      <c r="C117" s="10" t="s">
        <v>7</v>
      </c>
      <c r="D117" s="10">
        <v>57</v>
      </c>
      <c r="E117" s="11">
        <v>44306.608136574097</v>
      </c>
      <c r="F117" s="12">
        <v>57</v>
      </c>
      <c r="G117" s="11" t="s">
        <v>9182</v>
      </c>
      <c r="H117" s="11" t="s">
        <v>9078</v>
      </c>
      <c r="J117" s="13"/>
      <c r="K117" s="13"/>
      <c r="L117" s="13"/>
    </row>
    <row r="118" spans="1:12" s="26" customFormat="1" ht="30" x14ac:dyDescent="0.25">
      <c r="A118" s="22" t="s">
        <v>8835</v>
      </c>
      <c r="B118" s="22" t="s">
        <v>8836</v>
      </c>
      <c r="C118" s="22" t="s">
        <v>7</v>
      </c>
      <c r="D118" s="22">
        <v>51</v>
      </c>
      <c r="E118" s="23">
        <v>44306.577476851897</v>
      </c>
      <c r="F118" s="27">
        <v>51</v>
      </c>
      <c r="G118" s="23" t="s">
        <v>9183</v>
      </c>
      <c r="H118" s="23" t="s">
        <v>9078</v>
      </c>
      <c r="J118" s="25"/>
      <c r="K118" s="25"/>
      <c r="L118" s="25"/>
    </row>
    <row r="119" spans="1:12" s="26" customFormat="1" ht="30" x14ac:dyDescent="0.25">
      <c r="A119" s="22" t="s">
        <v>8833</v>
      </c>
      <c r="B119" s="22" t="s">
        <v>8834</v>
      </c>
      <c r="C119" s="22" t="s">
        <v>7</v>
      </c>
      <c r="D119" s="22">
        <v>61</v>
      </c>
      <c r="E119" s="23">
        <v>44302.891597222202</v>
      </c>
      <c r="F119" s="27">
        <v>61</v>
      </c>
      <c r="G119" s="23" t="s">
        <v>9184</v>
      </c>
      <c r="H119" s="23" t="s">
        <v>9078</v>
      </c>
      <c r="J119" s="25"/>
      <c r="K119" s="25"/>
      <c r="L119" s="25"/>
    </row>
    <row r="120" spans="1:12" s="14" customFormat="1" x14ac:dyDescent="0.25">
      <c r="A120" s="10" t="s">
        <v>8831</v>
      </c>
      <c r="B120" s="10" t="s">
        <v>8832</v>
      </c>
      <c r="C120" s="10" t="s">
        <v>12</v>
      </c>
      <c r="D120" s="10">
        <v>21</v>
      </c>
      <c r="E120" s="11">
        <v>44302.373043981497</v>
      </c>
      <c r="F120" s="12">
        <v>21</v>
      </c>
      <c r="G120" s="11" t="s">
        <v>9185</v>
      </c>
      <c r="H120" s="11" t="s">
        <v>9078</v>
      </c>
      <c r="J120" s="13"/>
      <c r="K120" s="13"/>
      <c r="L120" s="13"/>
    </row>
    <row r="121" spans="1:12" s="19" customFormat="1" ht="30" x14ac:dyDescent="0.25">
      <c r="A121" s="15" t="s">
        <v>8829</v>
      </c>
      <c r="B121" s="15" t="s">
        <v>8830</v>
      </c>
      <c r="C121" s="15" t="s">
        <v>7</v>
      </c>
      <c r="D121" s="15">
        <v>46</v>
      </c>
      <c r="E121" s="16">
        <v>44302.3421296296</v>
      </c>
      <c r="F121" s="17">
        <v>46</v>
      </c>
      <c r="G121" s="16" t="s">
        <v>9186</v>
      </c>
      <c r="H121" s="16" t="s">
        <v>9078</v>
      </c>
      <c r="J121" s="18"/>
      <c r="K121" s="18"/>
      <c r="L121" s="18"/>
    </row>
    <row r="122" spans="1:12" s="14" customFormat="1" ht="30" x14ac:dyDescent="0.25">
      <c r="A122" s="10" t="s">
        <v>8827</v>
      </c>
      <c r="B122" s="10" t="s">
        <v>8828</v>
      </c>
      <c r="C122" s="10" t="s">
        <v>7</v>
      </c>
      <c r="D122" s="10">
        <v>57</v>
      </c>
      <c r="E122" s="11">
        <v>44302.280543981498</v>
      </c>
      <c r="F122" s="12">
        <v>57</v>
      </c>
      <c r="G122" s="11" t="s">
        <v>9187</v>
      </c>
      <c r="H122" s="11" t="s">
        <v>9078</v>
      </c>
      <c r="J122" s="13"/>
      <c r="K122" s="13"/>
      <c r="L122" s="13"/>
    </row>
    <row r="123" spans="1:12" s="14" customFormat="1" x14ac:dyDescent="0.25">
      <c r="A123" s="10" t="s">
        <v>8825</v>
      </c>
      <c r="B123" s="10" t="s">
        <v>8826</v>
      </c>
      <c r="C123" s="10" t="s">
        <v>12</v>
      </c>
      <c r="D123" s="10">
        <v>19</v>
      </c>
      <c r="E123" s="11">
        <v>44301.874305555597</v>
      </c>
      <c r="F123" s="12">
        <v>19</v>
      </c>
      <c r="G123" s="11" t="s">
        <v>9188</v>
      </c>
      <c r="H123" s="11" t="s">
        <v>9078</v>
      </c>
      <c r="J123" s="13"/>
      <c r="K123" s="13"/>
      <c r="L123" s="13"/>
    </row>
    <row r="124" spans="1:12" s="14" customFormat="1" x14ac:dyDescent="0.25">
      <c r="A124" s="10" t="s">
        <v>8823</v>
      </c>
      <c r="B124" s="10" t="s">
        <v>8824</v>
      </c>
      <c r="C124" s="10" t="s">
        <v>7</v>
      </c>
      <c r="D124" s="10">
        <v>56</v>
      </c>
      <c r="E124" s="11">
        <v>44301.7561921296</v>
      </c>
      <c r="F124" s="12">
        <v>56</v>
      </c>
      <c r="G124" s="11" t="s">
        <v>9189</v>
      </c>
      <c r="H124" s="11" t="s">
        <v>9072</v>
      </c>
      <c r="J124" s="13"/>
      <c r="K124" s="13"/>
      <c r="L124" s="13"/>
    </row>
    <row r="125" spans="1:12" s="14" customFormat="1" ht="30" x14ac:dyDescent="0.25">
      <c r="A125" s="10" t="s">
        <v>8821</v>
      </c>
      <c r="B125" s="10" t="s">
        <v>8822</v>
      </c>
      <c r="C125" s="10" t="s">
        <v>12</v>
      </c>
      <c r="D125" s="10">
        <v>42</v>
      </c>
      <c r="E125" s="11">
        <v>44301.429108796299</v>
      </c>
      <c r="F125" s="12">
        <v>42</v>
      </c>
      <c r="G125" s="11" t="s">
        <v>9190</v>
      </c>
      <c r="H125" s="11" t="s">
        <v>9072</v>
      </c>
      <c r="J125" s="13"/>
      <c r="K125" s="13"/>
      <c r="L125" s="13"/>
    </row>
    <row r="126" spans="1:12" s="19" customFormat="1" ht="30" x14ac:dyDescent="0.25">
      <c r="A126" s="15" t="s">
        <v>8819</v>
      </c>
      <c r="B126" s="15" t="s">
        <v>8820</v>
      </c>
      <c r="C126" s="15" t="s">
        <v>12</v>
      </c>
      <c r="D126" s="15">
        <v>42</v>
      </c>
      <c r="E126" s="16">
        <v>44300.807546296302</v>
      </c>
      <c r="F126" s="17">
        <v>42</v>
      </c>
      <c r="G126" s="16" t="s">
        <v>9191</v>
      </c>
      <c r="H126" s="16" t="s">
        <v>9072</v>
      </c>
      <c r="J126" s="18"/>
      <c r="K126" s="18"/>
      <c r="L126" s="18"/>
    </row>
    <row r="127" spans="1:12" s="19" customFormat="1" x14ac:dyDescent="0.25">
      <c r="A127" s="15" t="s">
        <v>8817</v>
      </c>
      <c r="B127" s="15" t="s">
        <v>8818</v>
      </c>
      <c r="C127" s="15" t="s">
        <v>7</v>
      </c>
      <c r="D127" s="15">
        <v>17</v>
      </c>
      <c r="E127" s="16">
        <v>44299.389374999999</v>
      </c>
      <c r="F127" s="17">
        <v>17</v>
      </c>
      <c r="G127" s="16" t="s">
        <v>9104</v>
      </c>
      <c r="H127" s="16" t="s">
        <v>9072</v>
      </c>
      <c r="J127" s="18"/>
      <c r="K127" s="18"/>
      <c r="L127" s="18"/>
    </row>
    <row r="128" spans="1:12" s="14" customFormat="1" ht="45" x14ac:dyDescent="0.25">
      <c r="A128" s="10" t="s">
        <v>8815</v>
      </c>
      <c r="B128" s="10" t="s">
        <v>8816</v>
      </c>
      <c r="C128" s="10" t="s">
        <v>7</v>
      </c>
      <c r="D128" s="10">
        <v>56</v>
      </c>
      <c r="E128" s="11">
        <v>44298.427164351902</v>
      </c>
      <c r="F128" s="12">
        <v>56</v>
      </c>
      <c r="G128" s="11" t="s">
        <v>9192</v>
      </c>
      <c r="H128" s="11" t="s">
        <v>9078</v>
      </c>
      <c r="J128" s="13"/>
      <c r="K128" s="13"/>
      <c r="L128" s="13"/>
    </row>
    <row r="129" spans="1:12" s="14" customFormat="1" ht="30" x14ac:dyDescent="0.25">
      <c r="A129" s="10" t="s">
        <v>8813</v>
      </c>
      <c r="B129" s="10" t="s">
        <v>8814</v>
      </c>
      <c r="C129" s="10" t="s">
        <v>7</v>
      </c>
      <c r="D129" s="10">
        <v>59</v>
      </c>
      <c r="E129" s="11">
        <v>44296.503009259301</v>
      </c>
      <c r="F129" s="12">
        <v>59</v>
      </c>
      <c r="G129" s="11" t="s">
        <v>9193</v>
      </c>
      <c r="H129" s="11" t="s">
        <v>9072</v>
      </c>
      <c r="J129" s="13"/>
      <c r="K129" s="13"/>
      <c r="L129" s="13"/>
    </row>
    <row r="130" spans="1:12" s="14" customFormat="1" ht="30" x14ac:dyDescent="0.25">
      <c r="A130" s="10" t="s">
        <v>8811</v>
      </c>
      <c r="B130" s="10" t="s">
        <v>8812</v>
      </c>
      <c r="C130" s="10" t="s">
        <v>7</v>
      </c>
      <c r="D130" s="10">
        <v>21</v>
      </c>
      <c r="E130" s="11">
        <v>44295.828726851898</v>
      </c>
      <c r="F130" s="12">
        <v>21</v>
      </c>
      <c r="G130" s="11" t="s">
        <v>9194</v>
      </c>
      <c r="H130" s="11" t="s">
        <v>9078</v>
      </c>
      <c r="J130" s="13"/>
      <c r="K130" s="13"/>
      <c r="L130" s="13"/>
    </row>
    <row r="131" spans="1:12" s="14" customFormat="1" ht="30" x14ac:dyDescent="0.25">
      <c r="A131" s="10" t="s">
        <v>8809</v>
      </c>
      <c r="B131" s="10" t="s">
        <v>8810</v>
      </c>
      <c r="C131" s="10" t="s">
        <v>12</v>
      </c>
      <c r="D131" s="10">
        <v>41</v>
      </c>
      <c r="E131" s="11">
        <v>44293.618275462999</v>
      </c>
      <c r="F131" s="12">
        <v>41</v>
      </c>
      <c r="G131" s="11" t="s">
        <v>9195</v>
      </c>
      <c r="H131" s="11" t="s">
        <v>9072</v>
      </c>
      <c r="J131" s="13"/>
      <c r="K131" s="13"/>
      <c r="L131" s="13"/>
    </row>
    <row r="132" spans="1:12" s="19" customFormat="1" ht="30" x14ac:dyDescent="0.25">
      <c r="A132" s="15" t="s">
        <v>8807</v>
      </c>
      <c r="B132" s="15" t="s">
        <v>8808</v>
      </c>
      <c r="C132" s="15" t="s">
        <v>12</v>
      </c>
      <c r="D132" s="15">
        <v>52</v>
      </c>
      <c r="E132" s="16">
        <v>44292.588194444397</v>
      </c>
      <c r="F132" s="17">
        <v>52</v>
      </c>
      <c r="G132" s="16" t="s">
        <v>9196</v>
      </c>
      <c r="H132" s="16" t="s">
        <v>9072</v>
      </c>
      <c r="J132" s="18"/>
      <c r="K132" s="18"/>
      <c r="L132" s="18"/>
    </row>
    <row r="133" spans="1:12" s="19" customFormat="1" x14ac:dyDescent="0.25">
      <c r="A133" s="15" t="s">
        <v>8805</v>
      </c>
      <c r="B133" s="15" t="s">
        <v>8806</v>
      </c>
      <c r="C133" s="15" t="s">
        <v>7</v>
      </c>
      <c r="D133" s="15">
        <v>26</v>
      </c>
      <c r="E133" s="16">
        <v>44291.682858796303</v>
      </c>
      <c r="F133" s="17">
        <v>26</v>
      </c>
      <c r="G133" s="16" t="s">
        <v>9197</v>
      </c>
      <c r="H133" s="16" t="s">
        <v>9072</v>
      </c>
      <c r="J133" s="18"/>
      <c r="K133" s="18"/>
      <c r="L133" s="18"/>
    </row>
    <row r="134" spans="1:12" s="14" customFormat="1" x14ac:dyDescent="0.25">
      <c r="A134" s="10" t="s">
        <v>8803</v>
      </c>
      <c r="B134" s="10" t="s">
        <v>8804</v>
      </c>
      <c r="C134" s="10" t="s">
        <v>7</v>
      </c>
      <c r="D134" s="10">
        <v>58</v>
      </c>
      <c r="E134" s="11">
        <v>44291.465092592603</v>
      </c>
      <c r="F134" s="12">
        <v>58</v>
      </c>
      <c r="G134" s="11" t="s">
        <v>9198</v>
      </c>
      <c r="H134" s="11" t="s">
        <v>9078</v>
      </c>
      <c r="J134" s="13"/>
      <c r="K134" s="13"/>
      <c r="L134" s="13"/>
    </row>
    <row r="135" spans="1:12" s="14" customFormat="1" ht="30" x14ac:dyDescent="0.25">
      <c r="A135" s="10" t="s">
        <v>8801</v>
      </c>
      <c r="B135" s="10" t="s">
        <v>8802</v>
      </c>
      <c r="C135" s="10" t="s">
        <v>7</v>
      </c>
      <c r="D135" s="10">
        <v>22</v>
      </c>
      <c r="E135" s="11">
        <v>44288.277233796303</v>
      </c>
      <c r="F135" s="12">
        <v>22</v>
      </c>
      <c r="G135" s="11" t="s">
        <v>9199</v>
      </c>
      <c r="H135" s="11" t="s">
        <v>9078</v>
      </c>
      <c r="J135" s="13"/>
      <c r="K135" s="13"/>
      <c r="L135" s="13"/>
    </row>
    <row r="136" spans="1:12" s="14" customFormat="1" x14ac:dyDescent="0.25">
      <c r="A136" s="10" t="s">
        <v>8799</v>
      </c>
      <c r="B136" s="10" t="s">
        <v>8800</v>
      </c>
      <c r="C136" s="10" t="s">
        <v>12</v>
      </c>
      <c r="D136" s="10">
        <v>34</v>
      </c>
      <c r="E136" s="11">
        <v>44287.688541666699</v>
      </c>
      <c r="F136" s="12">
        <v>34</v>
      </c>
      <c r="G136" s="11" t="s">
        <v>9200</v>
      </c>
      <c r="H136" s="11" t="s">
        <v>9078</v>
      </c>
      <c r="J136" s="13"/>
      <c r="K136" s="13"/>
      <c r="L136" s="13"/>
    </row>
    <row r="137" spans="1:12" s="14" customFormat="1" ht="30" x14ac:dyDescent="0.25">
      <c r="A137" s="10" t="s">
        <v>8797</v>
      </c>
      <c r="B137" s="10" t="s">
        <v>8798</v>
      </c>
      <c r="C137" s="10" t="s">
        <v>7</v>
      </c>
      <c r="D137" s="10">
        <v>24</v>
      </c>
      <c r="E137" s="11">
        <v>44287.674756944398</v>
      </c>
      <c r="F137" s="12">
        <v>24</v>
      </c>
      <c r="G137" s="11" t="s">
        <v>9201</v>
      </c>
      <c r="H137" s="11" t="s">
        <v>9078</v>
      </c>
      <c r="J137" s="13"/>
      <c r="K137" s="13"/>
      <c r="L137" s="13"/>
    </row>
    <row r="138" spans="1:12" s="19" customFormat="1" x14ac:dyDescent="0.25">
      <c r="A138" s="15" t="s">
        <v>8795</v>
      </c>
      <c r="B138" s="15" t="s">
        <v>8796</v>
      </c>
      <c r="C138" s="15" t="s">
        <v>12</v>
      </c>
      <c r="D138" s="15">
        <v>29</v>
      </c>
      <c r="E138" s="16">
        <v>44287.659189814804</v>
      </c>
      <c r="F138" s="17">
        <v>29</v>
      </c>
      <c r="G138" s="16" t="s">
        <v>9197</v>
      </c>
      <c r="H138" s="16" t="s">
        <v>9072</v>
      </c>
      <c r="J138" s="18"/>
      <c r="K138" s="18"/>
      <c r="L138" s="18"/>
    </row>
    <row r="139" spans="1:12" s="14" customFormat="1" ht="30" x14ac:dyDescent="0.25">
      <c r="A139" s="10" t="s">
        <v>8793</v>
      </c>
      <c r="B139" s="10" t="s">
        <v>8794</v>
      </c>
      <c r="C139" s="10" t="s">
        <v>7</v>
      </c>
      <c r="D139" s="10">
        <v>59</v>
      </c>
      <c r="E139" s="11">
        <v>44287.4848263889</v>
      </c>
      <c r="F139" s="12">
        <v>59</v>
      </c>
      <c r="G139" s="11" t="s">
        <v>9202</v>
      </c>
      <c r="H139" s="11" t="s">
        <v>9078</v>
      </c>
      <c r="J139" s="13"/>
      <c r="K139" s="13"/>
      <c r="L139" s="13"/>
    </row>
    <row r="140" spans="1:12" s="26" customFormat="1" x14ac:dyDescent="0.25">
      <c r="A140" s="22" t="s">
        <v>8791</v>
      </c>
      <c r="B140" s="22" t="s">
        <v>8792</v>
      </c>
      <c r="C140" s="22" t="s">
        <v>7</v>
      </c>
      <c r="D140" s="22">
        <v>39</v>
      </c>
      <c r="E140" s="23">
        <v>44287.450960648202</v>
      </c>
      <c r="F140" s="27">
        <v>39</v>
      </c>
      <c r="G140" s="23" t="s">
        <v>9203</v>
      </c>
      <c r="H140" s="23" t="s">
        <v>9078</v>
      </c>
      <c r="J140" s="25"/>
      <c r="K140" s="25"/>
      <c r="L140" s="25"/>
    </row>
    <row r="141" spans="1:12" s="19" customFormat="1" x14ac:dyDescent="0.25">
      <c r="A141" s="15" t="s">
        <v>8789</v>
      </c>
      <c r="B141" s="15" t="s">
        <v>8790</v>
      </c>
      <c r="C141" s="15" t="s">
        <v>12</v>
      </c>
      <c r="D141" s="15">
        <v>21</v>
      </c>
      <c r="E141" s="16">
        <v>44286.902916666702</v>
      </c>
      <c r="F141" s="17">
        <v>21</v>
      </c>
      <c r="G141" s="16" t="s">
        <v>9204</v>
      </c>
      <c r="H141" s="16" t="s">
        <v>9072</v>
      </c>
      <c r="J141" s="18"/>
      <c r="K141" s="18"/>
      <c r="L141" s="18"/>
    </row>
    <row r="142" spans="1:12" s="14" customFormat="1" x14ac:dyDescent="0.25">
      <c r="A142" s="10" t="s">
        <v>8787</v>
      </c>
      <c r="B142" s="10" t="s">
        <v>8788</v>
      </c>
      <c r="C142" s="10" t="s">
        <v>7</v>
      </c>
      <c r="D142" s="10">
        <v>57</v>
      </c>
      <c r="E142" s="11">
        <v>44286.628356481502</v>
      </c>
      <c r="F142" s="12">
        <v>57</v>
      </c>
      <c r="G142" s="11" t="s">
        <v>9205</v>
      </c>
      <c r="H142" s="11" t="s">
        <v>9078</v>
      </c>
      <c r="J142" s="13"/>
      <c r="K142" s="13"/>
      <c r="L142" s="13"/>
    </row>
    <row r="143" spans="1:12" s="14" customFormat="1" x14ac:dyDescent="0.25">
      <c r="A143" s="10" t="s">
        <v>8785</v>
      </c>
      <c r="B143" s="10" t="s">
        <v>8786</v>
      </c>
      <c r="C143" s="10" t="s">
        <v>12</v>
      </c>
      <c r="D143" s="10">
        <v>55</v>
      </c>
      <c r="E143" s="11">
        <v>44286.360474537003</v>
      </c>
      <c r="F143" s="12">
        <v>55</v>
      </c>
      <c r="G143" s="11" t="s">
        <v>9206</v>
      </c>
      <c r="H143" s="11" t="s">
        <v>9072</v>
      </c>
      <c r="J143" s="13"/>
      <c r="K143" s="13"/>
      <c r="L143" s="13"/>
    </row>
    <row r="144" spans="1:12" s="14" customFormat="1" ht="45" x14ac:dyDescent="0.25">
      <c r="A144" s="10" t="s">
        <v>8783</v>
      </c>
      <c r="B144" s="10" t="s">
        <v>8784</v>
      </c>
      <c r="C144" s="10" t="s">
        <v>7</v>
      </c>
      <c r="D144" s="10">
        <v>24</v>
      </c>
      <c r="E144" s="11">
        <v>44285.424375000002</v>
      </c>
      <c r="F144" s="12">
        <v>24</v>
      </c>
      <c r="G144" s="11" t="s">
        <v>9207</v>
      </c>
      <c r="H144" s="11" t="s">
        <v>9072</v>
      </c>
      <c r="J144" s="13"/>
      <c r="K144" s="13"/>
      <c r="L144" s="13"/>
    </row>
    <row r="145" spans="1:12" s="19" customFormat="1" x14ac:dyDescent="0.25">
      <c r="A145" s="15" t="s">
        <v>8780</v>
      </c>
      <c r="B145" s="15" t="s">
        <v>8781</v>
      </c>
      <c r="C145" s="15" t="s">
        <v>7</v>
      </c>
      <c r="D145" s="15">
        <v>24</v>
      </c>
      <c r="E145" s="16">
        <v>44283.7410648148</v>
      </c>
      <c r="F145" s="17">
        <v>24</v>
      </c>
      <c r="G145" s="16" t="s">
        <v>9208</v>
      </c>
      <c r="H145" s="16" t="s">
        <v>9078</v>
      </c>
      <c r="J145" s="18"/>
      <c r="K145" s="18"/>
      <c r="L145" s="18"/>
    </row>
    <row r="146" spans="1:12" s="14" customFormat="1" ht="60" x14ac:dyDescent="0.25">
      <c r="A146" s="10">
        <v>285450</v>
      </c>
      <c r="B146" s="10" t="s">
        <v>8782</v>
      </c>
      <c r="C146" s="10" t="s">
        <v>7</v>
      </c>
      <c r="D146" s="10">
        <v>54</v>
      </c>
      <c r="E146" s="11">
        <v>44283.7410648148</v>
      </c>
      <c r="F146" s="12">
        <v>54</v>
      </c>
      <c r="G146" s="11" t="s">
        <v>9209</v>
      </c>
      <c r="H146" s="11" t="s">
        <v>9078</v>
      </c>
      <c r="J146" s="13"/>
      <c r="K146" s="13"/>
      <c r="L146" s="13"/>
    </row>
    <row r="147" spans="1:12" s="19" customFormat="1" x14ac:dyDescent="0.25">
      <c r="A147" s="15" t="s">
        <v>8778</v>
      </c>
      <c r="B147" s="15" t="s">
        <v>8779</v>
      </c>
      <c r="C147" s="15" t="s">
        <v>12</v>
      </c>
      <c r="D147" s="15">
        <v>29</v>
      </c>
      <c r="E147" s="16">
        <v>44283.400381944397</v>
      </c>
      <c r="F147" s="17">
        <v>29</v>
      </c>
      <c r="G147" s="16" t="s">
        <v>9210</v>
      </c>
      <c r="H147" s="16" t="s">
        <v>9078</v>
      </c>
      <c r="J147" s="18"/>
      <c r="K147" s="18"/>
      <c r="L147" s="18"/>
    </row>
    <row r="148" spans="1:12" s="26" customFormat="1" x14ac:dyDescent="0.25">
      <c r="A148" s="22" t="s">
        <v>8776</v>
      </c>
      <c r="B148" s="22" t="s">
        <v>8777</v>
      </c>
      <c r="C148" s="22" t="s">
        <v>7</v>
      </c>
      <c r="D148" s="22">
        <v>35</v>
      </c>
      <c r="E148" s="23">
        <v>44282.882916666698</v>
      </c>
      <c r="F148" s="27">
        <v>35</v>
      </c>
      <c r="G148" s="23" t="s">
        <v>9211</v>
      </c>
      <c r="H148" s="23" t="s">
        <v>9078</v>
      </c>
      <c r="J148" s="25"/>
      <c r="K148" s="25"/>
      <c r="L148" s="25"/>
    </row>
    <row r="149" spans="1:12" s="14" customFormat="1" ht="30" x14ac:dyDescent="0.25">
      <c r="A149" s="10" t="s">
        <v>8774</v>
      </c>
      <c r="B149" s="10" t="s">
        <v>8775</v>
      </c>
      <c r="C149" s="10" t="s">
        <v>12</v>
      </c>
      <c r="D149" s="10">
        <v>53</v>
      </c>
      <c r="E149" s="11">
        <v>44282.746354166702</v>
      </c>
      <c r="F149" s="12">
        <v>53</v>
      </c>
      <c r="G149" s="11" t="s">
        <v>9212</v>
      </c>
      <c r="H149" s="11" t="s">
        <v>9078</v>
      </c>
      <c r="J149" s="13"/>
      <c r="K149" s="13"/>
      <c r="L149" s="13"/>
    </row>
    <row r="150" spans="1:12" s="14" customFormat="1" x14ac:dyDescent="0.25">
      <c r="A150" s="10" t="s">
        <v>8772</v>
      </c>
      <c r="B150" s="10" t="s">
        <v>8773</v>
      </c>
      <c r="C150" s="10" t="s">
        <v>12</v>
      </c>
      <c r="D150" s="10">
        <v>63</v>
      </c>
      <c r="E150" s="11">
        <v>44282.714872685203</v>
      </c>
      <c r="F150" s="12">
        <v>63</v>
      </c>
      <c r="G150" s="11" t="s">
        <v>9213</v>
      </c>
      <c r="H150" s="11" t="s">
        <v>9072</v>
      </c>
      <c r="J150" s="13"/>
      <c r="K150" s="13"/>
      <c r="L150" s="13"/>
    </row>
    <row r="151" spans="1:12" s="19" customFormat="1" x14ac:dyDescent="0.25">
      <c r="A151" s="15">
        <v>1046193</v>
      </c>
      <c r="B151" s="15" t="s">
        <v>8771</v>
      </c>
      <c r="C151" s="15" t="s">
        <v>12</v>
      </c>
      <c r="D151" s="15">
        <v>32</v>
      </c>
      <c r="E151" s="16">
        <v>44282.676192129627</v>
      </c>
      <c r="F151" s="17">
        <v>32</v>
      </c>
      <c r="G151" s="16" t="s">
        <v>9210</v>
      </c>
      <c r="H151" s="16" t="s">
        <v>9072</v>
      </c>
      <c r="J151" s="18"/>
      <c r="K151" s="18"/>
      <c r="L151" s="18"/>
    </row>
    <row r="152" spans="1:12" s="19" customFormat="1" x14ac:dyDescent="0.25">
      <c r="A152" s="15">
        <v>1046193</v>
      </c>
      <c r="B152" s="15" t="s">
        <v>8771</v>
      </c>
      <c r="C152" s="15" t="s">
        <v>12</v>
      </c>
      <c r="D152" s="15">
        <v>32</v>
      </c>
      <c r="E152" s="16">
        <v>44282</v>
      </c>
      <c r="F152" s="17">
        <v>32</v>
      </c>
      <c r="G152" s="16" t="s">
        <v>9210</v>
      </c>
      <c r="H152" s="16" t="s">
        <v>9078</v>
      </c>
      <c r="J152" s="18"/>
      <c r="K152" s="18"/>
      <c r="L152" s="18"/>
    </row>
    <row r="153" spans="1:12" s="19" customFormat="1" ht="30" x14ac:dyDescent="0.25">
      <c r="A153" s="15" t="s">
        <v>8769</v>
      </c>
      <c r="B153" s="15" t="s">
        <v>8770</v>
      </c>
      <c r="C153" s="15" t="s">
        <v>12</v>
      </c>
      <c r="D153" s="15">
        <v>30</v>
      </c>
      <c r="E153" s="16">
        <v>44282.620752314797</v>
      </c>
      <c r="F153" s="17">
        <v>30</v>
      </c>
      <c r="G153" s="16" t="s">
        <v>9214</v>
      </c>
      <c r="H153" s="16" t="s">
        <v>9072</v>
      </c>
      <c r="J153" s="18"/>
      <c r="K153" s="18"/>
      <c r="L153" s="18"/>
    </row>
    <row r="154" spans="1:12" s="14" customFormat="1" ht="60" x14ac:dyDescent="0.25">
      <c r="A154" s="10" t="s">
        <v>8767</v>
      </c>
      <c r="B154" s="10" t="s">
        <v>8768</v>
      </c>
      <c r="C154" s="10" t="s">
        <v>7</v>
      </c>
      <c r="D154" s="10">
        <v>50</v>
      </c>
      <c r="E154" s="11">
        <v>44282.3985300926</v>
      </c>
      <c r="F154" s="12">
        <v>50</v>
      </c>
      <c r="G154" s="11" t="s">
        <v>9215</v>
      </c>
      <c r="H154" s="11" t="s">
        <v>9072</v>
      </c>
      <c r="J154" s="13"/>
      <c r="K154" s="13"/>
      <c r="L154" s="13"/>
    </row>
    <row r="155" spans="1:12" s="14" customFormat="1" x14ac:dyDescent="0.25">
      <c r="A155" s="10" t="s">
        <v>8765</v>
      </c>
      <c r="B155" s="10" t="s">
        <v>8766</v>
      </c>
      <c r="C155" s="10" t="s">
        <v>12</v>
      </c>
      <c r="D155" s="10">
        <v>34</v>
      </c>
      <c r="E155" s="11">
        <v>44281.619178240697</v>
      </c>
      <c r="F155" s="12">
        <v>34</v>
      </c>
      <c r="G155" s="11" t="s">
        <v>9216</v>
      </c>
      <c r="H155" s="11" t="s">
        <v>9078</v>
      </c>
      <c r="J155" s="13"/>
      <c r="K155" s="13"/>
      <c r="L155" s="13"/>
    </row>
    <row r="156" spans="1:12" s="14" customFormat="1" x14ac:dyDescent="0.25">
      <c r="A156" s="10" t="s">
        <v>8763</v>
      </c>
      <c r="B156" s="10" t="s">
        <v>8764</v>
      </c>
      <c r="C156" s="10" t="s">
        <v>12</v>
      </c>
      <c r="D156" s="10">
        <v>40</v>
      </c>
      <c r="E156" s="11">
        <v>44280.254479166702</v>
      </c>
      <c r="F156" s="12">
        <v>40</v>
      </c>
      <c r="G156" s="11" t="s">
        <v>9200</v>
      </c>
      <c r="H156" s="11" t="s">
        <v>9078</v>
      </c>
      <c r="J156" s="13"/>
      <c r="K156" s="13"/>
      <c r="L156" s="13"/>
    </row>
    <row r="157" spans="1:12" s="14" customFormat="1" x14ac:dyDescent="0.25">
      <c r="A157" s="10" t="s">
        <v>8761</v>
      </c>
      <c r="B157" s="10" t="s">
        <v>8762</v>
      </c>
      <c r="C157" s="10" t="s">
        <v>7</v>
      </c>
      <c r="D157" s="10">
        <v>16</v>
      </c>
      <c r="E157" s="11">
        <v>44278.515439814801</v>
      </c>
      <c r="F157" s="12">
        <v>16</v>
      </c>
      <c r="G157" s="11" t="s">
        <v>9217</v>
      </c>
      <c r="H157" s="11"/>
      <c r="J157" s="13"/>
      <c r="K157" s="13"/>
      <c r="L157" s="13"/>
    </row>
    <row r="158" spans="1:12" s="14" customFormat="1" ht="30" x14ac:dyDescent="0.25">
      <c r="A158" s="10" t="s">
        <v>8759</v>
      </c>
      <c r="B158" s="10" t="s">
        <v>8760</v>
      </c>
      <c r="C158" s="10" t="s">
        <v>12</v>
      </c>
      <c r="D158" s="10">
        <v>18</v>
      </c>
      <c r="E158" s="11">
        <v>44277.687465277799</v>
      </c>
      <c r="F158" s="12">
        <v>18</v>
      </c>
      <c r="G158" s="11" t="s">
        <v>9218</v>
      </c>
      <c r="H158" s="11" t="s">
        <v>9072</v>
      </c>
      <c r="J158" s="13"/>
      <c r="K158" s="13"/>
      <c r="L158" s="13"/>
    </row>
    <row r="159" spans="1:12" s="14" customFormat="1" x14ac:dyDescent="0.25">
      <c r="A159" s="10" t="s">
        <v>8757</v>
      </c>
      <c r="B159" s="10" t="s">
        <v>8758</v>
      </c>
      <c r="C159" s="10" t="s">
        <v>12</v>
      </c>
      <c r="D159" s="10">
        <v>65</v>
      </c>
      <c r="E159" s="11">
        <v>44277.340115740699</v>
      </c>
      <c r="F159" s="12">
        <v>65</v>
      </c>
      <c r="G159" s="11" t="s">
        <v>9219</v>
      </c>
      <c r="H159" s="11" t="s">
        <v>9078</v>
      </c>
      <c r="J159" s="13"/>
      <c r="K159" s="13"/>
      <c r="L159" s="13"/>
    </row>
    <row r="160" spans="1:12" s="19" customFormat="1" ht="30" x14ac:dyDescent="0.25">
      <c r="A160" s="15" t="s">
        <v>8755</v>
      </c>
      <c r="B160" s="15" t="s">
        <v>8756</v>
      </c>
      <c r="C160" s="15" t="s">
        <v>12</v>
      </c>
      <c r="D160" s="15">
        <v>49</v>
      </c>
      <c r="E160" s="16">
        <v>44276.943599537</v>
      </c>
      <c r="F160" s="17">
        <v>49</v>
      </c>
      <c r="G160" s="16" t="s">
        <v>9220</v>
      </c>
      <c r="H160" s="16" t="s">
        <v>9072</v>
      </c>
      <c r="J160" s="18"/>
      <c r="K160" s="18"/>
      <c r="L160" s="18"/>
    </row>
    <row r="161" spans="1:12" s="14" customFormat="1" ht="30" x14ac:dyDescent="0.25">
      <c r="A161" s="10" t="s">
        <v>8753</v>
      </c>
      <c r="B161" s="10" t="s">
        <v>8754</v>
      </c>
      <c r="C161" s="10" t="s">
        <v>12</v>
      </c>
      <c r="D161" s="10">
        <v>62</v>
      </c>
      <c r="E161" s="11">
        <v>44275.176770833299</v>
      </c>
      <c r="F161" s="12">
        <v>62</v>
      </c>
      <c r="G161" s="11" t="s">
        <v>9221</v>
      </c>
      <c r="H161" s="11" t="s">
        <v>9072</v>
      </c>
      <c r="J161" s="13"/>
      <c r="K161" s="13"/>
      <c r="L161" s="13"/>
    </row>
    <row r="162" spans="1:12" s="19" customFormat="1" x14ac:dyDescent="0.25">
      <c r="A162" s="15">
        <v>267945</v>
      </c>
      <c r="B162" s="15" t="s">
        <v>8752</v>
      </c>
      <c r="C162" s="15" t="s">
        <v>7</v>
      </c>
      <c r="D162" s="15">
        <v>46</v>
      </c>
      <c r="E162" s="16">
        <v>44274.488541666702</v>
      </c>
      <c r="F162" s="17">
        <v>46</v>
      </c>
      <c r="G162" s="16" t="s">
        <v>9222</v>
      </c>
      <c r="H162" s="16" t="s">
        <v>9072</v>
      </c>
      <c r="J162" s="18"/>
      <c r="K162" s="18"/>
      <c r="L162" s="18"/>
    </row>
    <row r="163" spans="1:12" s="14" customFormat="1" x14ac:dyDescent="0.25">
      <c r="A163" s="10" t="s">
        <v>8750</v>
      </c>
      <c r="B163" s="10" t="s">
        <v>8751</v>
      </c>
      <c r="C163" s="10" t="s">
        <v>12</v>
      </c>
      <c r="D163" s="10">
        <v>34</v>
      </c>
      <c r="E163" s="11">
        <v>44273.0852662037</v>
      </c>
      <c r="F163" s="12">
        <v>34</v>
      </c>
      <c r="G163" s="11" t="s">
        <v>9223</v>
      </c>
      <c r="H163" s="11" t="s">
        <v>9072</v>
      </c>
      <c r="J163" s="13"/>
      <c r="K163" s="13"/>
      <c r="L163" s="13"/>
    </row>
    <row r="164" spans="1:12" s="14" customFormat="1" ht="30" x14ac:dyDescent="0.25">
      <c r="A164" s="10" t="s">
        <v>8748</v>
      </c>
      <c r="B164" s="10" t="s">
        <v>8749</v>
      </c>
      <c r="C164" s="10" t="s">
        <v>12</v>
      </c>
      <c r="D164" s="10">
        <v>49</v>
      </c>
      <c r="E164" s="11">
        <v>44272.705543981501</v>
      </c>
      <c r="F164" s="12">
        <v>49</v>
      </c>
      <c r="G164" s="11" t="s">
        <v>9224</v>
      </c>
      <c r="H164" s="11" t="s">
        <v>9072</v>
      </c>
      <c r="J164" s="13"/>
      <c r="K164" s="13"/>
      <c r="L164" s="13"/>
    </row>
    <row r="165" spans="1:12" s="19" customFormat="1" x14ac:dyDescent="0.25">
      <c r="A165" s="15" t="s">
        <v>8746</v>
      </c>
      <c r="B165" s="15" t="s">
        <v>8747</v>
      </c>
      <c r="C165" s="15" t="s">
        <v>7</v>
      </c>
      <c r="D165" s="15">
        <v>28</v>
      </c>
      <c r="E165" s="16">
        <v>44271.562025462998</v>
      </c>
      <c r="F165" s="17">
        <v>28</v>
      </c>
      <c r="G165" s="16" t="s">
        <v>9082</v>
      </c>
      <c r="H165" s="16" t="s">
        <v>9078</v>
      </c>
      <c r="J165" s="18"/>
      <c r="K165" s="18"/>
      <c r="L165" s="18"/>
    </row>
    <row r="166" spans="1:12" s="14" customFormat="1" x14ac:dyDescent="0.25">
      <c r="A166" s="10" t="s">
        <v>8744</v>
      </c>
      <c r="B166" s="10" t="s">
        <v>8745</v>
      </c>
      <c r="C166" s="10" t="s">
        <v>7</v>
      </c>
      <c r="D166" s="10">
        <v>61</v>
      </c>
      <c r="E166" s="11">
        <v>44270.9304050926</v>
      </c>
      <c r="F166" s="12">
        <v>61</v>
      </c>
      <c r="G166" s="11" t="s">
        <v>9225</v>
      </c>
      <c r="H166" s="11" t="s">
        <v>9072</v>
      </c>
      <c r="J166" s="13"/>
      <c r="K166" s="13"/>
      <c r="L166" s="13"/>
    </row>
    <row r="167" spans="1:12" s="14" customFormat="1" ht="30" x14ac:dyDescent="0.25">
      <c r="A167" s="10" t="s">
        <v>8742</v>
      </c>
      <c r="B167" s="10" t="s">
        <v>8743</v>
      </c>
      <c r="C167" s="10" t="s">
        <v>7</v>
      </c>
      <c r="D167" s="10">
        <v>38</v>
      </c>
      <c r="E167" s="11">
        <v>44269.421956018501</v>
      </c>
      <c r="F167" s="12">
        <v>38</v>
      </c>
      <c r="G167" s="11" t="s">
        <v>9226</v>
      </c>
      <c r="H167" s="11" t="s">
        <v>9072</v>
      </c>
      <c r="J167" s="13"/>
      <c r="K167" s="13"/>
      <c r="L167" s="13"/>
    </row>
    <row r="168" spans="1:12" s="14" customFormat="1" ht="45" x14ac:dyDescent="0.25">
      <c r="A168" s="10" t="s">
        <v>8740</v>
      </c>
      <c r="B168" s="10" t="s">
        <v>8741</v>
      </c>
      <c r="C168" s="10" t="s">
        <v>7</v>
      </c>
      <c r="D168" s="10">
        <v>49</v>
      </c>
      <c r="E168" s="11">
        <v>44268.5838194444</v>
      </c>
      <c r="F168" s="12">
        <v>49</v>
      </c>
      <c r="G168" s="11" t="s">
        <v>9227</v>
      </c>
      <c r="H168" s="11" t="s">
        <v>9078</v>
      </c>
      <c r="J168" s="13"/>
      <c r="K168" s="13"/>
      <c r="L168" s="13"/>
    </row>
    <row r="169" spans="1:12" s="14" customFormat="1" ht="45" x14ac:dyDescent="0.25">
      <c r="A169" s="10" t="s">
        <v>8738</v>
      </c>
      <c r="B169" s="10" t="s">
        <v>8739</v>
      </c>
      <c r="C169" s="10" t="s">
        <v>12</v>
      </c>
      <c r="D169" s="10">
        <v>38</v>
      </c>
      <c r="E169" s="11">
        <v>44267.5003125</v>
      </c>
      <c r="F169" s="12">
        <v>38</v>
      </c>
      <c r="G169" s="11" t="s">
        <v>9228</v>
      </c>
      <c r="H169" s="11" t="s">
        <v>9072</v>
      </c>
      <c r="J169" s="13"/>
      <c r="K169" s="13"/>
      <c r="L169" s="13"/>
    </row>
    <row r="170" spans="1:12" s="14" customFormat="1" x14ac:dyDescent="0.25">
      <c r="A170" s="10" t="s">
        <v>8736</v>
      </c>
      <c r="B170" s="10" t="s">
        <v>8737</v>
      </c>
      <c r="C170" s="10" t="s">
        <v>12</v>
      </c>
      <c r="D170" s="10">
        <v>28</v>
      </c>
      <c r="E170" s="11">
        <v>44267.376805555599</v>
      </c>
      <c r="F170" s="12">
        <v>28</v>
      </c>
      <c r="G170" s="11" t="s">
        <v>9229</v>
      </c>
      <c r="H170" s="11" t="s">
        <v>9072</v>
      </c>
      <c r="J170" s="13"/>
      <c r="K170" s="13"/>
      <c r="L170" s="13"/>
    </row>
    <row r="171" spans="1:12" s="19" customFormat="1" ht="30" x14ac:dyDescent="0.25">
      <c r="A171" s="15" t="s">
        <v>8734</v>
      </c>
      <c r="B171" s="15" t="s">
        <v>8735</v>
      </c>
      <c r="C171" s="15" t="s">
        <v>7</v>
      </c>
      <c r="D171" s="15">
        <v>59</v>
      </c>
      <c r="E171" s="16">
        <v>44265.750972222202</v>
      </c>
      <c r="F171" s="17">
        <v>59</v>
      </c>
      <c r="G171" s="16" t="s">
        <v>9230</v>
      </c>
      <c r="H171" s="16" t="s">
        <v>9072</v>
      </c>
      <c r="J171" s="18"/>
      <c r="K171" s="18"/>
      <c r="L171" s="18"/>
    </row>
    <row r="172" spans="1:12" s="14" customFormat="1" x14ac:dyDescent="0.25">
      <c r="A172" s="10" t="s">
        <v>8732</v>
      </c>
      <c r="B172" s="10" t="s">
        <v>8733</v>
      </c>
      <c r="C172" s="10" t="s">
        <v>12</v>
      </c>
      <c r="D172" s="10">
        <v>40</v>
      </c>
      <c r="E172" s="11">
        <v>44265.3300578704</v>
      </c>
      <c r="F172" s="12">
        <v>40</v>
      </c>
      <c r="G172" s="11" t="s">
        <v>9231</v>
      </c>
      <c r="H172" s="11"/>
      <c r="J172" s="13"/>
      <c r="K172" s="13"/>
      <c r="L172" s="13"/>
    </row>
    <row r="173" spans="1:12" s="19" customFormat="1" ht="30" x14ac:dyDescent="0.25">
      <c r="A173" s="15" t="s">
        <v>8730</v>
      </c>
      <c r="B173" s="15" t="s">
        <v>8731</v>
      </c>
      <c r="C173" s="15" t="s">
        <v>7</v>
      </c>
      <c r="D173" s="15">
        <v>36</v>
      </c>
      <c r="E173" s="16">
        <v>44263.939675925903</v>
      </c>
      <c r="F173" s="17">
        <v>36</v>
      </c>
      <c r="G173" s="16" t="s">
        <v>9232</v>
      </c>
      <c r="H173" s="16" t="s">
        <v>9072</v>
      </c>
      <c r="J173" s="18"/>
      <c r="K173" s="18"/>
      <c r="L173" s="18"/>
    </row>
    <row r="174" spans="1:12" s="14" customFormat="1" ht="30" x14ac:dyDescent="0.25">
      <c r="A174" s="10" t="s">
        <v>8728</v>
      </c>
      <c r="B174" s="10" t="s">
        <v>8729</v>
      </c>
      <c r="C174" s="10" t="s">
        <v>12</v>
      </c>
      <c r="D174" s="10">
        <v>44</v>
      </c>
      <c r="E174" s="11">
        <v>44263.623935185198</v>
      </c>
      <c r="F174" s="12">
        <v>44</v>
      </c>
      <c r="G174" s="11" t="s">
        <v>9233</v>
      </c>
      <c r="H174" s="11" t="s">
        <v>9072</v>
      </c>
      <c r="J174" s="13"/>
      <c r="K174" s="13"/>
      <c r="L174" s="13"/>
    </row>
    <row r="175" spans="1:12" s="14" customFormat="1" ht="30" x14ac:dyDescent="0.25">
      <c r="A175" s="10" t="s">
        <v>8726</v>
      </c>
      <c r="B175" s="10" t="s">
        <v>8727</v>
      </c>
      <c r="C175" s="10" t="s">
        <v>12</v>
      </c>
      <c r="D175" s="10">
        <v>29</v>
      </c>
      <c r="E175" s="11">
        <v>44261.9313078704</v>
      </c>
      <c r="F175" s="12">
        <v>29</v>
      </c>
      <c r="G175" s="11" t="s">
        <v>9234</v>
      </c>
      <c r="H175" s="11" t="s">
        <v>9072</v>
      </c>
      <c r="J175" s="13"/>
      <c r="K175" s="13"/>
      <c r="L175" s="13"/>
    </row>
    <row r="176" spans="1:12" s="14" customFormat="1" ht="30" x14ac:dyDescent="0.25">
      <c r="A176" s="10" t="s">
        <v>8724</v>
      </c>
      <c r="B176" s="10" t="s">
        <v>8725</v>
      </c>
      <c r="C176" s="10" t="s">
        <v>12</v>
      </c>
      <c r="D176" s="10">
        <v>47</v>
      </c>
      <c r="E176" s="11">
        <v>44260.726666666698</v>
      </c>
      <c r="F176" s="12">
        <v>47</v>
      </c>
      <c r="G176" s="11" t="s">
        <v>9235</v>
      </c>
      <c r="H176" s="11" t="s">
        <v>9072</v>
      </c>
      <c r="J176" s="13"/>
      <c r="K176" s="13"/>
      <c r="L176" s="13"/>
    </row>
    <row r="177" spans="1:12" s="19" customFormat="1" ht="30" x14ac:dyDescent="0.25">
      <c r="A177" s="15" t="s">
        <v>8722</v>
      </c>
      <c r="B177" s="15" t="s">
        <v>8723</v>
      </c>
      <c r="C177" s="15" t="s">
        <v>12</v>
      </c>
      <c r="D177" s="15">
        <v>38</v>
      </c>
      <c r="E177" s="16">
        <v>44260.478101851899</v>
      </c>
      <c r="F177" s="17">
        <v>38</v>
      </c>
      <c r="G177" s="16" t="s">
        <v>9236</v>
      </c>
      <c r="H177" s="16" t="s">
        <v>9072</v>
      </c>
      <c r="J177" s="18"/>
      <c r="K177" s="18"/>
      <c r="L177" s="18"/>
    </row>
    <row r="178" spans="1:12" s="14" customFormat="1" ht="30" x14ac:dyDescent="0.25">
      <c r="A178" s="10" t="s">
        <v>8720</v>
      </c>
      <c r="B178" s="10" t="s">
        <v>8721</v>
      </c>
      <c r="C178" s="10" t="s">
        <v>7</v>
      </c>
      <c r="D178" s="10">
        <v>50</v>
      </c>
      <c r="E178" s="11">
        <v>44260.393703703703</v>
      </c>
      <c r="F178" s="12">
        <v>50</v>
      </c>
      <c r="G178" s="11" t="s">
        <v>9237</v>
      </c>
      <c r="H178" s="11" t="s">
        <v>9078</v>
      </c>
      <c r="J178" s="13"/>
      <c r="K178" s="13"/>
      <c r="L178" s="13"/>
    </row>
    <row r="179" spans="1:12" s="19" customFormat="1" ht="30" x14ac:dyDescent="0.25">
      <c r="A179" s="15" t="s">
        <v>8718</v>
      </c>
      <c r="B179" s="15" t="s">
        <v>8719</v>
      </c>
      <c r="C179" s="15" t="s">
        <v>7</v>
      </c>
      <c r="D179" s="15">
        <v>25</v>
      </c>
      <c r="E179" s="16">
        <v>44259.800335648099</v>
      </c>
      <c r="F179" s="17">
        <v>25</v>
      </c>
      <c r="G179" s="16" t="s">
        <v>9238</v>
      </c>
      <c r="H179" s="16" t="s">
        <v>9072</v>
      </c>
      <c r="J179" s="18"/>
      <c r="K179" s="18"/>
      <c r="L179" s="18"/>
    </row>
    <row r="180" spans="1:12" s="19" customFormat="1" ht="30" x14ac:dyDescent="0.25">
      <c r="A180" s="15" t="s">
        <v>8716</v>
      </c>
      <c r="B180" s="15" t="s">
        <v>8717</v>
      </c>
      <c r="C180" s="15" t="s">
        <v>12</v>
      </c>
      <c r="D180" s="15">
        <v>19</v>
      </c>
      <c r="E180" s="16">
        <v>44258.601180555597</v>
      </c>
      <c r="F180" s="17">
        <v>19</v>
      </c>
      <c r="G180" s="16" t="s">
        <v>9240</v>
      </c>
      <c r="H180" s="16" t="s">
        <v>9078</v>
      </c>
      <c r="J180" s="18"/>
      <c r="K180" s="18"/>
      <c r="L180" s="18"/>
    </row>
    <row r="181" spans="1:12" s="14" customFormat="1" ht="30" x14ac:dyDescent="0.25">
      <c r="A181" s="10" t="s">
        <v>8714</v>
      </c>
      <c r="B181" s="10" t="s">
        <v>8715</v>
      </c>
      <c r="C181" s="10" t="s">
        <v>12</v>
      </c>
      <c r="D181" s="10">
        <v>66</v>
      </c>
      <c r="E181" s="11">
        <v>44258.370613425897</v>
      </c>
      <c r="F181" s="12">
        <v>66</v>
      </c>
      <c r="G181" s="11" t="s">
        <v>9241</v>
      </c>
      <c r="H181" s="11" t="s">
        <v>9078</v>
      </c>
      <c r="J181" s="13"/>
      <c r="K181" s="13"/>
      <c r="L181" s="13"/>
    </row>
    <row r="182" spans="1:12" s="14" customFormat="1" ht="30" x14ac:dyDescent="0.25">
      <c r="A182" s="10" t="s">
        <v>8712</v>
      </c>
      <c r="B182" s="10" t="s">
        <v>8713</v>
      </c>
      <c r="C182" s="10" t="s">
        <v>7</v>
      </c>
      <c r="D182" s="10">
        <v>46</v>
      </c>
      <c r="E182" s="11">
        <v>44257.949571759302</v>
      </c>
      <c r="F182" s="12">
        <v>46</v>
      </c>
      <c r="G182" s="11" t="s">
        <v>9242</v>
      </c>
      <c r="H182" s="11" t="s">
        <v>9072</v>
      </c>
      <c r="J182" s="13"/>
      <c r="K182" s="13"/>
      <c r="L182" s="13"/>
    </row>
    <row r="183" spans="1:12" s="14" customFormat="1" ht="30" x14ac:dyDescent="0.25">
      <c r="A183" s="10" t="s">
        <v>8710</v>
      </c>
      <c r="B183" s="10" t="s">
        <v>8711</v>
      </c>
      <c r="C183" s="10" t="s">
        <v>7</v>
      </c>
      <c r="D183" s="10">
        <v>39</v>
      </c>
      <c r="E183" s="11">
        <v>44257.706111111103</v>
      </c>
      <c r="F183" s="12">
        <v>39</v>
      </c>
      <c r="G183" s="11" t="s">
        <v>9243</v>
      </c>
      <c r="H183" s="11" t="s">
        <v>9072</v>
      </c>
      <c r="J183" s="13"/>
      <c r="K183" s="13"/>
      <c r="L183" s="13"/>
    </row>
    <row r="184" spans="1:12" s="14" customFormat="1" ht="45" x14ac:dyDescent="0.25">
      <c r="A184" s="10" t="s">
        <v>8708</v>
      </c>
      <c r="B184" s="10" t="s">
        <v>8709</v>
      </c>
      <c r="C184" s="10" t="s">
        <v>12</v>
      </c>
      <c r="D184" s="10">
        <v>66</v>
      </c>
      <c r="E184" s="11">
        <v>44256.629085648201</v>
      </c>
      <c r="F184" s="12">
        <v>66</v>
      </c>
      <c r="G184" s="11" t="s">
        <v>9244</v>
      </c>
      <c r="H184" s="11" t="s">
        <v>9072</v>
      </c>
      <c r="J184" s="13"/>
      <c r="K184" s="13"/>
      <c r="L184" s="13"/>
    </row>
    <row r="185" spans="1:12" s="14" customFormat="1" x14ac:dyDescent="0.25">
      <c r="A185" s="10" t="s">
        <v>8706</v>
      </c>
      <c r="B185" s="10" t="s">
        <v>8707</v>
      </c>
      <c r="C185" s="10" t="s">
        <v>12</v>
      </c>
      <c r="D185" s="10">
        <v>58</v>
      </c>
      <c r="E185" s="11">
        <v>44253.559236111098</v>
      </c>
      <c r="F185" s="12">
        <v>58</v>
      </c>
      <c r="G185" s="11" t="s">
        <v>9245</v>
      </c>
      <c r="H185" s="11" t="s">
        <v>9072</v>
      </c>
      <c r="J185" s="13"/>
      <c r="K185" s="13"/>
      <c r="L185" s="13"/>
    </row>
    <row r="186" spans="1:12" s="14" customFormat="1" ht="30" x14ac:dyDescent="0.25">
      <c r="A186" s="10" t="s">
        <v>8704</v>
      </c>
      <c r="B186" s="10" t="s">
        <v>8705</v>
      </c>
      <c r="C186" s="10" t="s">
        <v>7</v>
      </c>
      <c r="D186" s="10">
        <v>30</v>
      </c>
      <c r="E186" s="11">
        <v>44253.472615740699</v>
      </c>
      <c r="F186" s="12">
        <v>30</v>
      </c>
      <c r="G186" s="11" t="s">
        <v>9246</v>
      </c>
      <c r="H186" s="11" t="s">
        <v>9072</v>
      </c>
      <c r="J186" s="13"/>
      <c r="K186" s="13"/>
      <c r="L186" s="13"/>
    </row>
    <row r="187" spans="1:12" s="14" customFormat="1" ht="30" x14ac:dyDescent="0.25">
      <c r="A187" s="10" t="s">
        <v>8702</v>
      </c>
      <c r="B187" s="10" t="s">
        <v>8703</v>
      </c>
      <c r="C187" s="10" t="s">
        <v>12</v>
      </c>
      <c r="D187" s="10">
        <v>22</v>
      </c>
      <c r="E187" s="11">
        <v>44251.965393518498</v>
      </c>
      <c r="F187" s="12">
        <v>22</v>
      </c>
      <c r="G187" s="11" t="s">
        <v>9247</v>
      </c>
      <c r="H187" s="11" t="s">
        <v>9078</v>
      </c>
      <c r="J187" s="13"/>
      <c r="K187" s="13"/>
      <c r="L187" s="13"/>
    </row>
    <row r="188" spans="1:12" s="14" customFormat="1" ht="30" x14ac:dyDescent="0.25">
      <c r="A188" s="10" t="s">
        <v>8700</v>
      </c>
      <c r="B188" s="10" t="s">
        <v>8701</v>
      </c>
      <c r="C188" s="10" t="s">
        <v>12</v>
      </c>
      <c r="D188" s="10">
        <v>48</v>
      </c>
      <c r="E188" s="11">
        <v>44250.179629629602</v>
      </c>
      <c r="F188" s="12">
        <v>48</v>
      </c>
      <c r="G188" s="11" t="s">
        <v>9248</v>
      </c>
      <c r="H188" s="11" t="s">
        <v>9072</v>
      </c>
      <c r="J188" s="13"/>
      <c r="K188" s="13"/>
      <c r="L188" s="13"/>
    </row>
    <row r="189" spans="1:12" s="14" customFormat="1" ht="60" x14ac:dyDescent="0.25">
      <c r="A189" s="10" t="s">
        <v>8698</v>
      </c>
      <c r="B189" s="10" t="s">
        <v>8699</v>
      </c>
      <c r="C189" s="10" t="s">
        <v>12</v>
      </c>
      <c r="D189" s="10">
        <v>47</v>
      </c>
      <c r="E189" s="11">
        <v>44246.919722222199</v>
      </c>
      <c r="F189" s="12">
        <v>47</v>
      </c>
      <c r="G189" s="11" t="s">
        <v>9249</v>
      </c>
      <c r="H189" s="11" t="s">
        <v>9072</v>
      </c>
      <c r="J189" s="13"/>
      <c r="K189" s="13"/>
      <c r="L189" s="13"/>
    </row>
    <row r="190" spans="1:12" s="19" customFormat="1" x14ac:dyDescent="0.25">
      <c r="A190" s="15" t="s">
        <v>8696</v>
      </c>
      <c r="B190" s="15" t="s">
        <v>8697</v>
      </c>
      <c r="C190" s="15" t="s">
        <v>7</v>
      </c>
      <c r="D190" s="15">
        <v>21</v>
      </c>
      <c r="E190" s="16">
        <v>44246.813854166699</v>
      </c>
      <c r="F190" s="17">
        <v>21</v>
      </c>
      <c r="G190" s="16" t="s">
        <v>9197</v>
      </c>
      <c r="H190" s="16" t="s">
        <v>9072</v>
      </c>
      <c r="J190" s="18"/>
      <c r="K190" s="18"/>
      <c r="L190" s="18"/>
    </row>
    <row r="191" spans="1:12" s="19" customFormat="1" x14ac:dyDescent="0.25">
      <c r="A191" s="15" t="s">
        <v>8694</v>
      </c>
      <c r="B191" s="15" t="s">
        <v>8695</v>
      </c>
      <c r="C191" s="15" t="s">
        <v>12</v>
      </c>
      <c r="D191" s="15">
        <v>37</v>
      </c>
      <c r="E191" s="16">
        <v>44245.334224537</v>
      </c>
      <c r="F191" s="17">
        <v>37</v>
      </c>
      <c r="G191" s="16" t="s">
        <v>9250</v>
      </c>
      <c r="H191" s="16" t="s">
        <v>9072</v>
      </c>
      <c r="J191" s="18"/>
      <c r="K191" s="18"/>
      <c r="L191" s="18"/>
    </row>
    <row r="192" spans="1:12" s="19" customFormat="1" x14ac:dyDescent="0.25">
      <c r="A192" s="15" t="s">
        <v>8692</v>
      </c>
      <c r="B192" s="15" t="s">
        <v>8693</v>
      </c>
      <c r="C192" s="15" t="s">
        <v>12</v>
      </c>
      <c r="D192" s="15">
        <v>25</v>
      </c>
      <c r="E192" s="16">
        <v>44245.006064814799</v>
      </c>
      <c r="F192" s="17">
        <v>25</v>
      </c>
      <c r="G192" s="16" t="s">
        <v>9251</v>
      </c>
      <c r="H192" s="16" t="s">
        <v>9072</v>
      </c>
      <c r="J192" s="18"/>
      <c r="K192" s="18"/>
      <c r="L192" s="18"/>
    </row>
    <row r="193" spans="1:12" s="19" customFormat="1" ht="30" x14ac:dyDescent="0.25">
      <c r="A193" s="15" t="s">
        <v>8691</v>
      </c>
      <c r="B193" s="15" t="s">
        <v>5069</v>
      </c>
      <c r="C193" s="15" t="s">
        <v>7</v>
      </c>
      <c r="D193" s="15">
        <v>30</v>
      </c>
      <c r="E193" s="16">
        <v>44242.673171296301</v>
      </c>
      <c r="F193" s="17">
        <v>30</v>
      </c>
      <c r="G193" s="16" t="s">
        <v>9252</v>
      </c>
      <c r="H193" s="16" t="s">
        <v>9072</v>
      </c>
      <c r="J193" s="18"/>
      <c r="K193" s="18"/>
      <c r="L193" s="18"/>
    </row>
    <row r="194" spans="1:12" s="19" customFormat="1" ht="30" x14ac:dyDescent="0.25">
      <c r="A194" s="15" t="s">
        <v>8689</v>
      </c>
      <c r="B194" s="15" t="s">
        <v>8690</v>
      </c>
      <c r="C194" s="15" t="s">
        <v>7</v>
      </c>
      <c r="D194" s="15">
        <v>44</v>
      </c>
      <c r="E194" s="16">
        <v>44241.5707638889</v>
      </c>
      <c r="F194" s="17">
        <v>44</v>
      </c>
      <c r="G194" s="16" t="s">
        <v>9253</v>
      </c>
      <c r="H194" s="16" t="s">
        <v>9072</v>
      </c>
      <c r="J194" s="18"/>
      <c r="K194" s="18"/>
      <c r="L194" s="18"/>
    </row>
    <row r="195" spans="1:12" s="14" customFormat="1" x14ac:dyDescent="0.25">
      <c r="A195" s="10" t="s">
        <v>8687</v>
      </c>
      <c r="B195" s="10" t="s">
        <v>8688</v>
      </c>
      <c r="C195" s="10" t="s">
        <v>12</v>
      </c>
      <c r="D195" s="10">
        <v>21</v>
      </c>
      <c r="E195" s="11">
        <v>44241.5237037037</v>
      </c>
      <c r="F195" s="12">
        <v>21</v>
      </c>
      <c r="G195" s="11" t="s">
        <v>9254</v>
      </c>
      <c r="H195" s="11" t="s">
        <v>9072</v>
      </c>
      <c r="J195" s="13"/>
      <c r="K195" s="13"/>
      <c r="L195" s="13"/>
    </row>
    <row r="196" spans="1:12" s="14" customFormat="1" ht="45" x14ac:dyDescent="0.25">
      <c r="A196" s="10" t="s">
        <v>8685</v>
      </c>
      <c r="B196" s="10" t="s">
        <v>8686</v>
      </c>
      <c r="C196" s="10" t="s">
        <v>7</v>
      </c>
      <c r="D196" s="10">
        <v>47</v>
      </c>
      <c r="E196" s="11">
        <v>44240.584999999999</v>
      </c>
      <c r="F196" s="12">
        <v>47</v>
      </c>
      <c r="G196" s="11" t="s">
        <v>9255</v>
      </c>
      <c r="H196" s="11" t="s">
        <v>9078</v>
      </c>
      <c r="J196" s="13"/>
      <c r="K196" s="13"/>
      <c r="L196" s="13"/>
    </row>
    <row r="197" spans="1:12" s="14" customFormat="1" x14ac:dyDescent="0.25">
      <c r="A197" s="10" t="s">
        <v>8683</v>
      </c>
      <c r="B197" s="10" t="s">
        <v>8684</v>
      </c>
      <c r="C197" s="10" t="s">
        <v>7</v>
      </c>
      <c r="D197" s="10">
        <v>28</v>
      </c>
      <c r="E197" s="11">
        <v>44240.332916666703</v>
      </c>
      <c r="F197" s="12">
        <v>28</v>
      </c>
      <c r="G197" s="11" t="s">
        <v>9256</v>
      </c>
      <c r="H197" s="11" t="s">
        <v>9078</v>
      </c>
      <c r="J197" s="13"/>
      <c r="K197" s="13"/>
      <c r="L197" s="13"/>
    </row>
    <row r="198" spans="1:12" s="14" customFormat="1" x14ac:dyDescent="0.25">
      <c r="A198" s="10" t="s">
        <v>8681</v>
      </c>
      <c r="B198" s="10" t="s">
        <v>8682</v>
      </c>
      <c r="C198" s="10" t="s">
        <v>7</v>
      </c>
      <c r="D198" s="10">
        <v>37</v>
      </c>
      <c r="E198" s="11">
        <v>44239.441145833298</v>
      </c>
      <c r="F198" s="12">
        <v>37</v>
      </c>
      <c r="G198" s="11" t="s">
        <v>9257</v>
      </c>
      <c r="H198" s="11" t="s">
        <v>9078</v>
      </c>
      <c r="J198" s="13"/>
      <c r="K198" s="13"/>
      <c r="L198" s="13"/>
    </row>
    <row r="199" spans="1:12" s="14" customFormat="1" ht="30" x14ac:dyDescent="0.25">
      <c r="A199" s="10" t="s">
        <v>8679</v>
      </c>
      <c r="B199" s="10" t="s">
        <v>8680</v>
      </c>
      <c r="C199" s="10" t="s">
        <v>12</v>
      </c>
      <c r="D199" s="10">
        <v>65</v>
      </c>
      <c r="E199" s="11">
        <v>44238.678078703699</v>
      </c>
      <c r="F199" s="12">
        <v>65</v>
      </c>
      <c r="G199" s="11" t="s">
        <v>9258</v>
      </c>
      <c r="H199" s="11" t="s">
        <v>9072</v>
      </c>
      <c r="J199" s="13"/>
      <c r="K199" s="13"/>
      <c r="L199" s="13"/>
    </row>
    <row r="200" spans="1:12" s="14" customFormat="1" ht="30" x14ac:dyDescent="0.25">
      <c r="A200" s="10" t="s">
        <v>8677</v>
      </c>
      <c r="B200" s="10" t="s">
        <v>8678</v>
      </c>
      <c r="C200" s="10" t="s">
        <v>12</v>
      </c>
      <c r="D200" s="10">
        <v>57</v>
      </c>
      <c r="E200" s="11">
        <v>44238.443472222199</v>
      </c>
      <c r="F200" s="12">
        <v>57</v>
      </c>
      <c r="G200" s="11" t="s">
        <v>9259</v>
      </c>
      <c r="H200" s="11" t="s">
        <v>9072</v>
      </c>
      <c r="J200" s="13"/>
      <c r="K200" s="13"/>
      <c r="L200" s="13"/>
    </row>
    <row r="201" spans="1:12" s="14" customFormat="1" ht="30" x14ac:dyDescent="0.25">
      <c r="A201" s="10" t="s">
        <v>8675</v>
      </c>
      <c r="B201" s="10" t="s">
        <v>8676</v>
      </c>
      <c r="C201" s="10" t="s">
        <v>7</v>
      </c>
      <c r="D201" s="10">
        <v>53</v>
      </c>
      <c r="E201" s="11">
        <v>44238.434467592597</v>
      </c>
      <c r="F201" s="12">
        <v>53</v>
      </c>
      <c r="G201" s="11" t="s">
        <v>9260</v>
      </c>
      <c r="H201" s="11" t="s">
        <v>9072</v>
      </c>
      <c r="J201" s="13"/>
      <c r="K201" s="13"/>
      <c r="L201" s="13"/>
    </row>
    <row r="202" spans="1:12" s="14" customFormat="1" x14ac:dyDescent="0.25">
      <c r="A202" s="10" t="s">
        <v>8673</v>
      </c>
      <c r="B202" s="10" t="s">
        <v>8674</v>
      </c>
      <c r="C202" s="10" t="s">
        <v>12</v>
      </c>
      <c r="D202" s="10">
        <v>56</v>
      </c>
      <c r="E202" s="11">
        <v>44237.823298611103</v>
      </c>
      <c r="F202" s="12">
        <v>56</v>
      </c>
      <c r="G202" s="11" t="s">
        <v>9261</v>
      </c>
      <c r="H202" s="11" t="s">
        <v>9078</v>
      </c>
      <c r="J202" s="13"/>
      <c r="K202" s="13"/>
      <c r="L202" s="13"/>
    </row>
    <row r="203" spans="1:12" s="14" customFormat="1" ht="45" x14ac:dyDescent="0.25">
      <c r="A203" s="10" t="s">
        <v>8671</v>
      </c>
      <c r="B203" s="10" t="s">
        <v>8672</v>
      </c>
      <c r="C203" s="10" t="s">
        <v>7</v>
      </c>
      <c r="D203" s="10">
        <v>72</v>
      </c>
      <c r="E203" s="11">
        <v>44237.4206134259</v>
      </c>
      <c r="F203" s="12">
        <v>72</v>
      </c>
      <c r="G203" s="11" t="s">
        <v>9262</v>
      </c>
      <c r="H203" s="11" t="s">
        <v>9078</v>
      </c>
      <c r="J203" s="13"/>
      <c r="K203" s="13"/>
      <c r="L203" s="13"/>
    </row>
    <row r="204" spans="1:12" s="14" customFormat="1" ht="30" x14ac:dyDescent="0.25">
      <c r="A204" s="10" t="s">
        <v>8669</v>
      </c>
      <c r="B204" s="10" t="s">
        <v>8670</v>
      </c>
      <c r="C204" s="10" t="s">
        <v>12</v>
      </c>
      <c r="D204" s="10">
        <v>49</v>
      </c>
      <c r="E204" s="11">
        <v>44235.855925925898</v>
      </c>
      <c r="F204" s="12">
        <v>49</v>
      </c>
      <c r="G204" s="11" t="s">
        <v>9263</v>
      </c>
      <c r="H204" s="11" t="s">
        <v>9072</v>
      </c>
      <c r="J204" s="13"/>
      <c r="K204" s="13"/>
      <c r="L204" s="13"/>
    </row>
    <row r="205" spans="1:12" s="14" customFormat="1" ht="30" x14ac:dyDescent="0.25">
      <c r="A205" s="10" t="s">
        <v>8667</v>
      </c>
      <c r="B205" s="10" t="s">
        <v>8668</v>
      </c>
      <c r="C205" s="10" t="s">
        <v>7</v>
      </c>
      <c r="D205" s="10">
        <v>36</v>
      </c>
      <c r="E205" s="11">
        <v>44234.476099537002</v>
      </c>
      <c r="F205" s="12">
        <v>36</v>
      </c>
      <c r="G205" s="11" t="s">
        <v>9111</v>
      </c>
      <c r="H205" s="11" t="s">
        <v>9072</v>
      </c>
      <c r="J205" s="13"/>
      <c r="K205" s="13"/>
      <c r="L205" s="13"/>
    </row>
    <row r="206" spans="1:12" s="14" customFormat="1" ht="30" x14ac:dyDescent="0.25">
      <c r="A206" s="10" t="s">
        <v>8665</v>
      </c>
      <c r="B206" s="10" t="s">
        <v>8666</v>
      </c>
      <c r="C206" s="10" t="s">
        <v>7</v>
      </c>
      <c r="D206" s="10">
        <v>71</v>
      </c>
      <c r="E206" s="11">
        <v>44233.215289351901</v>
      </c>
      <c r="F206" s="12">
        <v>71</v>
      </c>
      <c r="G206" s="11" t="s">
        <v>9111</v>
      </c>
      <c r="H206" s="11" t="s">
        <v>9078</v>
      </c>
      <c r="J206" s="13"/>
      <c r="K206" s="13"/>
      <c r="L206" s="13"/>
    </row>
    <row r="207" spans="1:12" s="19" customFormat="1" x14ac:dyDescent="0.25">
      <c r="A207" s="15" t="s">
        <v>8663</v>
      </c>
      <c r="B207" s="15" t="s">
        <v>8664</v>
      </c>
      <c r="C207" s="15" t="s">
        <v>12</v>
      </c>
      <c r="D207" s="15">
        <v>31</v>
      </c>
      <c r="E207" s="16">
        <v>44232.442800925899</v>
      </c>
      <c r="F207" s="17">
        <v>31</v>
      </c>
      <c r="G207" s="16" t="s">
        <v>9264</v>
      </c>
      <c r="H207" s="16" t="s">
        <v>9078</v>
      </c>
      <c r="J207" s="18"/>
      <c r="K207" s="18"/>
      <c r="L207" s="18"/>
    </row>
    <row r="208" spans="1:12" s="14" customFormat="1" ht="30" x14ac:dyDescent="0.25">
      <c r="A208" s="10" t="s">
        <v>8661</v>
      </c>
      <c r="B208" s="10" t="s">
        <v>8662</v>
      </c>
      <c r="C208" s="10" t="s">
        <v>12</v>
      </c>
      <c r="D208" s="10">
        <v>69</v>
      </c>
      <c r="E208" s="11">
        <v>44231.598877314798</v>
      </c>
      <c r="F208" s="12">
        <v>69</v>
      </c>
      <c r="G208" s="11" t="s">
        <v>9265</v>
      </c>
      <c r="H208" s="11" t="s">
        <v>9072</v>
      </c>
      <c r="J208" s="13"/>
      <c r="K208" s="13"/>
      <c r="L208" s="13"/>
    </row>
    <row r="209" spans="1:12" s="19" customFormat="1" x14ac:dyDescent="0.25">
      <c r="A209" s="15" t="s">
        <v>8659</v>
      </c>
      <c r="B209" s="15" t="s">
        <v>8660</v>
      </c>
      <c r="C209" s="15" t="s">
        <v>12</v>
      </c>
      <c r="D209" s="15">
        <v>43</v>
      </c>
      <c r="E209" s="16">
        <v>44231.482789351903</v>
      </c>
      <c r="F209" s="17">
        <v>43</v>
      </c>
      <c r="G209" s="16" t="s">
        <v>9104</v>
      </c>
      <c r="H209" s="16" t="s">
        <v>9072</v>
      </c>
      <c r="J209" s="18"/>
      <c r="K209" s="18"/>
      <c r="L209" s="18"/>
    </row>
    <row r="210" spans="1:12" s="14" customFormat="1" x14ac:dyDescent="0.25">
      <c r="A210" s="10" t="s">
        <v>8657</v>
      </c>
      <c r="B210" s="10" t="s">
        <v>8658</v>
      </c>
      <c r="C210" s="10" t="s">
        <v>12</v>
      </c>
      <c r="D210" s="10">
        <v>72</v>
      </c>
      <c r="E210" s="11">
        <v>44230.7203703704</v>
      </c>
      <c r="F210" s="12">
        <v>72</v>
      </c>
      <c r="G210" s="11" t="s">
        <v>9266</v>
      </c>
      <c r="H210" s="11" t="s">
        <v>9078</v>
      </c>
      <c r="J210" s="13"/>
      <c r="K210" s="13"/>
      <c r="L210" s="13"/>
    </row>
    <row r="211" spans="1:12" s="14" customFormat="1" ht="30" x14ac:dyDescent="0.25">
      <c r="A211" s="10" t="s">
        <v>8655</v>
      </c>
      <c r="B211" s="10" t="s">
        <v>8656</v>
      </c>
      <c r="C211" s="10" t="s">
        <v>7</v>
      </c>
      <c r="D211" s="10">
        <v>55</v>
      </c>
      <c r="E211" s="11">
        <v>44230.404826388898</v>
      </c>
      <c r="F211" s="12">
        <v>55</v>
      </c>
      <c r="G211" s="11" t="s">
        <v>9267</v>
      </c>
      <c r="H211" s="11" t="s">
        <v>9072</v>
      </c>
      <c r="J211" s="13"/>
      <c r="K211" s="13"/>
      <c r="L211" s="13"/>
    </row>
    <row r="212" spans="1:12" s="19" customFormat="1" x14ac:dyDescent="0.25">
      <c r="A212" s="15" t="s">
        <v>8653</v>
      </c>
      <c r="B212" s="15" t="s">
        <v>8654</v>
      </c>
      <c r="C212" s="15" t="s">
        <v>7</v>
      </c>
      <c r="D212" s="15">
        <v>27</v>
      </c>
      <c r="E212" s="16">
        <v>44229.987627314797</v>
      </c>
      <c r="F212" s="17">
        <v>27</v>
      </c>
      <c r="G212" s="16" t="s">
        <v>9268</v>
      </c>
      <c r="H212" s="16" t="s">
        <v>9078</v>
      </c>
      <c r="J212" s="18"/>
      <c r="K212" s="18"/>
      <c r="L212" s="18"/>
    </row>
    <row r="213" spans="1:12" s="26" customFormat="1" x14ac:dyDescent="0.25">
      <c r="A213" s="22" t="s">
        <v>8651</v>
      </c>
      <c r="B213" s="22" t="s">
        <v>8652</v>
      </c>
      <c r="C213" s="22" t="s">
        <v>7</v>
      </c>
      <c r="D213" s="22">
        <v>48</v>
      </c>
      <c r="E213" s="23">
        <v>44229.948472222197</v>
      </c>
      <c r="F213" s="27">
        <v>48</v>
      </c>
      <c r="G213" s="23" t="s">
        <v>10003</v>
      </c>
      <c r="H213" s="23" t="s">
        <v>9072</v>
      </c>
      <c r="J213" s="25"/>
      <c r="K213" s="25"/>
      <c r="L213" s="25"/>
    </row>
    <row r="214" spans="1:12" s="14" customFormat="1" x14ac:dyDescent="0.25">
      <c r="A214" s="10" t="s">
        <v>8649</v>
      </c>
      <c r="B214" s="10" t="s">
        <v>8650</v>
      </c>
      <c r="C214" s="10" t="s">
        <v>12</v>
      </c>
      <c r="D214" s="10">
        <v>31</v>
      </c>
      <c r="E214" s="11">
        <v>44229.6799537037</v>
      </c>
      <c r="F214" s="12">
        <v>31</v>
      </c>
      <c r="G214" s="11" t="s">
        <v>9269</v>
      </c>
      <c r="H214" s="11" t="s">
        <v>9072</v>
      </c>
      <c r="J214" s="13"/>
      <c r="K214" s="13"/>
      <c r="L214" s="13"/>
    </row>
    <row r="215" spans="1:12" s="19" customFormat="1" ht="30" x14ac:dyDescent="0.25">
      <c r="A215" s="15" t="s">
        <v>8647</v>
      </c>
      <c r="B215" s="15" t="s">
        <v>8648</v>
      </c>
      <c r="C215" s="15" t="s">
        <v>12</v>
      </c>
      <c r="D215" s="15">
        <v>38</v>
      </c>
      <c r="E215" s="16">
        <v>44229.347303240698</v>
      </c>
      <c r="F215" s="17">
        <v>38</v>
      </c>
      <c r="G215" s="16" t="s">
        <v>9270</v>
      </c>
      <c r="H215" s="16" t="s">
        <v>9072</v>
      </c>
      <c r="J215" s="18"/>
      <c r="K215" s="18"/>
      <c r="L215" s="18"/>
    </row>
    <row r="216" spans="1:12" s="14" customFormat="1" ht="45" x14ac:dyDescent="0.25">
      <c r="A216" s="10" t="s">
        <v>8645</v>
      </c>
      <c r="B216" s="10" t="s">
        <v>8646</v>
      </c>
      <c r="C216" s="10" t="s">
        <v>7</v>
      </c>
      <c r="D216" s="10">
        <v>61</v>
      </c>
      <c r="E216" s="11">
        <v>44228.480532407397</v>
      </c>
      <c r="F216" s="12">
        <v>61</v>
      </c>
      <c r="G216" s="11" t="s">
        <v>9271</v>
      </c>
      <c r="H216" s="11" t="s">
        <v>9072</v>
      </c>
      <c r="J216" s="13"/>
      <c r="K216" s="13"/>
      <c r="L216" s="13"/>
    </row>
    <row r="217" spans="1:12" s="14" customFormat="1" ht="30" x14ac:dyDescent="0.25">
      <c r="A217" s="10" t="s">
        <v>8643</v>
      </c>
      <c r="B217" s="10" t="s">
        <v>8644</v>
      </c>
      <c r="C217" s="10" t="s">
        <v>12</v>
      </c>
      <c r="D217" s="10">
        <v>35</v>
      </c>
      <c r="E217" s="11">
        <v>44227.863194444399</v>
      </c>
      <c r="F217" s="12">
        <v>35</v>
      </c>
      <c r="G217" s="11" t="s">
        <v>9272</v>
      </c>
      <c r="H217" s="11" t="s">
        <v>9078</v>
      </c>
      <c r="J217" s="13"/>
      <c r="K217" s="13"/>
      <c r="L217" s="13"/>
    </row>
    <row r="218" spans="1:12" s="14" customFormat="1" ht="30" x14ac:dyDescent="0.25">
      <c r="A218" s="10" t="s">
        <v>8641</v>
      </c>
      <c r="B218" s="10" t="s">
        <v>8642</v>
      </c>
      <c r="C218" s="10" t="s">
        <v>7</v>
      </c>
      <c r="D218" s="10">
        <v>23</v>
      </c>
      <c r="E218" s="11">
        <v>44225.621319444399</v>
      </c>
      <c r="F218" s="12">
        <v>23</v>
      </c>
      <c r="G218" s="11" t="s">
        <v>9273</v>
      </c>
      <c r="H218" s="11" t="s">
        <v>9078</v>
      </c>
      <c r="J218" s="13"/>
      <c r="K218" s="13"/>
      <c r="L218" s="13"/>
    </row>
    <row r="219" spans="1:12" s="14" customFormat="1" x14ac:dyDescent="0.25">
      <c r="A219" s="10" t="s">
        <v>8639</v>
      </c>
      <c r="B219" s="10" t="s">
        <v>8640</v>
      </c>
      <c r="C219" s="10" t="s">
        <v>12</v>
      </c>
      <c r="D219" s="10">
        <v>36</v>
      </c>
      <c r="E219" s="11">
        <v>44224.667048611103</v>
      </c>
      <c r="F219" s="12">
        <v>36</v>
      </c>
      <c r="G219" s="11" t="s">
        <v>9274</v>
      </c>
      <c r="H219" s="11" t="s">
        <v>9078</v>
      </c>
      <c r="J219" s="13"/>
      <c r="K219" s="13"/>
      <c r="L219" s="13"/>
    </row>
    <row r="220" spans="1:12" s="19" customFormat="1" ht="30" x14ac:dyDescent="0.25">
      <c r="A220" s="15" t="s">
        <v>8637</v>
      </c>
      <c r="B220" s="15" t="s">
        <v>8638</v>
      </c>
      <c r="C220" s="15" t="s">
        <v>12</v>
      </c>
      <c r="D220" s="15">
        <v>60</v>
      </c>
      <c r="E220" s="16">
        <v>44224.654861111099</v>
      </c>
      <c r="F220" s="17">
        <v>60</v>
      </c>
      <c r="G220" s="16" t="s">
        <v>9275</v>
      </c>
      <c r="H220" s="16" t="s">
        <v>9078</v>
      </c>
      <c r="J220" s="18"/>
      <c r="K220" s="18"/>
      <c r="L220" s="18"/>
    </row>
    <row r="221" spans="1:12" s="14" customFormat="1" ht="30" x14ac:dyDescent="0.25">
      <c r="A221" s="10" t="s">
        <v>8635</v>
      </c>
      <c r="B221" s="10" t="s">
        <v>8636</v>
      </c>
      <c r="C221" s="10" t="s">
        <v>12</v>
      </c>
      <c r="D221" s="10">
        <v>43</v>
      </c>
      <c r="E221" s="11">
        <v>44224.055787037003</v>
      </c>
      <c r="F221" s="12">
        <v>43</v>
      </c>
      <c r="G221" s="11" t="s">
        <v>9276</v>
      </c>
      <c r="H221" s="11" t="s">
        <v>9078</v>
      </c>
      <c r="J221" s="13"/>
      <c r="K221" s="13"/>
      <c r="L221" s="13"/>
    </row>
    <row r="222" spans="1:12" s="14" customFormat="1" x14ac:dyDescent="0.25">
      <c r="A222" s="10" t="s">
        <v>8633</v>
      </c>
      <c r="B222" s="10" t="s">
        <v>8634</v>
      </c>
      <c r="C222" s="10" t="s">
        <v>12</v>
      </c>
      <c r="D222" s="10">
        <v>47</v>
      </c>
      <c r="E222" s="11">
        <v>44223.796817129602</v>
      </c>
      <c r="F222" s="12">
        <v>47</v>
      </c>
      <c r="G222" s="11" t="s">
        <v>9206</v>
      </c>
      <c r="H222" s="11" t="s">
        <v>9072</v>
      </c>
      <c r="J222" s="13"/>
      <c r="K222" s="13"/>
      <c r="L222" s="13"/>
    </row>
    <row r="223" spans="1:12" s="14" customFormat="1" x14ac:dyDescent="0.25">
      <c r="A223" s="10" t="s">
        <v>8631</v>
      </c>
      <c r="B223" s="10" t="s">
        <v>8632</v>
      </c>
      <c r="C223" s="10" t="s">
        <v>7</v>
      </c>
      <c r="D223" s="10">
        <v>48</v>
      </c>
      <c r="E223" s="11">
        <v>44222.932361111103</v>
      </c>
      <c r="F223" s="12">
        <v>48</v>
      </c>
      <c r="G223" s="11" t="s">
        <v>9277</v>
      </c>
      <c r="H223" s="11" t="s">
        <v>9072</v>
      </c>
      <c r="J223" s="13"/>
      <c r="K223" s="13"/>
      <c r="L223" s="13"/>
    </row>
    <row r="224" spans="1:12" s="19" customFormat="1" ht="30" x14ac:dyDescent="0.25">
      <c r="A224" s="15" t="s">
        <v>8629</v>
      </c>
      <c r="B224" s="15" t="s">
        <v>8630</v>
      </c>
      <c r="C224" s="15" t="s">
        <v>7</v>
      </c>
      <c r="D224" s="15">
        <v>45</v>
      </c>
      <c r="E224" s="16">
        <v>44222.814293981501</v>
      </c>
      <c r="F224" s="17">
        <v>45</v>
      </c>
      <c r="G224" s="16" t="s">
        <v>10004</v>
      </c>
      <c r="H224" s="16" t="s">
        <v>9078</v>
      </c>
      <c r="J224" s="18"/>
      <c r="K224" s="18"/>
      <c r="L224" s="18"/>
    </row>
    <row r="225" spans="1:12" s="14" customFormat="1" x14ac:dyDescent="0.25">
      <c r="A225" s="10" t="s">
        <v>8627</v>
      </c>
      <c r="B225" s="10" t="s">
        <v>8628</v>
      </c>
      <c r="C225" s="10" t="s">
        <v>7</v>
      </c>
      <c r="D225" s="10">
        <v>60</v>
      </c>
      <c r="E225" s="11">
        <v>44222.743460648097</v>
      </c>
      <c r="F225" s="12">
        <v>60</v>
      </c>
      <c r="G225" s="11" t="s">
        <v>9278</v>
      </c>
      <c r="H225" s="11" t="s">
        <v>9072</v>
      </c>
      <c r="J225" s="13"/>
      <c r="K225" s="13"/>
      <c r="L225" s="13"/>
    </row>
    <row r="226" spans="1:12" s="14" customFormat="1" ht="45" x14ac:dyDescent="0.25">
      <c r="A226" s="10" t="s">
        <v>8625</v>
      </c>
      <c r="B226" s="10" t="s">
        <v>8626</v>
      </c>
      <c r="C226" s="10" t="s">
        <v>7</v>
      </c>
      <c r="D226" s="10">
        <v>67</v>
      </c>
      <c r="E226" s="11">
        <v>44222.680104166699</v>
      </c>
      <c r="F226" s="12">
        <v>67</v>
      </c>
      <c r="G226" s="11" t="s">
        <v>10005</v>
      </c>
      <c r="H226" s="11" t="s">
        <v>9078</v>
      </c>
      <c r="J226" s="13"/>
      <c r="K226" s="13"/>
      <c r="L226" s="13"/>
    </row>
    <row r="227" spans="1:12" s="14" customFormat="1" ht="45" x14ac:dyDescent="0.25">
      <c r="A227" s="10" t="s">
        <v>8623</v>
      </c>
      <c r="B227" s="10" t="s">
        <v>8624</v>
      </c>
      <c r="C227" s="10" t="s">
        <v>7</v>
      </c>
      <c r="D227" s="10">
        <v>44</v>
      </c>
      <c r="E227" s="11">
        <v>44222.369282407402</v>
      </c>
      <c r="F227" s="12">
        <v>44</v>
      </c>
      <c r="G227" s="11" t="s">
        <v>10006</v>
      </c>
      <c r="H227" s="11" t="s">
        <v>9078</v>
      </c>
      <c r="J227" s="13"/>
      <c r="K227" s="13"/>
      <c r="L227" s="13"/>
    </row>
    <row r="228" spans="1:12" s="14" customFormat="1" x14ac:dyDescent="0.25">
      <c r="A228" s="10" t="s">
        <v>8621</v>
      </c>
      <c r="B228" s="10" t="s">
        <v>8622</v>
      </c>
      <c r="C228" s="10" t="s">
        <v>12</v>
      </c>
      <c r="D228" s="10">
        <v>54</v>
      </c>
      <c r="E228" s="11">
        <v>44220.723206018498</v>
      </c>
      <c r="F228" s="12">
        <v>54</v>
      </c>
      <c r="G228" s="11" t="s">
        <v>9200</v>
      </c>
      <c r="H228" s="11" t="s">
        <v>9078</v>
      </c>
      <c r="J228" s="13"/>
      <c r="K228" s="13"/>
      <c r="L228" s="13"/>
    </row>
    <row r="229" spans="1:12" s="19" customFormat="1" ht="30" x14ac:dyDescent="0.25">
      <c r="A229" s="15" t="s">
        <v>8619</v>
      </c>
      <c r="B229" s="15" t="s">
        <v>8620</v>
      </c>
      <c r="C229" s="15" t="s">
        <v>12</v>
      </c>
      <c r="D229" s="15">
        <v>38</v>
      </c>
      <c r="E229" s="16">
        <v>44219.644803240699</v>
      </c>
      <c r="F229" s="17">
        <v>38</v>
      </c>
      <c r="G229" s="16" t="s">
        <v>9279</v>
      </c>
      <c r="H229" s="16" t="s">
        <v>9072</v>
      </c>
      <c r="J229" s="18"/>
      <c r="K229" s="18"/>
      <c r="L229" s="18"/>
    </row>
    <row r="230" spans="1:12" s="14" customFormat="1" x14ac:dyDescent="0.25">
      <c r="A230" s="10" t="s">
        <v>8617</v>
      </c>
      <c r="B230" s="10" t="s">
        <v>8618</v>
      </c>
      <c r="C230" s="10" t="s">
        <v>7</v>
      </c>
      <c r="D230" s="10">
        <v>39</v>
      </c>
      <c r="E230" s="11">
        <v>44215.801527777803</v>
      </c>
      <c r="F230" s="12">
        <v>39</v>
      </c>
      <c r="G230" s="11" t="s">
        <v>9266</v>
      </c>
      <c r="H230" s="11" t="s">
        <v>9072</v>
      </c>
      <c r="J230" s="13"/>
      <c r="K230" s="13"/>
      <c r="L230" s="13"/>
    </row>
    <row r="231" spans="1:12" s="19" customFormat="1" x14ac:dyDescent="0.25">
      <c r="A231" s="15" t="s">
        <v>8615</v>
      </c>
      <c r="B231" s="15" t="s">
        <v>8616</v>
      </c>
      <c r="C231" s="15" t="s">
        <v>7</v>
      </c>
      <c r="D231" s="15">
        <v>35</v>
      </c>
      <c r="E231" s="16">
        <v>44214.904016203698</v>
      </c>
      <c r="F231" s="17">
        <v>35</v>
      </c>
      <c r="G231" s="16" t="s">
        <v>9280</v>
      </c>
      <c r="H231" s="16" t="s">
        <v>9078</v>
      </c>
      <c r="J231" s="18"/>
      <c r="K231" s="18"/>
      <c r="L231" s="18"/>
    </row>
    <row r="232" spans="1:12" s="19" customFormat="1" x14ac:dyDescent="0.25">
      <c r="A232" s="15" t="s">
        <v>8613</v>
      </c>
      <c r="B232" s="15" t="s">
        <v>8614</v>
      </c>
      <c r="C232" s="15" t="s">
        <v>12</v>
      </c>
      <c r="D232" s="15">
        <v>37</v>
      </c>
      <c r="E232" s="16">
        <v>44213.550277777802</v>
      </c>
      <c r="F232" s="17">
        <v>37</v>
      </c>
      <c r="G232" s="16" t="s">
        <v>9281</v>
      </c>
      <c r="H232" s="16" t="s">
        <v>9078</v>
      </c>
      <c r="J232" s="18"/>
      <c r="K232" s="18"/>
      <c r="L232" s="18"/>
    </row>
    <row r="233" spans="1:12" s="19" customFormat="1" x14ac:dyDescent="0.25">
      <c r="A233" s="15" t="s">
        <v>8611</v>
      </c>
      <c r="B233" s="15" t="s">
        <v>8612</v>
      </c>
      <c r="C233" s="15" t="s">
        <v>7</v>
      </c>
      <c r="D233" s="15">
        <v>51</v>
      </c>
      <c r="E233" s="16">
        <v>44212.5255555556</v>
      </c>
      <c r="F233" s="17">
        <v>51</v>
      </c>
      <c r="G233" s="16" t="s">
        <v>9282</v>
      </c>
      <c r="H233" s="16" t="s">
        <v>9078</v>
      </c>
      <c r="J233" s="18"/>
      <c r="K233" s="18"/>
      <c r="L233" s="18"/>
    </row>
    <row r="234" spans="1:12" s="14" customFormat="1" ht="30" x14ac:dyDescent="0.25">
      <c r="A234" s="10" t="s">
        <v>8609</v>
      </c>
      <c r="B234" s="10" t="s">
        <v>8610</v>
      </c>
      <c r="C234" s="10" t="s">
        <v>7</v>
      </c>
      <c r="D234" s="10">
        <v>39</v>
      </c>
      <c r="E234" s="11">
        <v>44211.571817129603</v>
      </c>
      <c r="F234" s="12">
        <v>39</v>
      </c>
      <c r="G234" s="11" t="s">
        <v>10007</v>
      </c>
      <c r="H234" s="11" t="s">
        <v>9078</v>
      </c>
      <c r="J234" s="13"/>
      <c r="K234" s="13"/>
      <c r="L234" s="13"/>
    </row>
    <row r="235" spans="1:12" s="14" customFormat="1" ht="30" x14ac:dyDescent="0.25">
      <c r="A235" s="10" t="s">
        <v>8607</v>
      </c>
      <c r="B235" s="10" t="s">
        <v>8608</v>
      </c>
      <c r="C235" s="10" t="s">
        <v>7</v>
      </c>
      <c r="D235" s="10">
        <v>65</v>
      </c>
      <c r="E235" s="11">
        <v>44209.550833333298</v>
      </c>
      <c r="F235" s="12">
        <v>65</v>
      </c>
      <c r="G235" s="11" t="s">
        <v>9283</v>
      </c>
      <c r="H235" s="11" t="s">
        <v>9072</v>
      </c>
      <c r="J235" s="13"/>
      <c r="K235" s="13"/>
      <c r="L235" s="13"/>
    </row>
    <row r="236" spans="1:12" s="19" customFormat="1" ht="30" x14ac:dyDescent="0.25">
      <c r="A236" s="15" t="s">
        <v>8605</v>
      </c>
      <c r="B236" s="15" t="s">
        <v>8606</v>
      </c>
      <c r="C236" s="15" t="s">
        <v>7</v>
      </c>
      <c r="D236" s="15">
        <v>34</v>
      </c>
      <c r="E236" s="16">
        <v>44207.512812499997</v>
      </c>
      <c r="F236" s="17">
        <v>34</v>
      </c>
      <c r="G236" s="16" t="s">
        <v>10008</v>
      </c>
      <c r="H236" s="16" t="s">
        <v>9078</v>
      </c>
      <c r="J236" s="18"/>
      <c r="K236" s="18"/>
      <c r="L236" s="18"/>
    </row>
    <row r="237" spans="1:12" s="14" customFormat="1" ht="60" x14ac:dyDescent="0.25">
      <c r="A237" s="10" t="s">
        <v>8603</v>
      </c>
      <c r="B237" s="10" t="s">
        <v>8604</v>
      </c>
      <c r="C237" s="10" t="s">
        <v>7</v>
      </c>
      <c r="D237" s="10">
        <v>65</v>
      </c>
      <c r="E237" s="11">
        <v>44206.785497685203</v>
      </c>
      <c r="F237" s="12">
        <v>65</v>
      </c>
      <c r="G237" s="11" t="s">
        <v>9284</v>
      </c>
      <c r="H237" s="11" t="s">
        <v>9072</v>
      </c>
      <c r="J237" s="13"/>
      <c r="K237" s="13"/>
      <c r="L237" s="13"/>
    </row>
    <row r="238" spans="1:12" s="14" customFormat="1" ht="30" x14ac:dyDescent="0.25">
      <c r="A238" s="10" t="s">
        <v>8601</v>
      </c>
      <c r="B238" s="10" t="s">
        <v>8602</v>
      </c>
      <c r="C238" s="10" t="s">
        <v>12</v>
      </c>
      <c r="D238" s="10">
        <v>37</v>
      </c>
      <c r="E238" s="11">
        <v>44206.7428587963</v>
      </c>
      <c r="F238" s="12">
        <v>37</v>
      </c>
      <c r="G238" s="11" t="s">
        <v>9285</v>
      </c>
      <c r="H238" s="11" t="s">
        <v>9078</v>
      </c>
      <c r="J238" s="13"/>
      <c r="K238" s="13"/>
      <c r="L238" s="13"/>
    </row>
    <row r="239" spans="1:12" s="14" customFormat="1" ht="30" x14ac:dyDescent="0.25">
      <c r="A239" s="10" t="s">
        <v>8599</v>
      </c>
      <c r="B239" s="10" t="s">
        <v>8600</v>
      </c>
      <c r="C239" s="10" t="s">
        <v>7</v>
      </c>
      <c r="D239" s="10">
        <v>44</v>
      </c>
      <c r="E239" s="11">
        <v>44206.4370023148</v>
      </c>
      <c r="F239" s="12">
        <v>44</v>
      </c>
      <c r="G239" s="11" t="s">
        <v>9286</v>
      </c>
      <c r="H239" s="11" t="s">
        <v>9078</v>
      </c>
      <c r="J239" s="13"/>
      <c r="K239" s="13"/>
      <c r="L239" s="13"/>
    </row>
    <row r="240" spans="1:12" s="14" customFormat="1" ht="30" x14ac:dyDescent="0.25">
      <c r="A240" s="10" t="s">
        <v>8597</v>
      </c>
      <c r="B240" s="10" t="s">
        <v>8598</v>
      </c>
      <c r="C240" s="10" t="s">
        <v>12</v>
      </c>
      <c r="D240" s="10">
        <v>50</v>
      </c>
      <c r="E240" s="11">
        <v>44205.876030092601</v>
      </c>
      <c r="F240" s="12">
        <v>50</v>
      </c>
      <c r="G240" s="11" t="s">
        <v>9287</v>
      </c>
      <c r="H240" s="11" t="s">
        <v>9078</v>
      </c>
      <c r="J240" s="13"/>
      <c r="K240" s="13"/>
      <c r="L240" s="13"/>
    </row>
    <row r="241" spans="1:12" s="19" customFormat="1" x14ac:dyDescent="0.25">
      <c r="A241" s="15" t="s">
        <v>8595</v>
      </c>
      <c r="B241" s="15" t="s">
        <v>8596</v>
      </c>
      <c r="C241" s="15" t="s">
        <v>7</v>
      </c>
      <c r="D241" s="15">
        <v>43</v>
      </c>
      <c r="E241" s="16">
        <v>44205.372893518499</v>
      </c>
      <c r="F241" s="17">
        <v>43</v>
      </c>
      <c r="G241" s="16" t="s">
        <v>9178</v>
      </c>
      <c r="H241" s="16" t="s">
        <v>9072</v>
      </c>
      <c r="J241" s="18"/>
      <c r="K241" s="18"/>
      <c r="L241" s="18"/>
    </row>
    <row r="242" spans="1:12" s="14" customFormat="1" ht="60" x14ac:dyDescent="0.25">
      <c r="A242" s="10" t="s">
        <v>8593</v>
      </c>
      <c r="B242" s="10" t="s">
        <v>8594</v>
      </c>
      <c r="C242" s="10" t="s">
        <v>12</v>
      </c>
      <c r="D242" s="10">
        <v>23</v>
      </c>
      <c r="E242" s="11">
        <v>44203.880844907399</v>
      </c>
      <c r="F242" s="12">
        <v>23</v>
      </c>
      <c r="G242" s="11" t="s">
        <v>9288</v>
      </c>
      <c r="H242" s="11" t="s">
        <v>9078</v>
      </c>
      <c r="J242" s="13"/>
      <c r="K242" s="13"/>
      <c r="L242" s="13"/>
    </row>
    <row r="243" spans="1:12" s="14" customFormat="1" x14ac:dyDescent="0.25">
      <c r="A243" s="10" t="s">
        <v>8591</v>
      </c>
      <c r="B243" s="10" t="s">
        <v>8592</v>
      </c>
      <c r="C243" s="10" t="s">
        <v>7</v>
      </c>
      <c r="D243" s="10">
        <v>58</v>
      </c>
      <c r="E243" s="11">
        <v>44201.495844907397</v>
      </c>
      <c r="F243" s="12">
        <v>58</v>
      </c>
      <c r="G243" s="11" t="s">
        <v>9289</v>
      </c>
      <c r="H243" s="11" t="s">
        <v>9078</v>
      </c>
      <c r="J243" s="13"/>
      <c r="K243" s="13"/>
      <c r="L243" s="13"/>
    </row>
    <row r="244" spans="1:12" s="14" customFormat="1" ht="30" x14ac:dyDescent="0.25">
      <c r="A244" s="10" t="s">
        <v>8589</v>
      </c>
      <c r="B244" s="10" t="s">
        <v>8590</v>
      </c>
      <c r="C244" s="10" t="s">
        <v>7</v>
      </c>
      <c r="D244" s="10">
        <v>61</v>
      </c>
      <c r="E244" s="11">
        <v>44201.349305555603</v>
      </c>
      <c r="F244" s="12">
        <v>61</v>
      </c>
      <c r="G244" s="11" t="s">
        <v>9290</v>
      </c>
      <c r="H244" s="11" t="s">
        <v>9078</v>
      </c>
      <c r="J244" s="13"/>
      <c r="K244" s="13"/>
      <c r="L244" s="13"/>
    </row>
    <row r="245" spans="1:12" s="19" customFormat="1" x14ac:dyDescent="0.25">
      <c r="A245" s="15" t="s">
        <v>8587</v>
      </c>
      <c r="B245" s="15" t="s">
        <v>8588</v>
      </c>
      <c r="C245" s="15" t="s">
        <v>12</v>
      </c>
      <c r="D245" s="15">
        <v>29</v>
      </c>
      <c r="E245" s="16">
        <v>44196.862870370402</v>
      </c>
      <c r="F245" s="20">
        <f t="shared" ref="F245:F308" si="0">D245-1</f>
        <v>28</v>
      </c>
      <c r="G245" s="16" t="s">
        <v>9291</v>
      </c>
      <c r="H245" s="16" t="s">
        <v>9078</v>
      </c>
      <c r="J245" s="18"/>
      <c r="K245" s="18"/>
      <c r="L245" s="18"/>
    </row>
    <row r="246" spans="1:12" s="19" customFormat="1" x14ac:dyDescent="0.25">
      <c r="A246" s="15" t="s">
        <v>8585</v>
      </c>
      <c r="B246" s="15" t="s">
        <v>8586</v>
      </c>
      <c r="C246" s="15" t="s">
        <v>7</v>
      </c>
      <c r="D246" s="15">
        <v>51</v>
      </c>
      <c r="E246" s="16">
        <v>44194.864641203698</v>
      </c>
      <c r="F246" s="20">
        <f t="shared" si="0"/>
        <v>50</v>
      </c>
      <c r="G246" s="16" t="s">
        <v>9292</v>
      </c>
      <c r="H246" s="16" t="s">
        <v>9072</v>
      </c>
      <c r="J246" s="18"/>
      <c r="K246" s="18"/>
      <c r="L246" s="18"/>
    </row>
    <row r="247" spans="1:12" s="19" customFormat="1" ht="45" x14ac:dyDescent="0.25">
      <c r="A247" s="15" t="s">
        <v>8583</v>
      </c>
      <c r="B247" s="15" t="s">
        <v>8584</v>
      </c>
      <c r="C247" s="15" t="s">
        <v>7</v>
      </c>
      <c r="D247" s="15">
        <v>46</v>
      </c>
      <c r="E247" s="16">
        <v>44194.634918981501</v>
      </c>
      <c r="F247" s="20">
        <f t="shared" si="0"/>
        <v>45</v>
      </c>
      <c r="G247" s="16" t="s">
        <v>9293</v>
      </c>
      <c r="H247" s="16" t="s">
        <v>9078</v>
      </c>
      <c r="J247" s="18"/>
      <c r="K247" s="18"/>
      <c r="L247" s="18"/>
    </row>
    <row r="248" spans="1:12" s="14" customFormat="1" ht="75" x14ac:dyDescent="0.25">
      <c r="A248" s="10" t="s">
        <v>8581</v>
      </c>
      <c r="B248" s="10" t="s">
        <v>8582</v>
      </c>
      <c r="C248" s="10" t="s">
        <v>12</v>
      </c>
      <c r="D248" s="10">
        <v>56</v>
      </c>
      <c r="E248" s="11">
        <v>44194.4221875</v>
      </c>
      <c r="F248" s="21">
        <f t="shared" si="0"/>
        <v>55</v>
      </c>
      <c r="G248" s="11" t="s">
        <v>9294</v>
      </c>
      <c r="H248" s="11" t="s">
        <v>9072</v>
      </c>
      <c r="J248" s="13"/>
      <c r="K248" s="13"/>
      <c r="L248" s="13"/>
    </row>
    <row r="249" spans="1:12" s="14" customFormat="1" x14ac:dyDescent="0.25">
      <c r="A249" s="10" t="s">
        <v>8579</v>
      </c>
      <c r="B249" s="10" t="s">
        <v>8580</v>
      </c>
      <c r="C249" s="10" t="s">
        <v>12</v>
      </c>
      <c r="D249" s="10">
        <v>37</v>
      </c>
      <c r="E249" s="11">
        <v>44193.333784722199</v>
      </c>
      <c r="F249" s="21">
        <f t="shared" si="0"/>
        <v>36</v>
      </c>
      <c r="G249" s="11" t="s">
        <v>9295</v>
      </c>
      <c r="H249" s="11" t="s">
        <v>9072</v>
      </c>
      <c r="J249" s="13"/>
      <c r="K249" s="13"/>
      <c r="L249" s="13"/>
    </row>
    <row r="250" spans="1:12" s="14" customFormat="1" ht="30" x14ac:dyDescent="0.25">
      <c r="A250" s="10" t="s">
        <v>8577</v>
      </c>
      <c r="B250" s="10" t="s">
        <v>8578</v>
      </c>
      <c r="C250" s="10" t="s">
        <v>12</v>
      </c>
      <c r="D250" s="10">
        <v>20</v>
      </c>
      <c r="E250" s="11">
        <v>44190.589502314797</v>
      </c>
      <c r="F250" s="21">
        <f t="shared" si="0"/>
        <v>19</v>
      </c>
      <c r="G250" s="11" t="s">
        <v>9296</v>
      </c>
      <c r="H250" s="11" t="s">
        <v>9072</v>
      </c>
      <c r="J250" s="13"/>
      <c r="K250" s="13"/>
      <c r="L250" s="13"/>
    </row>
    <row r="251" spans="1:12" s="14" customFormat="1" ht="30" x14ac:dyDescent="0.25">
      <c r="A251" s="10" t="s">
        <v>8575</v>
      </c>
      <c r="B251" s="10" t="s">
        <v>8576</v>
      </c>
      <c r="C251" s="10" t="s">
        <v>12</v>
      </c>
      <c r="D251" s="10">
        <v>53</v>
      </c>
      <c r="E251" s="11">
        <v>44189.683449074102</v>
      </c>
      <c r="F251" s="21">
        <f t="shared" si="0"/>
        <v>52</v>
      </c>
      <c r="G251" s="11" t="s">
        <v>9297</v>
      </c>
      <c r="H251" s="11" t="s">
        <v>9072</v>
      </c>
      <c r="J251" s="13"/>
      <c r="K251" s="13"/>
      <c r="L251" s="13"/>
    </row>
    <row r="252" spans="1:12" s="14" customFormat="1" ht="30" x14ac:dyDescent="0.25">
      <c r="A252" s="10" t="s">
        <v>8573</v>
      </c>
      <c r="B252" s="10" t="s">
        <v>8574</v>
      </c>
      <c r="C252" s="10" t="s">
        <v>12</v>
      </c>
      <c r="D252" s="10">
        <v>32</v>
      </c>
      <c r="E252" s="11">
        <v>44188.886145833298</v>
      </c>
      <c r="F252" s="21">
        <f t="shared" si="0"/>
        <v>31</v>
      </c>
      <c r="G252" s="11" t="s">
        <v>9298</v>
      </c>
      <c r="H252" s="11" t="s">
        <v>9072</v>
      </c>
      <c r="J252" s="13"/>
      <c r="K252" s="13"/>
      <c r="L252" s="13"/>
    </row>
    <row r="253" spans="1:12" s="14" customFormat="1" ht="45" x14ac:dyDescent="0.25">
      <c r="A253" s="10">
        <v>85223</v>
      </c>
      <c r="B253" s="10" t="s">
        <v>8572</v>
      </c>
      <c r="C253" s="10" t="s">
        <v>12</v>
      </c>
      <c r="D253" s="10">
        <v>51</v>
      </c>
      <c r="E253" s="11">
        <v>44188.416736111103</v>
      </c>
      <c r="F253" s="21">
        <f t="shared" si="0"/>
        <v>50</v>
      </c>
      <c r="G253" s="11" t="s">
        <v>9299</v>
      </c>
      <c r="H253" s="11" t="s">
        <v>9072</v>
      </c>
      <c r="J253" s="13"/>
      <c r="K253" s="13"/>
      <c r="L253" s="13"/>
    </row>
    <row r="254" spans="1:12" s="19" customFormat="1" x14ac:dyDescent="0.25">
      <c r="A254" s="15" t="s">
        <v>8570</v>
      </c>
      <c r="B254" s="15" t="s">
        <v>8571</v>
      </c>
      <c r="C254" s="15" t="s">
        <v>7</v>
      </c>
      <c r="D254" s="15">
        <v>17</v>
      </c>
      <c r="E254" s="16">
        <v>43591</v>
      </c>
      <c r="F254" s="20">
        <f>D254-2</f>
        <v>15</v>
      </c>
      <c r="G254" s="16" t="s">
        <v>9300</v>
      </c>
      <c r="H254" s="16" t="s">
        <v>9078</v>
      </c>
      <c r="J254" s="18"/>
      <c r="K254" s="18"/>
      <c r="L254" s="18"/>
    </row>
    <row r="255" spans="1:12" s="19" customFormat="1" x14ac:dyDescent="0.25">
      <c r="A255" s="15" t="s">
        <v>8568</v>
      </c>
      <c r="B255" s="15" t="s">
        <v>8569</v>
      </c>
      <c r="C255" s="15" t="s">
        <v>12</v>
      </c>
      <c r="D255" s="15">
        <v>39</v>
      </c>
      <c r="E255" s="16">
        <v>44183.6712037037</v>
      </c>
      <c r="F255" s="20">
        <f t="shared" si="0"/>
        <v>38</v>
      </c>
      <c r="G255" s="16" t="s">
        <v>9302</v>
      </c>
      <c r="H255" s="16" t="s">
        <v>9078</v>
      </c>
      <c r="J255" s="18"/>
      <c r="K255" s="18"/>
      <c r="L255" s="18"/>
    </row>
    <row r="256" spans="1:12" s="14" customFormat="1" ht="30" x14ac:dyDescent="0.25">
      <c r="A256" s="10" t="s">
        <v>8566</v>
      </c>
      <c r="B256" s="10" t="s">
        <v>8567</v>
      </c>
      <c r="C256" s="10" t="s">
        <v>12</v>
      </c>
      <c r="D256" s="10">
        <v>43</v>
      </c>
      <c r="E256" s="11">
        <v>44183.545462962997</v>
      </c>
      <c r="F256" s="21">
        <f t="shared" si="0"/>
        <v>42</v>
      </c>
      <c r="G256" s="11" t="s">
        <v>9303</v>
      </c>
      <c r="H256" s="11" t="s">
        <v>9072</v>
      </c>
      <c r="J256" s="13"/>
      <c r="K256" s="13"/>
      <c r="L256" s="13"/>
    </row>
    <row r="257" spans="1:12" s="14" customFormat="1" ht="30" x14ac:dyDescent="0.25">
      <c r="A257" s="10" t="s">
        <v>8564</v>
      </c>
      <c r="B257" s="10" t="s">
        <v>8565</v>
      </c>
      <c r="C257" s="10" t="s">
        <v>12</v>
      </c>
      <c r="D257" s="10">
        <v>51</v>
      </c>
      <c r="E257" s="11">
        <v>44182.955902777801</v>
      </c>
      <c r="F257" s="21">
        <f t="shared" si="0"/>
        <v>50</v>
      </c>
      <c r="G257" s="11" t="s">
        <v>9304</v>
      </c>
      <c r="H257" s="11" t="s">
        <v>9078</v>
      </c>
      <c r="J257" s="13"/>
      <c r="K257" s="13"/>
      <c r="L257" s="13"/>
    </row>
    <row r="258" spans="1:12" s="14" customFormat="1" ht="45" x14ac:dyDescent="0.25">
      <c r="A258" s="10" t="s">
        <v>8562</v>
      </c>
      <c r="B258" s="10" t="s">
        <v>8563</v>
      </c>
      <c r="C258" s="10" t="s">
        <v>12</v>
      </c>
      <c r="D258" s="10">
        <v>17</v>
      </c>
      <c r="E258" s="11">
        <v>44182.694293981498</v>
      </c>
      <c r="F258" s="21">
        <f t="shared" si="0"/>
        <v>16</v>
      </c>
      <c r="G258" s="11" t="s">
        <v>9305</v>
      </c>
      <c r="H258" s="11" t="s">
        <v>9078</v>
      </c>
      <c r="J258" s="13"/>
      <c r="K258" s="13"/>
      <c r="L258" s="13"/>
    </row>
    <row r="259" spans="1:12" s="26" customFormat="1" x14ac:dyDescent="0.25">
      <c r="A259" s="22" t="s">
        <v>8560</v>
      </c>
      <c r="B259" s="22" t="s">
        <v>8561</v>
      </c>
      <c r="C259" s="22" t="s">
        <v>7</v>
      </c>
      <c r="D259" s="22">
        <v>24</v>
      </c>
      <c r="E259" s="23">
        <v>44181.117893518502</v>
      </c>
      <c r="F259" s="24">
        <f t="shared" si="0"/>
        <v>23</v>
      </c>
      <c r="G259" s="23" t="s">
        <v>9306</v>
      </c>
      <c r="H259" s="23" t="s">
        <v>9078</v>
      </c>
      <c r="J259" s="25"/>
      <c r="K259" s="25"/>
      <c r="L259" s="25"/>
    </row>
    <row r="260" spans="1:12" s="26" customFormat="1" x14ac:dyDescent="0.25">
      <c r="A260" s="22" t="s">
        <v>8558</v>
      </c>
      <c r="B260" s="22" t="s">
        <v>8559</v>
      </c>
      <c r="C260" s="22" t="s">
        <v>7</v>
      </c>
      <c r="D260" s="22">
        <v>36</v>
      </c>
      <c r="E260" s="23">
        <v>44180.698078703703</v>
      </c>
      <c r="F260" s="24">
        <f t="shared" si="0"/>
        <v>35</v>
      </c>
      <c r="G260" s="23" t="s">
        <v>9307</v>
      </c>
      <c r="H260" s="23" t="s">
        <v>9072</v>
      </c>
      <c r="J260" s="25"/>
      <c r="K260" s="25"/>
      <c r="L260" s="25"/>
    </row>
    <row r="261" spans="1:12" s="14" customFormat="1" ht="30" x14ac:dyDescent="0.25">
      <c r="A261" s="10" t="s">
        <v>8556</v>
      </c>
      <c r="B261" s="10" t="s">
        <v>8557</v>
      </c>
      <c r="C261" s="10" t="s">
        <v>12</v>
      </c>
      <c r="D261" s="10">
        <v>41</v>
      </c>
      <c r="E261" s="11">
        <v>44180.577210648102</v>
      </c>
      <c r="F261" s="21">
        <f t="shared" si="0"/>
        <v>40</v>
      </c>
      <c r="G261" s="11" t="s">
        <v>10009</v>
      </c>
      <c r="H261" s="11" t="s">
        <v>9078</v>
      </c>
      <c r="J261" s="13"/>
      <c r="K261" s="13"/>
      <c r="L261" s="13"/>
    </row>
    <row r="262" spans="1:12" s="19" customFormat="1" ht="30" x14ac:dyDescent="0.25">
      <c r="A262" s="15" t="s">
        <v>8554</v>
      </c>
      <c r="B262" s="15" t="s">
        <v>8555</v>
      </c>
      <c r="C262" s="15" t="s">
        <v>12</v>
      </c>
      <c r="D262" s="15">
        <v>42</v>
      </c>
      <c r="E262" s="16">
        <v>44179.949502314797</v>
      </c>
      <c r="F262" s="20">
        <f t="shared" si="0"/>
        <v>41</v>
      </c>
      <c r="G262" s="16" t="s">
        <v>9308</v>
      </c>
      <c r="H262" s="16" t="s">
        <v>9072</v>
      </c>
      <c r="J262" s="18"/>
      <c r="K262" s="18"/>
      <c r="L262" s="18"/>
    </row>
    <row r="263" spans="1:12" s="19" customFormat="1" ht="30" x14ac:dyDescent="0.25">
      <c r="A263" s="15" t="s">
        <v>8552</v>
      </c>
      <c r="B263" s="15" t="s">
        <v>8553</v>
      </c>
      <c r="C263" s="15" t="s">
        <v>12</v>
      </c>
      <c r="D263" s="15">
        <v>30</v>
      </c>
      <c r="E263" s="16">
        <v>44179.684062499997</v>
      </c>
      <c r="F263" s="20">
        <f t="shared" si="0"/>
        <v>29</v>
      </c>
      <c r="G263" s="16" t="s">
        <v>9309</v>
      </c>
      <c r="H263" s="16" t="s">
        <v>9078</v>
      </c>
      <c r="J263" s="18"/>
      <c r="K263" s="18"/>
      <c r="L263" s="18"/>
    </row>
    <row r="264" spans="1:12" s="14" customFormat="1" ht="45" x14ac:dyDescent="0.25">
      <c r="A264" s="10" t="s">
        <v>8550</v>
      </c>
      <c r="B264" s="10" t="s">
        <v>8551</v>
      </c>
      <c r="C264" s="10" t="s">
        <v>7</v>
      </c>
      <c r="D264" s="10">
        <v>58</v>
      </c>
      <c r="E264" s="11">
        <v>44177.698171296302</v>
      </c>
      <c r="F264" s="21">
        <f t="shared" si="0"/>
        <v>57</v>
      </c>
      <c r="G264" s="11" t="s">
        <v>9310</v>
      </c>
      <c r="H264" s="11" t="s">
        <v>9078</v>
      </c>
      <c r="J264" s="13"/>
      <c r="K264" s="13"/>
      <c r="L264" s="13"/>
    </row>
    <row r="265" spans="1:12" s="14" customFormat="1" ht="30" x14ac:dyDescent="0.25">
      <c r="A265" s="10" t="s">
        <v>8548</v>
      </c>
      <c r="B265" s="10" t="s">
        <v>8549</v>
      </c>
      <c r="C265" s="10" t="s">
        <v>12</v>
      </c>
      <c r="D265" s="10">
        <v>22</v>
      </c>
      <c r="E265" s="11">
        <v>44177.017824074101</v>
      </c>
      <c r="F265" s="21">
        <f t="shared" si="0"/>
        <v>21</v>
      </c>
      <c r="G265" s="11" t="s">
        <v>9311</v>
      </c>
      <c r="H265" s="11" t="s">
        <v>9072</v>
      </c>
      <c r="J265" s="13"/>
      <c r="K265" s="13"/>
      <c r="L265" s="13"/>
    </row>
    <row r="266" spans="1:12" s="19" customFormat="1" ht="30" x14ac:dyDescent="0.25">
      <c r="A266" s="15" t="s">
        <v>8546</v>
      </c>
      <c r="B266" s="15" t="s">
        <v>8547</v>
      </c>
      <c r="C266" s="15" t="s">
        <v>12</v>
      </c>
      <c r="D266" s="15">
        <v>30</v>
      </c>
      <c r="E266" s="16">
        <v>44176.768796296303</v>
      </c>
      <c r="F266" s="20">
        <f t="shared" si="0"/>
        <v>29</v>
      </c>
      <c r="G266" s="16" t="s">
        <v>9312</v>
      </c>
      <c r="H266" s="16" t="s">
        <v>9072</v>
      </c>
      <c r="J266" s="18"/>
      <c r="K266" s="18"/>
      <c r="L266" s="18"/>
    </row>
    <row r="267" spans="1:12" s="14" customFormat="1" ht="30" x14ac:dyDescent="0.25">
      <c r="A267" s="10" t="s">
        <v>8544</v>
      </c>
      <c r="B267" s="10" t="s">
        <v>8545</v>
      </c>
      <c r="C267" s="10" t="s">
        <v>7</v>
      </c>
      <c r="D267" s="10">
        <v>66</v>
      </c>
      <c r="E267" s="11">
        <v>44176.633298611101</v>
      </c>
      <c r="F267" s="21">
        <f t="shared" si="0"/>
        <v>65</v>
      </c>
      <c r="G267" s="11" t="s">
        <v>9313</v>
      </c>
      <c r="H267" s="11" t="s">
        <v>9078</v>
      </c>
      <c r="J267" s="13"/>
      <c r="K267" s="13"/>
      <c r="L267" s="13"/>
    </row>
    <row r="268" spans="1:12" s="19" customFormat="1" ht="30" x14ac:dyDescent="0.25">
      <c r="A268" s="15" t="s">
        <v>8542</v>
      </c>
      <c r="B268" s="15" t="s">
        <v>8543</v>
      </c>
      <c r="C268" s="15" t="s">
        <v>12</v>
      </c>
      <c r="D268" s="15">
        <v>43</v>
      </c>
      <c r="E268" s="16">
        <v>44176.561851851897</v>
      </c>
      <c r="F268" s="20">
        <f t="shared" si="0"/>
        <v>42</v>
      </c>
      <c r="G268" s="16" t="s">
        <v>9314</v>
      </c>
      <c r="H268" s="16" t="s">
        <v>9072</v>
      </c>
      <c r="J268" s="18"/>
      <c r="K268" s="18"/>
      <c r="L268" s="18"/>
    </row>
    <row r="269" spans="1:12" s="19" customFormat="1" ht="30" x14ac:dyDescent="0.25">
      <c r="A269" s="15" t="s">
        <v>8540</v>
      </c>
      <c r="B269" s="15" t="s">
        <v>8541</v>
      </c>
      <c r="C269" s="15" t="s">
        <v>7</v>
      </c>
      <c r="D269" s="15">
        <v>39</v>
      </c>
      <c r="E269" s="16">
        <v>44175.931539351899</v>
      </c>
      <c r="F269" s="20">
        <f t="shared" si="0"/>
        <v>38</v>
      </c>
      <c r="G269" s="16" t="s">
        <v>9315</v>
      </c>
      <c r="H269" s="16" t="s">
        <v>9078</v>
      </c>
      <c r="J269" s="18"/>
      <c r="K269" s="18"/>
      <c r="L269" s="18"/>
    </row>
    <row r="270" spans="1:12" s="14" customFormat="1" ht="30" x14ac:dyDescent="0.25">
      <c r="A270" s="10" t="s">
        <v>8538</v>
      </c>
      <c r="B270" s="10" t="s">
        <v>8539</v>
      </c>
      <c r="C270" s="10" t="s">
        <v>7</v>
      </c>
      <c r="D270" s="10">
        <v>50</v>
      </c>
      <c r="E270" s="11">
        <v>44174.668298611097</v>
      </c>
      <c r="F270" s="21">
        <f t="shared" si="0"/>
        <v>49</v>
      </c>
      <c r="G270" s="11" t="s">
        <v>9316</v>
      </c>
      <c r="H270" s="11" t="s">
        <v>9072</v>
      </c>
      <c r="J270" s="13"/>
      <c r="K270" s="13"/>
      <c r="L270" s="13"/>
    </row>
    <row r="271" spans="1:12" s="19" customFormat="1" ht="30" x14ac:dyDescent="0.25">
      <c r="A271" s="15" t="s">
        <v>8536</v>
      </c>
      <c r="B271" s="15" t="s">
        <v>8537</v>
      </c>
      <c r="C271" s="15" t="s">
        <v>12</v>
      </c>
      <c r="D271" s="15">
        <v>39</v>
      </c>
      <c r="E271" s="16">
        <v>44173.729571759301</v>
      </c>
      <c r="F271" s="20">
        <f t="shared" si="0"/>
        <v>38</v>
      </c>
      <c r="G271" s="16" t="s">
        <v>9317</v>
      </c>
      <c r="H271" s="16" t="s">
        <v>9072</v>
      </c>
      <c r="J271" s="18"/>
      <c r="K271" s="18"/>
      <c r="L271" s="18"/>
    </row>
    <row r="272" spans="1:12" s="26" customFormat="1" ht="45" x14ac:dyDescent="0.25">
      <c r="A272" s="22" t="s">
        <v>8534</v>
      </c>
      <c r="B272" s="22" t="s">
        <v>8535</v>
      </c>
      <c r="C272" s="22" t="s">
        <v>7</v>
      </c>
      <c r="D272" s="22">
        <v>54</v>
      </c>
      <c r="E272" s="23">
        <v>44172.353888888902</v>
      </c>
      <c r="F272" s="24">
        <f t="shared" si="0"/>
        <v>53</v>
      </c>
      <c r="G272" s="23" t="s">
        <v>9318</v>
      </c>
      <c r="H272" s="23" t="s">
        <v>9072</v>
      </c>
      <c r="J272" s="25"/>
      <c r="K272" s="25"/>
      <c r="L272" s="25"/>
    </row>
    <row r="273" spans="1:12" s="19" customFormat="1" ht="45" x14ac:dyDescent="0.25">
      <c r="A273" s="15" t="s">
        <v>8532</v>
      </c>
      <c r="B273" s="15" t="s">
        <v>8533</v>
      </c>
      <c r="C273" s="15" t="s">
        <v>7</v>
      </c>
      <c r="D273" s="15">
        <v>32</v>
      </c>
      <c r="E273" s="16">
        <v>44170.355254629598</v>
      </c>
      <c r="F273" s="20">
        <f t="shared" si="0"/>
        <v>31</v>
      </c>
      <c r="G273" s="15" t="s">
        <v>9319</v>
      </c>
      <c r="H273" s="16" t="s">
        <v>9078</v>
      </c>
      <c r="J273" s="18"/>
      <c r="K273" s="18"/>
      <c r="L273" s="18"/>
    </row>
    <row r="274" spans="1:12" s="14" customFormat="1" ht="30" x14ac:dyDescent="0.25">
      <c r="A274" s="10" t="s">
        <v>8530</v>
      </c>
      <c r="B274" s="10" t="s">
        <v>8531</v>
      </c>
      <c r="C274" s="10" t="s">
        <v>12</v>
      </c>
      <c r="D274" s="10">
        <v>35</v>
      </c>
      <c r="E274" s="11">
        <v>44169.340706018498</v>
      </c>
      <c r="F274" s="21">
        <f t="shared" si="0"/>
        <v>34</v>
      </c>
      <c r="G274" s="11" t="s">
        <v>9320</v>
      </c>
      <c r="H274" s="11" t="s">
        <v>9072</v>
      </c>
      <c r="J274" s="13"/>
      <c r="K274" s="13"/>
      <c r="L274" s="13"/>
    </row>
    <row r="275" spans="1:12" s="19" customFormat="1" x14ac:dyDescent="0.25">
      <c r="A275" s="15" t="s">
        <v>8528</v>
      </c>
      <c r="B275" s="15" t="s">
        <v>8529</v>
      </c>
      <c r="C275" s="15" t="s">
        <v>12</v>
      </c>
      <c r="D275" s="15">
        <v>26</v>
      </c>
      <c r="E275" s="16">
        <v>44168.383125</v>
      </c>
      <c r="F275" s="20">
        <f t="shared" si="0"/>
        <v>25</v>
      </c>
      <c r="G275" s="16" t="s">
        <v>9321</v>
      </c>
      <c r="H275" s="16" t="s">
        <v>9078</v>
      </c>
      <c r="J275" s="18"/>
      <c r="K275" s="18"/>
      <c r="L275" s="18"/>
    </row>
    <row r="276" spans="1:12" s="19" customFormat="1" x14ac:dyDescent="0.25">
      <c r="A276" s="15" t="s">
        <v>8526</v>
      </c>
      <c r="B276" s="15" t="s">
        <v>8527</v>
      </c>
      <c r="C276" s="15" t="s">
        <v>12</v>
      </c>
      <c r="D276" s="15">
        <v>16</v>
      </c>
      <c r="E276" s="16">
        <v>44168.357372685197</v>
      </c>
      <c r="F276" s="20">
        <f t="shared" si="0"/>
        <v>15</v>
      </c>
      <c r="G276" s="16" t="s">
        <v>9322</v>
      </c>
      <c r="H276" s="16" t="s">
        <v>9072</v>
      </c>
      <c r="J276" s="18"/>
      <c r="K276" s="18"/>
      <c r="L276" s="18"/>
    </row>
    <row r="277" spans="1:12" s="14" customFormat="1" ht="30" x14ac:dyDescent="0.25">
      <c r="A277" s="10" t="s">
        <v>8524</v>
      </c>
      <c r="B277" s="10" t="s">
        <v>8525</v>
      </c>
      <c r="C277" s="10" t="s">
        <v>12</v>
      </c>
      <c r="D277" s="10">
        <v>27</v>
      </c>
      <c r="E277" s="11">
        <v>44167.341423611098</v>
      </c>
      <c r="F277" s="21">
        <f t="shared" si="0"/>
        <v>26</v>
      </c>
      <c r="G277" s="11" t="s">
        <v>10010</v>
      </c>
      <c r="H277" s="11" t="s">
        <v>9078</v>
      </c>
      <c r="J277" s="13"/>
      <c r="K277" s="13"/>
      <c r="L277" s="13"/>
    </row>
    <row r="278" spans="1:12" s="14" customFormat="1" ht="45" x14ac:dyDescent="0.25">
      <c r="A278" s="10" t="s">
        <v>8522</v>
      </c>
      <c r="B278" s="10" t="s">
        <v>8523</v>
      </c>
      <c r="C278" s="10" t="s">
        <v>12</v>
      </c>
      <c r="D278" s="10">
        <v>24</v>
      </c>
      <c r="E278" s="11">
        <v>44162.903969907398</v>
      </c>
      <c r="F278" s="21">
        <f t="shared" si="0"/>
        <v>23</v>
      </c>
      <c r="G278" s="11" t="s">
        <v>9323</v>
      </c>
      <c r="H278" s="11" t="s">
        <v>9078</v>
      </c>
      <c r="J278" s="13"/>
      <c r="K278" s="13"/>
      <c r="L278" s="13"/>
    </row>
    <row r="279" spans="1:12" s="19" customFormat="1" x14ac:dyDescent="0.25">
      <c r="A279" s="15" t="s">
        <v>8520</v>
      </c>
      <c r="B279" s="15" t="s">
        <v>8521</v>
      </c>
      <c r="C279" s="15" t="s">
        <v>12</v>
      </c>
      <c r="D279" s="15">
        <v>36</v>
      </c>
      <c r="E279" s="16">
        <v>44162.484201388899</v>
      </c>
      <c r="F279" s="20">
        <f t="shared" si="0"/>
        <v>35</v>
      </c>
      <c r="G279" s="16" t="s">
        <v>9324</v>
      </c>
      <c r="H279" s="16" t="s">
        <v>9072</v>
      </c>
      <c r="J279" s="18"/>
      <c r="K279" s="18"/>
      <c r="L279" s="18"/>
    </row>
    <row r="280" spans="1:12" s="19" customFormat="1" x14ac:dyDescent="0.25">
      <c r="A280" s="15" t="s">
        <v>8518</v>
      </c>
      <c r="B280" s="15" t="s">
        <v>8519</v>
      </c>
      <c r="C280" s="15" t="s">
        <v>7</v>
      </c>
      <c r="D280" s="15">
        <v>50</v>
      </c>
      <c r="E280" s="16">
        <v>44161.6069907407</v>
      </c>
      <c r="F280" s="20">
        <f t="shared" si="0"/>
        <v>49</v>
      </c>
      <c r="G280" s="16" t="s">
        <v>9264</v>
      </c>
      <c r="H280" s="16"/>
      <c r="J280" s="18"/>
      <c r="K280" s="18"/>
      <c r="L280" s="18"/>
    </row>
    <row r="281" spans="1:12" s="19" customFormat="1" ht="45" x14ac:dyDescent="0.25">
      <c r="A281" s="15" t="s">
        <v>8516</v>
      </c>
      <c r="B281" s="15" t="s">
        <v>8517</v>
      </c>
      <c r="C281" s="15" t="s">
        <v>7</v>
      </c>
      <c r="D281" s="15">
        <v>38</v>
      </c>
      <c r="E281" s="16">
        <v>44161.514386574097</v>
      </c>
      <c r="F281" s="20">
        <f t="shared" si="0"/>
        <v>37</v>
      </c>
      <c r="G281" s="16" t="s">
        <v>9325</v>
      </c>
      <c r="H281" s="16" t="s">
        <v>9072</v>
      </c>
      <c r="J281" s="18"/>
      <c r="K281" s="18"/>
      <c r="L281" s="18"/>
    </row>
    <row r="282" spans="1:12" s="14" customFormat="1" ht="30" x14ac:dyDescent="0.25">
      <c r="A282" s="10" t="s">
        <v>8514</v>
      </c>
      <c r="B282" s="10" t="s">
        <v>8515</v>
      </c>
      <c r="C282" s="10" t="s">
        <v>12</v>
      </c>
      <c r="D282" s="10">
        <v>70</v>
      </c>
      <c r="E282" s="11">
        <v>44160.613298611097</v>
      </c>
      <c r="F282" s="21">
        <f t="shared" si="0"/>
        <v>69</v>
      </c>
      <c r="G282" s="11" t="s">
        <v>9326</v>
      </c>
      <c r="H282" s="11" t="s">
        <v>9078</v>
      </c>
      <c r="J282" s="13"/>
      <c r="K282" s="13"/>
      <c r="L282" s="13"/>
    </row>
    <row r="283" spans="1:12" s="19" customFormat="1" ht="30" x14ac:dyDescent="0.25">
      <c r="A283" s="15" t="s">
        <v>8512</v>
      </c>
      <c r="B283" s="15" t="s">
        <v>8513</v>
      </c>
      <c r="C283" s="15" t="s">
        <v>12</v>
      </c>
      <c r="D283" s="15">
        <v>19</v>
      </c>
      <c r="E283" s="16">
        <v>44157.890381944402</v>
      </c>
      <c r="F283" s="20">
        <f t="shared" si="0"/>
        <v>18</v>
      </c>
      <c r="G283" s="16" t="s">
        <v>9327</v>
      </c>
      <c r="H283" s="16" t="s">
        <v>9072</v>
      </c>
      <c r="J283" s="18"/>
      <c r="K283" s="18"/>
      <c r="L283" s="18"/>
    </row>
    <row r="284" spans="1:12" s="14" customFormat="1" ht="90" x14ac:dyDescent="0.25">
      <c r="A284" s="10" t="s">
        <v>8510</v>
      </c>
      <c r="B284" s="10" t="s">
        <v>8511</v>
      </c>
      <c r="C284" s="10" t="s">
        <v>7</v>
      </c>
      <c r="D284" s="10">
        <v>69</v>
      </c>
      <c r="E284" s="11">
        <v>44155.8927430556</v>
      </c>
      <c r="F284" s="21">
        <f t="shared" si="0"/>
        <v>68</v>
      </c>
      <c r="G284" s="11" t="s">
        <v>9328</v>
      </c>
      <c r="H284" s="11" t="s">
        <v>9072</v>
      </c>
      <c r="J284" s="13"/>
      <c r="K284" s="13"/>
      <c r="L284" s="13"/>
    </row>
    <row r="285" spans="1:12" s="14" customFormat="1" ht="30" x14ac:dyDescent="0.25">
      <c r="A285" s="10" t="s">
        <v>8508</v>
      </c>
      <c r="B285" s="10" t="s">
        <v>8509</v>
      </c>
      <c r="C285" s="10" t="s">
        <v>12</v>
      </c>
      <c r="D285" s="10">
        <v>17</v>
      </c>
      <c r="E285" s="11">
        <v>44155.839259259301</v>
      </c>
      <c r="F285" s="21">
        <f t="shared" si="0"/>
        <v>16</v>
      </c>
      <c r="G285" s="11" t="s">
        <v>9329</v>
      </c>
      <c r="H285" s="11" t="s">
        <v>9078</v>
      </c>
      <c r="J285" s="13"/>
      <c r="K285" s="13"/>
      <c r="L285" s="13"/>
    </row>
    <row r="286" spans="1:12" s="14" customFormat="1" ht="30" x14ac:dyDescent="0.25">
      <c r="A286" s="10" t="s">
        <v>8506</v>
      </c>
      <c r="B286" s="10" t="s">
        <v>8507</v>
      </c>
      <c r="C286" s="10" t="s">
        <v>7</v>
      </c>
      <c r="D286" s="10">
        <v>58</v>
      </c>
      <c r="E286" s="11">
        <v>44155.606562499997</v>
      </c>
      <c r="F286" s="21">
        <f t="shared" si="0"/>
        <v>57</v>
      </c>
      <c r="G286" s="11" t="s">
        <v>10011</v>
      </c>
      <c r="H286" s="11" t="s">
        <v>9078</v>
      </c>
      <c r="J286" s="13"/>
      <c r="K286" s="13"/>
      <c r="L286" s="13"/>
    </row>
    <row r="287" spans="1:12" s="14" customFormat="1" ht="45" x14ac:dyDescent="0.25">
      <c r="A287" s="10" t="s">
        <v>8504</v>
      </c>
      <c r="B287" s="10" t="s">
        <v>8505</v>
      </c>
      <c r="C287" s="10" t="s">
        <v>7</v>
      </c>
      <c r="D287" s="10">
        <v>65</v>
      </c>
      <c r="E287" s="11">
        <v>44154.807488425897</v>
      </c>
      <c r="F287" s="21">
        <f t="shared" si="0"/>
        <v>64</v>
      </c>
      <c r="G287" s="11" t="s">
        <v>9330</v>
      </c>
      <c r="H287" s="11" t="s">
        <v>9078</v>
      </c>
      <c r="J287" s="13"/>
      <c r="K287" s="13"/>
      <c r="L287" s="13"/>
    </row>
    <row r="288" spans="1:12" s="14" customFormat="1" ht="45" x14ac:dyDescent="0.25">
      <c r="A288" s="10" t="s">
        <v>8502</v>
      </c>
      <c r="B288" s="10" t="s">
        <v>8503</v>
      </c>
      <c r="C288" s="10" t="s">
        <v>7</v>
      </c>
      <c r="D288" s="10">
        <v>70</v>
      </c>
      <c r="E288" s="11">
        <v>44154.769259259301</v>
      </c>
      <c r="F288" s="21">
        <f t="shared" si="0"/>
        <v>69</v>
      </c>
      <c r="G288" s="11" t="s">
        <v>9331</v>
      </c>
      <c r="H288" s="11" t="s">
        <v>9078</v>
      </c>
      <c r="J288" s="13"/>
      <c r="K288" s="13"/>
      <c r="L288" s="13"/>
    </row>
    <row r="289" spans="1:12" s="19" customFormat="1" ht="30" x14ac:dyDescent="0.25">
      <c r="A289" s="15" t="s">
        <v>8500</v>
      </c>
      <c r="B289" s="15" t="s">
        <v>8501</v>
      </c>
      <c r="C289" s="15" t="s">
        <v>12</v>
      </c>
      <c r="D289" s="15">
        <v>41</v>
      </c>
      <c r="E289" s="16">
        <v>44154.419918981497</v>
      </c>
      <c r="F289" s="20">
        <f t="shared" si="0"/>
        <v>40</v>
      </c>
      <c r="G289" s="16" t="s">
        <v>9332</v>
      </c>
      <c r="H289" s="16" t="s">
        <v>9078</v>
      </c>
      <c r="J289" s="18"/>
      <c r="K289" s="18"/>
      <c r="L289" s="18"/>
    </row>
    <row r="290" spans="1:12" s="19" customFormat="1" ht="30" x14ac:dyDescent="0.25">
      <c r="A290" s="15" t="s">
        <v>8498</v>
      </c>
      <c r="B290" s="15" t="s">
        <v>8499</v>
      </c>
      <c r="C290" s="15" t="s">
        <v>12</v>
      </c>
      <c r="D290" s="15">
        <v>40</v>
      </c>
      <c r="E290" s="16">
        <v>44154.304351851897</v>
      </c>
      <c r="F290" s="20">
        <f t="shared" si="0"/>
        <v>39</v>
      </c>
      <c r="G290" s="16" t="s">
        <v>10012</v>
      </c>
      <c r="H290" s="16" t="s">
        <v>9072</v>
      </c>
      <c r="J290" s="18"/>
      <c r="K290" s="18"/>
      <c r="L290" s="18"/>
    </row>
    <row r="291" spans="1:12" s="14" customFormat="1" ht="45" x14ac:dyDescent="0.25">
      <c r="A291" s="10" t="s">
        <v>8496</v>
      </c>
      <c r="B291" s="10" t="s">
        <v>8497</v>
      </c>
      <c r="C291" s="10" t="s">
        <v>7</v>
      </c>
      <c r="D291" s="10">
        <v>56</v>
      </c>
      <c r="E291" s="11">
        <v>44153.437303240702</v>
      </c>
      <c r="F291" s="21">
        <f t="shared" si="0"/>
        <v>55</v>
      </c>
      <c r="G291" s="11" t="s">
        <v>9333</v>
      </c>
      <c r="H291" s="11" t="s">
        <v>9072</v>
      </c>
      <c r="J291" s="13"/>
      <c r="K291" s="13"/>
      <c r="L291" s="13"/>
    </row>
    <row r="292" spans="1:12" s="14" customFormat="1" ht="30" x14ac:dyDescent="0.25">
      <c r="A292" s="10" t="s">
        <v>8494</v>
      </c>
      <c r="B292" s="10" t="s">
        <v>8495</v>
      </c>
      <c r="C292" s="10" t="s">
        <v>12</v>
      </c>
      <c r="D292" s="10">
        <v>43</v>
      </c>
      <c r="E292" s="11">
        <v>44153.224421296298</v>
      </c>
      <c r="F292" s="21">
        <f t="shared" si="0"/>
        <v>42</v>
      </c>
      <c r="G292" s="11" t="s">
        <v>9334</v>
      </c>
      <c r="H292" s="11" t="s">
        <v>9078</v>
      </c>
      <c r="J292" s="13"/>
      <c r="K292" s="13"/>
      <c r="L292" s="13"/>
    </row>
    <row r="293" spans="1:12" s="14" customFormat="1" x14ac:dyDescent="0.25">
      <c r="A293" s="10" t="s">
        <v>8492</v>
      </c>
      <c r="B293" s="10" t="s">
        <v>8493</v>
      </c>
      <c r="C293" s="10" t="s">
        <v>12</v>
      </c>
      <c r="D293" s="10">
        <v>27</v>
      </c>
      <c r="E293" s="11">
        <v>44152.468055555597</v>
      </c>
      <c r="F293" s="21">
        <f t="shared" si="0"/>
        <v>26</v>
      </c>
      <c r="G293" s="11" t="s">
        <v>9335</v>
      </c>
      <c r="H293" s="11" t="s">
        <v>9078</v>
      </c>
      <c r="J293" s="13"/>
      <c r="K293" s="13"/>
      <c r="L293" s="13"/>
    </row>
    <row r="294" spans="1:12" s="14" customFormat="1" ht="45" x14ac:dyDescent="0.25">
      <c r="A294" s="10" t="s">
        <v>8490</v>
      </c>
      <c r="B294" s="10" t="s">
        <v>8491</v>
      </c>
      <c r="C294" s="10" t="s">
        <v>7</v>
      </c>
      <c r="D294" s="10">
        <v>32</v>
      </c>
      <c r="E294" s="11">
        <v>44151.550277777802</v>
      </c>
      <c r="F294" s="21">
        <f t="shared" si="0"/>
        <v>31</v>
      </c>
      <c r="G294" s="11" t="s">
        <v>10013</v>
      </c>
      <c r="H294" s="11" t="s">
        <v>9078</v>
      </c>
      <c r="J294" s="13"/>
      <c r="K294" s="13"/>
      <c r="L294" s="13"/>
    </row>
    <row r="295" spans="1:12" s="14" customFormat="1" ht="75" x14ac:dyDescent="0.25">
      <c r="A295" s="10" t="s">
        <v>8488</v>
      </c>
      <c r="B295" s="10" t="s">
        <v>8489</v>
      </c>
      <c r="C295" s="10" t="s">
        <v>7</v>
      </c>
      <c r="D295" s="10">
        <v>65</v>
      </c>
      <c r="E295" s="11">
        <v>44150.682407407403</v>
      </c>
      <c r="F295" s="21">
        <f t="shared" si="0"/>
        <v>64</v>
      </c>
      <c r="G295" s="11" t="s">
        <v>9336</v>
      </c>
      <c r="H295" s="11" t="s">
        <v>9072</v>
      </c>
      <c r="J295" s="13"/>
      <c r="K295" s="13"/>
      <c r="L295" s="13"/>
    </row>
    <row r="296" spans="1:12" s="14" customFormat="1" ht="30" x14ac:dyDescent="0.25">
      <c r="A296" s="10" t="s">
        <v>8486</v>
      </c>
      <c r="B296" s="10" t="s">
        <v>8487</v>
      </c>
      <c r="C296" s="10" t="s">
        <v>7</v>
      </c>
      <c r="D296" s="10">
        <v>50</v>
      </c>
      <c r="E296" s="11">
        <v>44149.924016203702</v>
      </c>
      <c r="F296" s="21">
        <f t="shared" si="0"/>
        <v>49</v>
      </c>
      <c r="G296" s="11" t="s">
        <v>9337</v>
      </c>
      <c r="H296" s="11" t="s">
        <v>9078</v>
      </c>
      <c r="J296" s="13"/>
      <c r="K296" s="13"/>
      <c r="L296" s="13"/>
    </row>
    <row r="297" spans="1:12" s="19" customFormat="1" ht="60" x14ac:dyDescent="0.25">
      <c r="A297" s="15" t="s">
        <v>8484</v>
      </c>
      <c r="B297" s="15" t="s">
        <v>8485</v>
      </c>
      <c r="C297" s="15" t="s">
        <v>12</v>
      </c>
      <c r="D297" s="15">
        <v>37</v>
      </c>
      <c r="E297" s="16">
        <v>44149.9149189815</v>
      </c>
      <c r="F297" s="20">
        <f t="shared" si="0"/>
        <v>36</v>
      </c>
      <c r="G297" s="16" t="s">
        <v>9338</v>
      </c>
      <c r="H297" s="16" t="s">
        <v>9072</v>
      </c>
      <c r="J297" s="18"/>
      <c r="K297" s="18"/>
      <c r="L297" s="18"/>
    </row>
    <row r="298" spans="1:12" s="19" customFormat="1" x14ac:dyDescent="0.25">
      <c r="A298" s="15" t="s">
        <v>8482</v>
      </c>
      <c r="B298" s="15" t="s">
        <v>8483</v>
      </c>
      <c r="C298" s="15" t="s">
        <v>7</v>
      </c>
      <c r="D298" s="15">
        <v>30</v>
      </c>
      <c r="E298" s="16">
        <v>44149.851412037002</v>
      </c>
      <c r="F298" s="20">
        <f t="shared" si="0"/>
        <v>29</v>
      </c>
      <c r="G298" s="16" t="s">
        <v>10014</v>
      </c>
      <c r="H298" s="16" t="s">
        <v>9803</v>
      </c>
      <c r="J298" s="18"/>
      <c r="K298" s="18"/>
      <c r="L298" s="18"/>
    </row>
    <row r="299" spans="1:12" s="14" customFormat="1" ht="30" x14ac:dyDescent="0.25">
      <c r="A299" s="10">
        <v>682163</v>
      </c>
      <c r="B299" s="10" t="s">
        <v>8481</v>
      </c>
      <c r="C299" s="10" t="s">
        <v>7</v>
      </c>
      <c r="D299" s="10">
        <v>65</v>
      </c>
      <c r="E299" s="11">
        <v>44149.7562384259</v>
      </c>
      <c r="F299" s="21">
        <f t="shared" si="0"/>
        <v>64</v>
      </c>
      <c r="G299" s="11" t="s">
        <v>9339</v>
      </c>
      <c r="H299" s="11" t="s">
        <v>9072</v>
      </c>
      <c r="J299" s="13"/>
      <c r="K299" s="13"/>
      <c r="L299" s="13"/>
    </row>
    <row r="300" spans="1:12" s="19" customFormat="1" ht="30" x14ac:dyDescent="0.25">
      <c r="A300" s="15" t="s">
        <v>8479</v>
      </c>
      <c r="B300" s="15" t="s">
        <v>8480</v>
      </c>
      <c r="C300" s="15" t="s">
        <v>12</v>
      </c>
      <c r="D300" s="15">
        <v>42</v>
      </c>
      <c r="E300" s="16">
        <v>44148.731053240699</v>
      </c>
      <c r="F300" s="20">
        <f t="shared" si="0"/>
        <v>41</v>
      </c>
      <c r="G300" s="16" t="s">
        <v>9340</v>
      </c>
      <c r="H300" s="16" t="s">
        <v>9078</v>
      </c>
      <c r="J300" s="18"/>
      <c r="K300" s="18"/>
      <c r="L300" s="18"/>
    </row>
    <row r="301" spans="1:12" s="14" customFormat="1" ht="45" x14ac:dyDescent="0.25">
      <c r="A301" s="10" t="s">
        <v>8477</v>
      </c>
      <c r="B301" s="10" t="s">
        <v>8478</v>
      </c>
      <c r="C301" s="10" t="s">
        <v>12</v>
      </c>
      <c r="D301" s="10">
        <v>56</v>
      </c>
      <c r="E301" s="11">
        <v>44146.404999999999</v>
      </c>
      <c r="F301" s="21">
        <f t="shared" si="0"/>
        <v>55</v>
      </c>
      <c r="G301" s="11" t="s">
        <v>10015</v>
      </c>
      <c r="H301" s="11" t="s">
        <v>9078</v>
      </c>
      <c r="J301" s="13"/>
      <c r="K301" s="13"/>
      <c r="L301" s="13"/>
    </row>
    <row r="302" spans="1:12" s="19" customFormat="1" ht="30" x14ac:dyDescent="0.25">
      <c r="A302" s="15" t="s">
        <v>8475</v>
      </c>
      <c r="B302" s="15" t="s">
        <v>8476</v>
      </c>
      <c r="C302" s="15" t="s">
        <v>12</v>
      </c>
      <c r="D302" s="15">
        <v>27</v>
      </c>
      <c r="E302" s="16">
        <v>44146.030462962997</v>
      </c>
      <c r="F302" s="20">
        <f t="shared" si="0"/>
        <v>26</v>
      </c>
      <c r="G302" s="16" t="s">
        <v>9341</v>
      </c>
      <c r="H302" s="16" t="s">
        <v>9072</v>
      </c>
      <c r="J302" s="18"/>
      <c r="K302" s="18"/>
      <c r="L302" s="18"/>
    </row>
    <row r="303" spans="1:12" s="14" customFormat="1" ht="60" x14ac:dyDescent="0.25">
      <c r="A303" s="10" t="s">
        <v>8473</v>
      </c>
      <c r="B303" s="10" t="s">
        <v>8474</v>
      </c>
      <c r="C303" s="10" t="s">
        <v>7</v>
      </c>
      <c r="D303" s="10">
        <v>55</v>
      </c>
      <c r="E303" s="11">
        <v>44145.344884259299</v>
      </c>
      <c r="F303" s="21">
        <f t="shared" si="0"/>
        <v>54</v>
      </c>
      <c r="G303" s="11" t="s">
        <v>9342</v>
      </c>
      <c r="H303" s="11" t="s">
        <v>9072</v>
      </c>
      <c r="J303" s="13"/>
      <c r="K303" s="13"/>
      <c r="L303" s="13"/>
    </row>
    <row r="304" spans="1:12" s="14" customFormat="1" ht="60" x14ac:dyDescent="0.25">
      <c r="A304" s="10" t="s">
        <v>8471</v>
      </c>
      <c r="B304" s="10" t="s">
        <v>8472</v>
      </c>
      <c r="C304" s="10" t="s">
        <v>12</v>
      </c>
      <c r="D304" s="10">
        <v>77</v>
      </c>
      <c r="E304" s="11">
        <v>44145.1480324074</v>
      </c>
      <c r="F304" s="21">
        <f t="shared" si="0"/>
        <v>76</v>
      </c>
      <c r="G304" s="11" t="s">
        <v>9343</v>
      </c>
      <c r="H304" s="11" t="s">
        <v>9072</v>
      </c>
      <c r="J304" s="13"/>
      <c r="K304" s="13"/>
      <c r="L304" s="13"/>
    </row>
    <row r="305" spans="1:12" s="14" customFormat="1" ht="60" x14ac:dyDescent="0.25">
      <c r="A305" s="10" t="s">
        <v>8469</v>
      </c>
      <c r="B305" s="10" t="s">
        <v>8470</v>
      </c>
      <c r="C305" s="10" t="s">
        <v>7</v>
      </c>
      <c r="D305" s="10">
        <v>74</v>
      </c>
      <c r="E305" s="11">
        <v>44142.753460648099</v>
      </c>
      <c r="F305" s="21">
        <f t="shared" si="0"/>
        <v>73</v>
      </c>
      <c r="G305" s="11" t="s">
        <v>9344</v>
      </c>
      <c r="H305" s="11" t="s">
        <v>9072</v>
      </c>
      <c r="J305" s="13"/>
      <c r="K305" s="13"/>
      <c r="L305" s="13"/>
    </row>
    <row r="306" spans="1:12" s="19" customFormat="1" ht="30" x14ac:dyDescent="0.25">
      <c r="A306" s="15" t="s">
        <v>8467</v>
      </c>
      <c r="B306" s="15" t="s">
        <v>8468</v>
      </c>
      <c r="C306" s="15" t="s">
        <v>12</v>
      </c>
      <c r="D306" s="15">
        <v>42</v>
      </c>
      <c r="E306" s="16">
        <v>44142.702442129601</v>
      </c>
      <c r="F306" s="20">
        <f t="shared" si="0"/>
        <v>41</v>
      </c>
      <c r="G306" s="16" t="s">
        <v>9345</v>
      </c>
      <c r="H306" s="16" t="s">
        <v>9072</v>
      </c>
      <c r="J306" s="18"/>
      <c r="K306" s="18"/>
      <c r="L306" s="18"/>
    </row>
    <row r="307" spans="1:12" s="14" customFormat="1" x14ac:dyDescent="0.25">
      <c r="A307" s="10" t="s">
        <v>8465</v>
      </c>
      <c r="B307" s="10" t="s">
        <v>8466</v>
      </c>
      <c r="C307" s="10" t="s">
        <v>12</v>
      </c>
      <c r="D307" s="10">
        <v>28</v>
      </c>
      <c r="E307" s="11">
        <v>44142.550092592603</v>
      </c>
      <c r="F307" s="21">
        <f t="shared" si="0"/>
        <v>27</v>
      </c>
      <c r="G307" s="11" t="s">
        <v>9346</v>
      </c>
      <c r="H307" s="11"/>
      <c r="J307" s="13"/>
      <c r="K307" s="13"/>
      <c r="L307" s="13"/>
    </row>
    <row r="308" spans="1:12" s="14" customFormat="1" ht="45" x14ac:dyDescent="0.25">
      <c r="A308" s="10" t="s">
        <v>8463</v>
      </c>
      <c r="B308" s="10" t="s">
        <v>8464</v>
      </c>
      <c r="C308" s="10" t="s">
        <v>7</v>
      </c>
      <c r="D308" s="10">
        <v>63</v>
      </c>
      <c r="E308" s="11">
        <v>44142.343854166698</v>
      </c>
      <c r="F308" s="21">
        <f t="shared" si="0"/>
        <v>62</v>
      </c>
      <c r="G308" s="11" t="s">
        <v>9347</v>
      </c>
      <c r="H308" s="11" t="s">
        <v>9072</v>
      </c>
      <c r="J308" s="13"/>
      <c r="K308" s="13"/>
      <c r="L308" s="13"/>
    </row>
    <row r="309" spans="1:12" s="19" customFormat="1" ht="30" x14ac:dyDescent="0.25">
      <c r="A309" s="15" t="s">
        <v>8461</v>
      </c>
      <c r="B309" s="15" t="s">
        <v>8462</v>
      </c>
      <c r="C309" s="15" t="s">
        <v>7</v>
      </c>
      <c r="D309" s="15">
        <v>35</v>
      </c>
      <c r="E309" s="16">
        <v>44141.028912037</v>
      </c>
      <c r="F309" s="20">
        <f t="shared" ref="F309:F372" si="1">D309-1</f>
        <v>34</v>
      </c>
      <c r="G309" s="16" t="s">
        <v>9341</v>
      </c>
      <c r="H309" s="16" t="s">
        <v>9078</v>
      </c>
      <c r="J309" s="18"/>
      <c r="K309" s="18"/>
      <c r="L309" s="18"/>
    </row>
    <row r="310" spans="1:12" s="19" customFormat="1" ht="30" x14ac:dyDescent="0.25">
      <c r="A310" s="15" t="s">
        <v>8459</v>
      </c>
      <c r="B310" s="15" t="s">
        <v>8460</v>
      </c>
      <c r="C310" s="15" t="s">
        <v>7</v>
      </c>
      <c r="D310" s="15">
        <v>29</v>
      </c>
      <c r="E310" s="16">
        <v>44139.418090277803</v>
      </c>
      <c r="F310" s="20">
        <f t="shared" si="1"/>
        <v>28</v>
      </c>
      <c r="G310" s="16" t="s">
        <v>9348</v>
      </c>
      <c r="H310" s="16" t="s">
        <v>9078</v>
      </c>
      <c r="J310" s="18"/>
      <c r="K310" s="18"/>
      <c r="L310" s="18"/>
    </row>
    <row r="311" spans="1:12" s="19" customFormat="1" ht="30" x14ac:dyDescent="0.25">
      <c r="A311" s="15" t="s">
        <v>8457</v>
      </c>
      <c r="B311" s="15" t="s">
        <v>8458</v>
      </c>
      <c r="C311" s="15" t="s">
        <v>12</v>
      </c>
      <c r="D311" s="15">
        <v>27</v>
      </c>
      <c r="E311" s="16">
        <v>44137.9782291667</v>
      </c>
      <c r="F311" s="20">
        <f t="shared" si="1"/>
        <v>26</v>
      </c>
      <c r="G311" s="16" t="s">
        <v>9349</v>
      </c>
      <c r="H311" s="16" t="s">
        <v>9078</v>
      </c>
      <c r="J311" s="18"/>
      <c r="K311" s="18"/>
      <c r="L311" s="18"/>
    </row>
    <row r="312" spans="1:12" s="19" customFormat="1" x14ac:dyDescent="0.25">
      <c r="A312" s="15" t="s">
        <v>8455</v>
      </c>
      <c r="B312" s="15" t="s">
        <v>8456</v>
      </c>
      <c r="C312" s="15" t="s">
        <v>12</v>
      </c>
      <c r="D312" s="15">
        <v>20</v>
      </c>
      <c r="E312" s="16">
        <v>44136.877106481501</v>
      </c>
      <c r="F312" s="20">
        <f t="shared" si="1"/>
        <v>19</v>
      </c>
      <c r="G312" s="16" t="s">
        <v>9350</v>
      </c>
      <c r="H312" s="16" t="s">
        <v>9072</v>
      </c>
      <c r="J312" s="18"/>
      <c r="K312" s="18"/>
      <c r="L312" s="18"/>
    </row>
    <row r="313" spans="1:12" s="19" customFormat="1" ht="45" x14ac:dyDescent="0.25">
      <c r="A313" s="15" t="s">
        <v>8453</v>
      </c>
      <c r="B313" s="15" t="s">
        <v>8454</v>
      </c>
      <c r="C313" s="15" t="s">
        <v>7</v>
      </c>
      <c r="D313" s="15">
        <v>63</v>
      </c>
      <c r="E313" s="16">
        <v>44136.667372685202</v>
      </c>
      <c r="F313" s="20">
        <f t="shared" si="1"/>
        <v>62</v>
      </c>
      <c r="G313" s="16" t="s">
        <v>10016</v>
      </c>
      <c r="H313" s="16" t="s">
        <v>9078</v>
      </c>
      <c r="J313" s="18"/>
      <c r="K313" s="18"/>
      <c r="L313" s="18"/>
    </row>
    <row r="314" spans="1:12" s="19" customFormat="1" ht="30" x14ac:dyDescent="0.25">
      <c r="A314" s="15" t="s">
        <v>8451</v>
      </c>
      <c r="B314" s="15" t="s">
        <v>8452</v>
      </c>
      <c r="C314" s="15" t="s">
        <v>12</v>
      </c>
      <c r="D314" s="15">
        <v>46</v>
      </c>
      <c r="E314" s="16">
        <v>44136.653784722199</v>
      </c>
      <c r="F314" s="20">
        <f t="shared" si="1"/>
        <v>45</v>
      </c>
      <c r="G314" s="16" t="s">
        <v>9351</v>
      </c>
      <c r="H314" s="16" t="s">
        <v>9078</v>
      </c>
      <c r="J314" s="18"/>
      <c r="K314" s="18"/>
      <c r="L314" s="18"/>
    </row>
    <row r="315" spans="1:12" s="26" customFormat="1" ht="30" x14ac:dyDescent="0.25">
      <c r="A315" s="22" t="s">
        <v>8449</v>
      </c>
      <c r="B315" s="22" t="s">
        <v>8450</v>
      </c>
      <c r="C315" s="22" t="s">
        <v>12</v>
      </c>
      <c r="D315" s="22">
        <v>18</v>
      </c>
      <c r="E315" s="23">
        <v>44135.488460648201</v>
      </c>
      <c r="F315" s="24">
        <f t="shared" si="1"/>
        <v>17</v>
      </c>
      <c r="G315" s="23" t="s">
        <v>9352</v>
      </c>
      <c r="H315" s="23" t="s">
        <v>9078</v>
      </c>
      <c r="J315" s="25"/>
      <c r="K315" s="25"/>
      <c r="L315" s="25"/>
    </row>
    <row r="316" spans="1:12" s="14" customFormat="1" ht="30" x14ac:dyDescent="0.25">
      <c r="A316" s="10" t="s">
        <v>8447</v>
      </c>
      <c r="B316" s="10" t="s">
        <v>8448</v>
      </c>
      <c r="C316" s="10" t="s">
        <v>7</v>
      </c>
      <c r="D316" s="10">
        <v>53</v>
      </c>
      <c r="E316" s="11">
        <v>44134.603125000001</v>
      </c>
      <c r="F316" s="21">
        <f t="shared" si="1"/>
        <v>52</v>
      </c>
      <c r="G316" s="11" t="s">
        <v>9353</v>
      </c>
      <c r="H316" s="11" t="s">
        <v>9078</v>
      </c>
      <c r="J316" s="13"/>
      <c r="K316" s="13"/>
      <c r="L316" s="13"/>
    </row>
    <row r="317" spans="1:12" s="26" customFormat="1" ht="30" x14ac:dyDescent="0.25">
      <c r="A317" s="22" t="s">
        <v>8445</v>
      </c>
      <c r="B317" s="22" t="s">
        <v>8446</v>
      </c>
      <c r="C317" s="22" t="s">
        <v>7</v>
      </c>
      <c r="D317" s="22">
        <v>46</v>
      </c>
      <c r="E317" s="23">
        <v>44134.3741435185</v>
      </c>
      <c r="F317" s="24">
        <f t="shared" si="1"/>
        <v>45</v>
      </c>
      <c r="G317" s="23" t="s">
        <v>9354</v>
      </c>
      <c r="H317" s="23" t="s">
        <v>9072</v>
      </c>
      <c r="J317" s="25"/>
      <c r="K317" s="25"/>
      <c r="L317" s="25"/>
    </row>
    <row r="318" spans="1:12" s="19" customFormat="1" ht="30" x14ac:dyDescent="0.25">
      <c r="A318" s="15" t="s">
        <v>8443</v>
      </c>
      <c r="B318" s="15" t="s">
        <v>8444</v>
      </c>
      <c r="C318" s="15" t="s">
        <v>12</v>
      </c>
      <c r="D318" s="15">
        <v>19</v>
      </c>
      <c r="E318" s="16">
        <v>44131.625416666699</v>
      </c>
      <c r="F318" s="20">
        <f t="shared" si="1"/>
        <v>18</v>
      </c>
      <c r="G318" s="16" t="s">
        <v>9355</v>
      </c>
      <c r="H318" s="16" t="s">
        <v>9072</v>
      </c>
      <c r="J318" s="18"/>
      <c r="K318" s="18"/>
      <c r="L318" s="18"/>
    </row>
    <row r="319" spans="1:12" s="14" customFormat="1" ht="45" x14ac:dyDescent="0.25">
      <c r="A319" s="10" t="s">
        <v>8441</v>
      </c>
      <c r="B319" s="10" t="s">
        <v>8442</v>
      </c>
      <c r="C319" s="10" t="s">
        <v>7</v>
      </c>
      <c r="D319" s="10">
        <v>67</v>
      </c>
      <c r="E319" s="11">
        <v>44131.493391203701</v>
      </c>
      <c r="F319" s="21">
        <f t="shared" si="1"/>
        <v>66</v>
      </c>
      <c r="G319" s="11" t="s">
        <v>9356</v>
      </c>
      <c r="H319" s="11" t="s">
        <v>9072</v>
      </c>
      <c r="J319" s="13"/>
      <c r="K319" s="13"/>
      <c r="L319" s="13"/>
    </row>
    <row r="320" spans="1:12" s="14" customFormat="1" ht="30" x14ac:dyDescent="0.25">
      <c r="A320" s="10" t="s">
        <v>8439</v>
      </c>
      <c r="B320" s="10" t="s">
        <v>8440</v>
      </c>
      <c r="C320" s="10" t="s">
        <v>7</v>
      </c>
      <c r="D320" s="10">
        <v>77</v>
      </c>
      <c r="E320" s="11">
        <v>44130.9529861111</v>
      </c>
      <c r="F320" s="21">
        <f t="shared" si="1"/>
        <v>76</v>
      </c>
      <c r="G320" s="11" t="s">
        <v>9357</v>
      </c>
      <c r="H320" s="11" t="s">
        <v>9078</v>
      </c>
      <c r="J320" s="13"/>
      <c r="K320" s="13"/>
      <c r="L320" s="13"/>
    </row>
    <row r="321" spans="1:12" s="26" customFormat="1" ht="30" x14ac:dyDescent="0.25">
      <c r="A321" s="22" t="s">
        <v>8437</v>
      </c>
      <c r="B321" s="22" t="s">
        <v>8438</v>
      </c>
      <c r="C321" s="22" t="s">
        <v>7</v>
      </c>
      <c r="D321" s="22">
        <v>58</v>
      </c>
      <c r="E321" s="23">
        <v>44130.773356481499</v>
      </c>
      <c r="F321" s="24">
        <f t="shared" si="1"/>
        <v>57</v>
      </c>
      <c r="G321" s="23" t="s">
        <v>9358</v>
      </c>
      <c r="H321" s="23" t="s">
        <v>9072</v>
      </c>
      <c r="J321" s="25"/>
      <c r="K321" s="25"/>
      <c r="L321" s="25"/>
    </row>
    <row r="322" spans="1:12" s="14" customFormat="1" ht="75" x14ac:dyDescent="0.25">
      <c r="A322" s="10" t="s">
        <v>8435</v>
      </c>
      <c r="B322" s="10" t="s">
        <v>8436</v>
      </c>
      <c r="C322" s="10" t="s">
        <v>7</v>
      </c>
      <c r="D322" s="10">
        <v>33</v>
      </c>
      <c r="E322" s="11">
        <v>44129.484537037002</v>
      </c>
      <c r="F322" s="21">
        <f t="shared" si="1"/>
        <v>32</v>
      </c>
      <c r="G322" s="11" t="s">
        <v>9359</v>
      </c>
      <c r="H322" s="11" t="s">
        <v>9072</v>
      </c>
      <c r="J322" s="13"/>
      <c r="K322" s="13"/>
      <c r="L322" s="13"/>
    </row>
    <row r="323" spans="1:12" s="19" customFormat="1" ht="30" x14ac:dyDescent="0.25">
      <c r="A323" s="15" t="s">
        <v>8433</v>
      </c>
      <c r="B323" s="15" t="s">
        <v>8434</v>
      </c>
      <c r="C323" s="15" t="s">
        <v>7</v>
      </c>
      <c r="D323" s="15">
        <v>34</v>
      </c>
      <c r="E323" s="16">
        <v>44128.9714930556</v>
      </c>
      <c r="F323" s="20">
        <f t="shared" si="1"/>
        <v>33</v>
      </c>
      <c r="G323" s="16" t="s">
        <v>9360</v>
      </c>
      <c r="H323" s="16" t="s">
        <v>9072</v>
      </c>
      <c r="J323" s="18"/>
      <c r="K323" s="18"/>
      <c r="L323" s="18"/>
    </row>
    <row r="324" spans="1:12" s="14" customFormat="1" x14ac:dyDescent="0.25">
      <c r="A324" s="10" t="s">
        <v>8431</v>
      </c>
      <c r="B324" s="10" t="s">
        <v>8432</v>
      </c>
      <c r="C324" s="10" t="s">
        <v>7</v>
      </c>
      <c r="D324" s="10">
        <v>54</v>
      </c>
      <c r="E324" s="11">
        <v>44128.724143518499</v>
      </c>
      <c r="F324" s="21">
        <f t="shared" si="1"/>
        <v>53</v>
      </c>
      <c r="G324" s="11" t="s">
        <v>9361</v>
      </c>
      <c r="H324" s="11" t="s">
        <v>9078</v>
      </c>
      <c r="J324" s="13"/>
      <c r="K324" s="13"/>
      <c r="L324" s="13"/>
    </row>
    <row r="325" spans="1:12" s="14" customFormat="1" ht="30" x14ac:dyDescent="0.25">
      <c r="A325" s="10" t="s">
        <v>8429</v>
      </c>
      <c r="B325" s="10" t="s">
        <v>8430</v>
      </c>
      <c r="C325" s="10" t="s">
        <v>7</v>
      </c>
      <c r="D325" s="10">
        <v>51</v>
      </c>
      <c r="E325" s="11">
        <v>44127.937662037002</v>
      </c>
      <c r="F325" s="21">
        <f t="shared" si="1"/>
        <v>50</v>
      </c>
      <c r="G325" s="11" t="s">
        <v>9362</v>
      </c>
      <c r="H325" s="11" t="s">
        <v>9072</v>
      </c>
      <c r="J325" s="13"/>
      <c r="K325" s="13"/>
      <c r="L325" s="13"/>
    </row>
    <row r="326" spans="1:12" s="19" customFormat="1" ht="45" x14ac:dyDescent="0.25">
      <c r="A326" s="15" t="s">
        <v>8427</v>
      </c>
      <c r="B326" s="15" t="s">
        <v>8428</v>
      </c>
      <c r="C326" s="15" t="s">
        <v>12</v>
      </c>
      <c r="D326" s="15">
        <v>65</v>
      </c>
      <c r="E326" s="16">
        <v>44127.536643518499</v>
      </c>
      <c r="F326" s="20">
        <f t="shared" si="1"/>
        <v>64</v>
      </c>
      <c r="G326" s="16" t="s">
        <v>10017</v>
      </c>
      <c r="H326" s="16" t="s">
        <v>9072</v>
      </c>
      <c r="J326" s="18"/>
      <c r="K326" s="18"/>
      <c r="L326" s="18"/>
    </row>
    <row r="327" spans="1:12" s="19" customFormat="1" x14ac:dyDescent="0.25">
      <c r="A327" s="15" t="s">
        <v>8425</v>
      </c>
      <c r="B327" s="15" t="s">
        <v>8426</v>
      </c>
      <c r="C327" s="15" t="s">
        <v>12</v>
      </c>
      <c r="D327" s="15">
        <v>26</v>
      </c>
      <c r="E327" s="16">
        <v>44127.299282407403</v>
      </c>
      <c r="F327" s="20">
        <f t="shared" si="1"/>
        <v>25</v>
      </c>
      <c r="G327" s="16" t="s">
        <v>9363</v>
      </c>
      <c r="H327" s="16" t="s">
        <v>9078</v>
      </c>
      <c r="J327" s="18"/>
      <c r="K327" s="18"/>
      <c r="L327" s="18"/>
    </row>
    <row r="328" spans="1:12" s="14" customFormat="1" x14ac:dyDescent="0.25">
      <c r="A328" s="10" t="s">
        <v>8423</v>
      </c>
      <c r="B328" s="10" t="s">
        <v>8424</v>
      </c>
      <c r="C328" s="10" t="s">
        <v>12</v>
      </c>
      <c r="D328" s="10">
        <v>38</v>
      </c>
      <c r="E328" s="11">
        <v>44126.831747685203</v>
      </c>
      <c r="F328" s="21">
        <f t="shared" si="1"/>
        <v>37</v>
      </c>
      <c r="G328" s="11" t="s">
        <v>9364</v>
      </c>
      <c r="H328" s="11" t="s">
        <v>9072</v>
      </c>
      <c r="J328" s="13"/>
      <c r="K328" s="13"/>
      <c r="L328" s="13"/>
    </row>
    <row r="329" spans="1:12" s="19" customFormat="1" ht="30" x14ac:dyDescent="0.25">
      <c r="A329" s="15" t="s">
        <v>8421</v>
      </c>
      <c r="B329" s="15" t="s">
        <v>8422</v>
      </c>
      <c r="C329" s="15" t="s">
        <v>12</v>
      </c>
      <c r="D329" s="15">
        <v>46</v>
      </c>
      <c r="E329" s="16">
        <v>44126.698125000003</v>
      </c>
      <c r="F329" s="20">
        <f t="shared" si="1"/>
        <v>45</v>
      </c>
      <c r="G329" s="16" t="s">
        <v>9365</v>
      </c>
      <c r="H329" s="16" t="s">
        <v>9078</v>
      </c>
      <c r="J329" s="18"/>
      <c r="K329" s="18"/>
      <c r="L329" s="18"/>
    </row>
    <row r="330" spans="1:12" s="14" customFormat="1" x14ac:dyDescent="0.25">
      <c r="A330" s="10" t="s">
        <v>8419</v>
      </c>
      <c r="B330" s="10" t="s">
        <v>8420</v>
      </c>
      <c r="C330" s="10" t="s">
        <v>12</v>
      </c>
      <c r="D330" s="10">
        <v>37</v>
      </c>
      <c r="E330" s="11">
        <v>44124.621990740699</v>
      </c>
      <c r="F330" s="21">
        <f t="shared" si="1"/>
        <v>36</v>
      </c>
      <c r="G330" s="11" t="s">
        <v>9366</v>
      </c>
      <c r="H330" s="11" t="s">
        <v>9078</v>
      </c>
      <c r="J330" s="13"/>
      <c r="K330" s="13"/>
      <c r="L330" s="13"/>
    </row>
    <row r="331" spans="1:12" s="14" customFormat="1" ht="30" x14ac:dyDescent="0.25">
      <c r="A331" s="10" t="s">
        <v>8417</v>
      </c>
      <c r="B331" s="10" t="s">
        <v>8418</v>
      </c>
      <c r="C331" s="10" t="s">
        <v>12</v>
      </c>
      <c r="D331" s="10">
        <v>26</v>
      </c>
      <c r="E331" s="11">
        <v>44124.497962963003</v>
      </c>
      <c r="F331" s="21">
        <f t="shared" si="1"/>
        <v>25</v>
      </c>
      <c r="G331" s="11" t="s">
        <v>9367</v>
      </c>
      <c r="H331" s="11" t="s">
        <v>9072</v>
      </c>
      <c r="J331" s="13"/>
      <c r="K331" s="13"/>
      <c r="L331" s="13"/>
    </row>
    <row r="332" spans="1:12" s="14" customFormat="1" x14ac:dyDescent="0.25">
      <c r="A332" s="10" t="s">
        <v>8415</v>
      </c>
      <c r="B332" s="10" t="s">
        <v>8416</v>
      </c>
      <c r="C332" s="10" t="s">
        <v>12</v>
      </c>
      <c r="D332" s="10">
        <v>37</v>
      </c>
      <c r="E332" s="11">
        <v>44122.8301967593</v>
      </c>
      <c r="F332" s="21">
        <f t="shared" si="1"/>
        <v>36</v>
      </c>
      <c r="G332" s="11" t="s">
        <v>9368</v>
      </c>
      <c r="H332" s="11"/>
      <c r="J332" s="13"/>
      <c r="K332" s="13"/>
      <c r="L332" s="13"/>
    </row>
    <row r="333" spans="1:12" s="14" customFormat="1" ht="30" x14ac:dyDescent="0.25">
      <c r="A333" s="10" t="s">
        <v>8413</v>
      </c>
      <c r="B333" s="10" t="s">
        <v>8414</v>
      </c>
      <c r="C333" s="10" t="s">
        <v>12</v>
      </c>
      <c r="D333" s="10">
        <v>49</v>
      </c>
      <c r="E333" s="11">
        <v>44122.6156134259</v>
      </c>
      <c r="F333" s="21">
        <f t="shared" si="1"/>
        <v>48</v>
      </c>
      <c r="G333" s="11" t="s">
        <v>9369</v>
      </c>
      <c r="H333" s="11" t="s">
        <v>9072</v>
      </c>
      <c r="J333" s="13"/>
      <c r="K333" s="13"/>
      <c r="L333" s="13"/>
    </row>
    <row r="334" spans="1:12" s="26" customFormat="1" x14ac:dyDescent="0.25">
      <c r="A334" s="22" t="s">
        <v>8411</v>
      </c>
      <c r="B334" s="22" t="s">
        <v>8412</v>
      </c>
      <c r="C334" s="22" t="s">
        <v>7</v>
      </c>
      <c r="D334" s="22">
        <v>46</v>
      </c>
      <c r="E334" s="23">
        <v>44122.524479166699</v>
      </c>
      <c r="F334" s="24">
        <f t="shared" si="1"/>
        <v>45</v>
      </c>
      <c r="G334" s="23" t="s">
        <v>9370</v>
      </c>
      <c r="H334" s="23" t="s">
        <v>9072</v>
      </c>
      <c r="J334" s="25"/>
      <c r="K334" s="25"/>
      <c r="L334" s="25"/>
    </row>
    <row r="335" spans="1:12" s="14" customFormat="1" ht="30" x14ac:dyDescent="0.25">
      <c r="A335" s="10" t="s">
        <v>8409</v>
      </c>
      <c r="B335" s="10" t="s">
        <v>8410</v>
      </c>
      <c r="C335" s="10" t="s">
        <v>12</v>
      </c>
      <c r="D335" s="10">
        <v>29</v>
      </c>
      <c r="E335" s="11">
        <v>44119.690960648099</v>
      </c>
      <c r="F335" s="21">
        <f t="shared" si="1"/>
        <v>28</v>
      </c>
      <c r="G335" s="11" t="s">
        <v>9371</v>
      </c>
      <c r="H335" s="11" t="s">
        <v>9078</v>
      </c>
      <c r="J335" s="13"/>
      <c r="K335" s="13"/>
      <c r="L335" s="13"/>
    </row>
    <row r="336" spans="1:12" s="26" customFormat="1" x14ac:dyDescent="0.25">
      <c r="A336" s="22" t="s">
        <v>8407</v>
      </c>
      <c r="B336" s="22" t="s">
        <v>8408</v>
      </c>
      <c r="C336" s="22" t="s">
        <v>12</v>
      </c>
      <c r="D336" s="22">
        <v>75</v>
      </c>
      <c r="E336" s="23">
        <v>44118.6195717593</v>
      </c>
      <c r="F336" s="24">
        <f t="shared" si="1"/>
        <v>74</v>
      </c>
      <c r="G336" s="23" t="s">
        <v>9372</v>
      </c>
      <c r="H336" s="23" t="s">
        <v>9078</v>
      </c>
      <c r="J336" s="25"/>
      <c r="K336" s="25"/>
      <c r="L336" s="25"/>
    </row>
    <row r="337" spans="1:12" s="14" customFormat="1" ht="30" x14ac:dyDescent="0.25">
      <c r="A337" s="10" t="s">
        <v>8405</v>
      </c>
      <c r="B337" s="10" t="s">
        <v>8406</v>
      </c>
      <c r="C337" s="10" t="s">
        <v>12</v>
      </c>
      <c r="D337" s="10">
        <v>41</v>
      </c>
      <c r="E337" s="11">
        <v>44118.565717592603</v>
      </c>
      <c r="F337" s="21">
        <f t="shared" si="1"/>
        <v>40</v>
      </c>
      <c r="G337" s="11" t="s">
        <v>9373</v>
      </c>
      <c r="H337" s="11" t="s">
        <v>9072</v>
      </c>
      <c r="J337" s="13"/>
      <c r="K337" s="13"/>
      <c r="L337" s="13"/>
    </row>
    <row r="338" spans="1:12" s="14" customFormat="1" x14ac:dyDescent="0.25">
      <c r="A338" s="10" t="s">
        <v>8403</v>
      </c>
      <c r="B338" s="10" t="s">
        <v>8404</v>
      </c>
      <c r="C338" s="10" t="s">
        <v>12</v>
      </c>
      <c r="D338" s="10">
        <v>39</v>
      </c>
      <c r="E338" s="11">
        <v>44118.444930555597</v>
      </c>
      <c r="F338" s="21">
        <f t="shared" si="1"/>
        <v>38</v>
      </c>
      <c r="G338" s="11" t="s">
        <v>9374</v>
      </c>
      <c r="H338" s="11" t="s">
        <v>9072</v>
      </c>
      <c r="J338" s="13"/>
      <c r="K338" s="13"/>
      <c r="L338" s="13"/>
    </row>
    <row r="339" spans="1:12" s="19" customFormat="1" x14ac:dyDescent="0.25">
      <c r="A339" s="15" t="s">
        <v>8401</v>
      </c>
      <c r="B339" s="15" t="s">
        <v>8402</v>
      </c>
      <c r="C339" s="15" t="s">
        <v>7</v>
      </c>
      <c r="D339" s="15">
        <v>29</v>
      </c>
      <c r="E339" s="16">
        <v>44116.528414351902</v>
      </c>
      <c r="F339" s="20">
        <f t="shared" si="1"/>
        <v>28</v>
      </c>
      <c r="G339" s="16" t="s">
        <v>9104</v>
      </c>
      <c r="H339" s="16"/>
      <c r="J339" s="18"/>
      <c r="K339" s="18"/>
      <c r="L339" s="18"/>
    </row>
    <row r="340" spans="1:12" s="26" customFormat="1" ht="30" x14ac:dyDescent="0.25">
      <c r="A340" s="22" t="s">
        <v>8399</v>
      </c>
      <c r="B340" s="22" t="s">
        <v>8400</v>
      </c>
      <c r="C340" s="22" t="s">
        <v>12</v>
      </c>
      <c r="D340" s="22">
        <v>66</v>
      </c>
      <c r="E340" s="23">
        <v>44115.930057870399</v>
      </c>
      <c r="F340" s="24">
        <f t="shared" si="1"/>
        <v>65</v>
      </c>
      <c r="G340" s="23" t="s">
        <v>9375</v>
      </c>
      <c r="H340" s="23" t="s">
        <v>9078</v>
      </c>
      <c r="J340" s="25"/>
      <c r="K340" s="25"/>
      <c r="L340" s="25"/>
    </row>
    <row r="341" spans="1:12" s="19" customFormat="1" x14ac:dyDescent="0.25">
      <c r="A341" s="15" t="s">
        <v>8397</v>
      </c>
      <c r="B341" s="15" t="s">
        <v>8398</v>
      </c>
      <c r="C341" s="15" t="s">
        <v>12</v>
      </c>
      <c r="D341" s="15">
        <v>40</v>
      </c>
      <c r="E341" s="16">
        <v>44114.848287036999</v>
      </c>
      <c r="F341" s="20">
        <f t="shared" si="1"/>
        <v>39</v>
      </c>
      <c r="G341" s="16" t="s">
        <v>9376</v>
      </c>
      <c r="H341" s="16" t="s">
        <v>9078</v>
      </c>
      <c r="J341" s="18"/>
      <c r="K341" s="18"/>
      <c r="L341" s="18"/>
    </row>
    <row r="342" spans="1:12" s="14" customFormat="1" x14ac:dyDescent="0.25">
      <c r="A342" s="10" t="s">
        <v>8395</v>
      </c>
      <c r="B342" s="10" t="s">
        <v>8396</v>
      </c>
      <c r="C342" s="10" t="s">
        <v>7</v>
      </c>
      <c r="D342" s="10">
        <v>69</v>
      </c>
      <c r="E342" s="11">
        <v>44112.856701388897</v>
      </c>
      <c r="F342" s="21">
        <f t="shared" si="1"/>
        <v>68</v>
      </c>
      <c r="G342" s="11" t="s">
        <v>9377</v>
      </c>
      <c r="H342" s="11" t="s">
        <v>9072</v>
      </c>
      <c r="J342" s="13"/>
      <c r="K342" s="13"/>
      <c r="L342" s="13"/>
    </row>
    <row r="343" spans="1:12" s="26" customFormat="1" x14ac:dyDescent="0.25">
      <c r="A343" s="22" t="s">
        <v>8393</v>
      </c>
      <c r="B343" s="22" t="s">
        <v>8394</v>
      </c>
      <c r="C343" s="22" t="s">
        <v>12</v>
      </c>
      <c r="D343" s="22">
        <v>16</v>
      </c>
      <c r="E343" s="23">
        <v>44112.626030092601</v>
      </c>
      <c r="F343" s="24">
        <f t="shared" si="1"/>
        <v>15</v>
      </c>
      <c r="G343" s="23" t="s">
        <v>9378</v>
      </c>
      <c r="H343" s="23" t="s">
        <v>9078</v>
      </c>
      <c r="J343" s="25"/>
      <c r="K343" s="25"/>
      <c r="L343" s="25"/>
    </row>
    <row r="344" spans="1:12" s="14" customFormat="1" ht="30" x14ac:dyDescent="0.25">
      <c r="A344" s="10" t="s">
        <v>8391</v>
      </c>
      <c r="B344" s="10" t="s">
        <v>8392</v>
      </c>
      <c r="C344" s="10" t="s">
        <v>12</v>
      </c>
      <c r="D344" s="10">
        <v>31</v>
      </c>
      <c r="E344" s="11">
        <v>44110.508923611102</v>
      </c>
      <c r="F344" s="21">
        <f t="shared" si="1"/>
        <v>30</v>
      </c>
      <c r="G344" s="11" t="s">
        <v>9379</v>
      </c>
      <c r="H344" s="11" t="s">
        <v>9072</v>
      </c>
      <c r="J344" s="13"/>
      <c r="K344" s="13"/>
      <c r="L344" s="13"/>
    </row>
    <row r="345" spans="1:12" s="14" customFormat="1" ht="30" x14ac:dyDescent="0.25">
      <c r="A345" s="10" t="s">
        <v>8389</v>
      </c>
      <c r="B345" s="10" t="s">
        <v>8390</v>
      </c>
      <c r="C345" s="10" t="s">
        <v>12</v>
      </c>
      <c r="D345" s="10">
        <v>58</v>
      </c>
      <c r="E345" s="11">
        <v>44108.874004629601</v>
      </c>
      <c r="F345" s="21">
        <f t="shared" si="1"/>
        <v>57</v>
      </c>
      <c r="G345" s="11" t="s">
        <v>9380</v>
      </c>
      <c r="H345" s="11" t="s">
        <v>9078</v>
      </c>
      <c r="J345" s="13"/>
      <c r="K345" s="13"/>
      <c r="L345" s="13"/>
    </row>
    <row r="346" spans="1:12" s="19" customFormat="1" ht="30" x14ac:dyDescent="0.25">
      <c r="A346" s="15" t="s">
        <v>8387</v>
      </c>
      <c r="B346" s="15" t="s">
        <v>8388</v>
      </c>
      <c r="C346" s="15" t="s">
        <v>7</v>
      </c>
      <c r="D346" s="15">
        <v>52</v>
      </c>
      <c r="E346" s="16">
        <v>44108.488101851799</v>
      </c>
      <c r="F346" s="20">
        <f t="shared" si="1"/>
        <v>51</v>
      </c>
      <c r="G346" s="16" t="s">
        <v>9381</v>
      </c>
      <c r="H346" s="16" t="s">
        <v>9072</v>
      </c>
      <c r="J346" s="18"/>
      <c r="K346" s="18"/>
      <c r="L346" s="18"/>
    </row>
    <row r="347" spans="1:12" s="19" customFormat="1" x14ac:dyDescent="0.25">
      <c r="A347" s="15" t="s">
        <v>8385</v>
      </c>
      <c r="B347" s="15" t="s">
        <v>8386</v>
      </c>
      <c r="C347" s="15" t="s">
        <v>7</v>
      </c>
      <c r="D347" s="15">
        <v>27</v>
      </c>
      <c r="E347" s="16">
        <v>44108.360925925903</v>
      </c>
      <c r="F347" s="20">
        <f t="shared" si="1"/>
        <v>26</v>
      </c>
      <c r="G347" s="16" t="s">
        <v>9104</v>
      </c>
      <c r="H347" s="16" t="s">
        <v>9078</v>
      </c>
      <c r="J347" s="18"/>
      <c r="K347" s="18"/>
      <c r="L347" s="18"/>
    </row>
    <row r="348" spans="1:12" s="14" customFormat="1" ht="30" x14ac:dyDescent="0.25">
      <c r="A348" s="10" t="s">
        <v>8383</v>
      </c>
      <c r="B348" s="10" t="s">
        <v>8384</v>
      </c>
      <c r="C348" s="10" t="s">
        <v>12</v>
      </c>
      <c r="D348" s="10">
        <v>38</v>
      </c>
      <c r="E348" s="11">
        <v>44107.581643518497</v>
      </c>
      <c r="F348" s="21">
        <f t="shared" si="1"/>
        <v>37</v>
      </c>
      <c r="G348" s="11" t="s">
        <v>9382</v>
      </c>
      <c r="H348" s="11" t="s">
        <v>9072</v>
      </c>
      <c r="J348" s="13"/>
      <c r="K348" s="13"/>
      <c r="L348" s="13"/>
    </row>
    <row r="349" spans="1:12" s="14" customFormat="1" x14ac:dyDescent="0.25">
      <c r="A349" s="10" t="s">
        <v>8381</v>
      </c>
      <c r="B349" s="10" t="s">
        <v>8382</v>
      </c>
      <c r="C349" s="10" t="s">
        <v>7</v>
      </c>
      <c r="D349" s="10">
        <v>39</v>
      </c>
      <c r="E349" s="11">
        <v>44106.604525463001</v>
      </c>
      <c r="F349" s="21">
        <f t="shared" si="1"/>
        <v>38</v>
      </c>
      <c r="G349" s="11" t="s">
        <v>9383</v>
      </c>
      <c r="H349" s="11" t="s">
        <v>9078</v>
      </c>
      <c r="J349" s="13"/>
      <c r="K349" s="13"/>
      <c r="L349" s="13"/>
    </row>
    <row r="350" spans="1:12" s="19" customFormat="1" ht="30" x14ac:dyDescent="0.25">
      <c r="A350" s="15" t="s">
        <v>8379</v>
      </c>
      <c r="B350" s="15" t="s">
        <v>8380</v>
      </c>
      <c r="C350" s="15" t="s">
        <v>7</v>
      </c>
      <c r="D350" s="15">
        <v>39</v>
      </c>
      <c r="E350" s="16">
        <v>44105.4778240741</v>
      </c>
      <c r="F350" s="20">
        <f t="shared" si="1"/>
        <v>38</v>
      </c>
      <c r="G350" s="16" t="s">
        <v>9384</v>
      </c>
      <c r="H350" s="16" t="s">
        <v>9078</v>
      </c>
      <c r="J350" s="18"/>
      <c r="K350" s="18"/>
      <c r="L350" s="18"/>
    </row>
    <row r="351" spans="1:12" s="26" customFormat="1" x14ac:dyDescent="0.25">
      <c r="A351" s="22" t="s">
        <v>8377</v>
      </c>
      <c r="B351" s="22" t="s">
        <v>8378</v>
      </c>
      <c r="C351" s="22" t="s">
        <v>12</v>
      </c>
      <c r="D351" s="22">
        <v>41</v>
      </c>
      <c r="E351" s="23">
        <v>44104.259837963</v>
      </c>
      <c r="F351" s="24">
        <f t="shared" si="1"/>
        <v>40</v>
      </c>
      <c r="G351" s="23" t="s">
        <v>9385</v>
      </c>
      <c r="H351" s="23" t="s">
        <v>9072</v>
      </c>
      <c r="J351" s="25"/>
      <c r="K351" s="25"/>
      <c r="L351" s="25"/>
    </row>
    <row r="352" spans="1:12" s="26" customFormat="1" x14ac:dyDescent="0.25">
      <c r="A352" s="22" t="s">
        <v>8375</v>
      </c>
      <c r="B352" s="22" t="s">
        <v>8376</v>
      </c>
      <c r="C352" s="22" t="s">
        <v>7</v>
      </c>
      <c r="D352" s="22">
        <v>34</v>
      </c>
      <c r="E352" s="23">
        <v>44103.356562499997</v>
      </c>
      <c r="F352" s="24">
        <f t="shared" si="1"/>
        <v>33</v>
      </c>
      <c r="G352" s="23" t="s">
        <v>9386</v>
      </c>
      <c r="H352" s="23" t="s">
        <v>9078</v>
      </c>
      <c r="J352" s="25"/>
      <c r="K352" s="25"/>
      <c r="L352" s="25"/>
    </row>
    <row r="353" spans="1:12" s="14" customFormat="1" ht="30" x14ac:dyDescent="0.25">
      <c r="A353" s="10" t="s">
        <v>8373</v>
      </c>
      <c r="B353" s="10" t="s">
        <v>8374</v>
      </c>
      <c r="C353" s="10" t="s">
        <v>7</v>
      </c>
      <c r="D353" s="10">
        <v>64</v>
      </c>
      <c r="E353" s="11">
        <v>44101.792650463001</v>
      </c>
      <c r="F353" s="21">
        <f t="shared" si="1"/>
        <v>63</v>
      </c>
      <c r="G353" s="11" t="s">
        <v>9387</v>
      </c>
      <c r="H353" s="11" t="s">
        <v>9072</v>
      </c>
      <c r="J353" s="13"/>
      <c r="K353" s="13"/>
      <c r="L353" s="13"/>
    </row>
    <row r="354" spans="1:12" s="14" customFormat="1" ht="60" x14ac:dyDescent="0.25">
      <c r="A354" s="10" t="s">
        <v>8371</v>
      </c>
      <c r="B354" s="10" t="s">
        <v>8372</v>
      </c>
      <c r="C354" s="10" t="s">
        <v>7</v>
      </c>
      <c r="D354" s="10">
        <v>68</v>
      </c>
      <c r="E354" s="11">
        <v>44101.540497685201</v>
      </c>
      <c r="F354" s="21">
        <f t="shared" si="1"/>
        <v>67</v>
      </c>
      <c r="G354" s="11" t="s">
        <v>9388</v>
      </c>
      <c r="H354" s="11" t="s">
        <v>9078</v>
      </c>
      <c r="J354" s="13"/>
      <c r="K354" s="13"/>
      <c r="L354" s="13"/>
    </row>
    <row r="355" spans="1:12" s="14" customFormat="1" ht="30" x14ac:dyDescent="0.25">
      <c r="A355" s="10" t="s">
        <v>8369</v>
      </c>
      <c r="B355" s="10" t="s">
        <v>8370</v>
      </c>
      <c r="C355" s="10" t="s">
        <v>12</v>
      </c>
      <c r="D355" s="10">
        <v>43</v>
      </c>
      <c r="E355" s="11">
        <v>44101.4682523148</v>
      </c>
      <c r="F355" s="21">
        <f t="shared" si="1"/>
        <v>42</v>
      </c>
      <c r="G355" s="11" t="s">
        <v>9389</v>
      </c>
      <c r="H355" s="11" t="s">
        <v>9078</v>
      </c>
      <c r="J355" s="13"/>
      <c r="K355" s="13"/>
      <c r="L355" s="13"/>
    </row>
    <row r="356" spans="1:12" s="26" customFormat="1" ht="30" x14ac:dyDescent="0.25">
      <c r="A356" s="22" t="s">
        <v>8367</v>
      </c>
      <c r="B356" s="22" t="s">
        <v>8368</v>
      </c>
      <c r="C356" s="22" t="s">
        <v>7</v>
      </c>
      <c r="D356" s="22">
        <v>38</v>
      </c>
      <c r="E356" s="23">
        <v>44101.172916666699</v>
      </c>
      <c r="F356" s="24">
        <f t="shared" si="1"/>
        <v>37</v>
      </c>
      <c r="G356" s="23" t="s">
        <v>9390</v>
      </c>
      <c r="H356" s="23" t="s">
        <v>9078</v>
      </c>
      <c r="J356" s="25"/>
      <c r="K356" s="25"/>
      <c r="L356" s="25"/>
    </row>
    <row r="357" spans="1:12" s="14" customFormat="1" ht="45" x14ac:dyDescent="0.25">
      <c r="A357" s="10" t="s">
        <v>8365</v>
      </c>
      <c r="B357" s="10" t="s">
        <v>8366</v>
      </c>
      <c r="C357" s="10" t="s">
        <v>12</v>
      </c>
      <c r="D357" s="10">
        <v>50</v>
      </c>
      <c r="E357" s="11">
        <v>44100.721458333297</v>
      </c>
      <c r="F357" s="21">
        <f t="shared" si="1"/>
        <v>49</v>
      </c>
      <c r="G357" s="11" t="s">
        <v>9391</v>
      </c>
      <c r="H357" s="11" t="s">
        <v>9078</v>
      </c>
      <c r="J357" s="13"/>
      <c r="K357" s="13"/>
      <c r="L357" s="13"/>
    </row>
    <row r="358" spans="1:12" s="14" customFormat="1" ht="30" x14ac:dyDescent="0.25">
      <c r="A358" s="10" t="s">
        <v>8363</v>
      </c>
      <c r="B358" s="10" t="s">
        <v>8364</v>
      </c>
      <c r="C358" s="10" t="s">
        <v>7</v>
      </c>
      <c r="D358" s="10">
        <v>47</v>
      </c>
      <c r="E358" s="11">
        <v>44100.7101736111</v>
      </c>
      <c r="F358" s="21">
        <f t="shared" si="1"/>
        <v>46</v>
      </c>
      <c r="G358" s="11" t="s">
        <v>9392</v>
      </c>
      <c r="H358" s="11" t="s">
        <v>9072</v>
      </c>
      <c r="J358" s="13"/>
      <c r="K358" s="13"/>
      <c r="L358" s="13"/>
    </row>
    <row r="359" spans="1:12" s="14" customFormat="1" ht="60" x14ac:dyDescent="0.25">
      <c r="A359" s="10" t="s">
        <v>8361</v>
      </c>
      <c r="B359" s="10" t="s">
        <v>8362</v>
      </c>
      <c r="C359" s="10" t="s">
        <v>7</v>
      </c>
      <c r="D359" s="10">
        <v>54</v>
      </c>
      <c r="E359" s="11">
        <v>44100.548668981501</v>
      </c>
      <c r="F359" s="21">
        <f t="shared" si="1"/>
        <v>53</v>
      </c>
      <c r="G359" s="11" t="s">
        <v>9393</v>
      </c>
      <c r="H359" s="11" t="s">
        <v>9078</v>
      </c>
      <c r="J359" s="13"/>
      <c r="K359" s="13"/>
      <c r="L359" s="13"/>
    </row>
    <row r="360" spans="1:12" s="19" customFormat="1" x14ac:dyDescent="0.25">
      <c r="A360" s="15" t="s">
        <v>8359</v>
      </c>
      <c r="B360" s="15" t="s">
        <v>8360</v>
      </c>
      <c r="C360" s="15" t="s">
        <v>7</v>
      </c>
      <c r="D360" s="15">
        <v>26</v>
      </c>
      <c r="E360" s="16">
        <v>44100.467013888898</v>
      </c>
      <c r="F360" s="20">
        <f t="shared" si="1"/>
        <v>25</v>
      </c>
      <c r="G360" s="16" t="s">
        <v>9394</v>
      </c>
      <c r="H360" s="16" t="s">
        <v>9078</v>
      </c>
      <c r="J360" s="18"/>
      <c r="K360" s="18"/>
      <c r="L360" s="18"/>
    </row>
    <row r="361" spans="1:12" s="19" customFormat="1" ht="45" x14ac:dyDescent="0.25">
      <c r="A361" s="15" t="s">
        <v>8357</v>
      </c>
      <c r="B361" s="15" t="s">
        <v>8358</v>
      </c>
      <c r="C361" s="15" t="s">
        <v>7</v>
      </c>
      <c r="D361" s="15">
        <v>40</v>
      </c>
      <c r="E361" s="16">
        <v>44099.650752314803</v>
      </c>
      <c r="F361" s="20">
        <f t="shared" si="1"/>
        <v>39</v>
      </c>
      <c r="G361" s="16" t="s">
        <v>10018</v>
      </c>
      <c r="H361" s="16" t="s">
        <v>9072</v>
      </c>
      <c r="J361" s="18"/>
      <c r="K361" s="18"/>
      <c r="L361" s="18"/>
    </row>
    <row r="362" spans="1:12" s="14" customFormat="1" ht="30" x14ac:dyDescent="0.25">
      <c r="A362" s="10" t="s">
        <v>8355</v>
      </c>
      <c r="B362" s="10" t="s">
        <v>8356</v>
      </c>
      <c r="C362" s="10" t="s">
        <v>12</v>
      </c>
      <c r="D362" s="10">
        <v>47</v>
      </c>
      <c r="E362" s="11">
        <v>44099.378784722197</v>
      </c>
      <c r="F362" s="21">
        <f t="shared" si="1"/>
        <v>46</v>
      </c>
      <c r="G362" s="11" t="s">
        <v>9395</v>
      </c>
      <c r="H362" s="11" t="s">
        <v>9078</v>
      </c>
      <c r="J362" s="13"/>
      <c r="K362" s="13"/>
      <c r="L362" s="13"/>
    </row>
    <row r="363" spans="1:12" s="19" customFormat="1" ht="45" x14ac:dyDescent="0.25">
      <c r="A363" s="15" t="s">
        <v>8353</v>
      </c>
      <c r="B363" s="15" t="s">
        <v>8354</v>
      </c>
      <c r="C363" s="15" t="s">
        <v>7</v>
      </c>
      <c r="D363" s="15">
        <v>61</v>
      </c>
      <c r="E363" s="16">
        <v>44097.332071759301</v>
      </c>
      <c r="F363" s="20">
        <f t="shared" si="1"/>
        <v>60</v>
      </c>
      <c r="G363" s="16" t="s">
        <v>10019</v>
      </c>
      <c r="H363" s="16" t="s">
        <v>9072</v>
      </c>
      <c r="J363" s="18"/>
      <c r="K363" s="18"/>
      <c r="L363" s="18"/>
    </row>
    <row r="364" spans="1:12" s="14" customFormat="1" ht="30" x14ac:dyDescent="0.25">
      <c r="A364" s="10" t="s">
        <v>8351</v>
      </c>
      <c r="B364" s="10" t="s">
        <v>8352</v>
      </c>
      <c r="C364" s="10" t="s">
        <v>7</v>
      </c>
      <c r="D364" s="10">
        <v>53</v>
      </c>
      <c r="E364" s="11">
        <v>44096.976041666698</v>
      </c>
      <c r="F364" s="21">
        <f t="shared" si="1"/>
        <v>52</v>
      </c>
      <c r="G364" s="11" t="s">
        <v>9396</v>
      </c>
      <c r="H364" s="11" t="s">
        <v>9078</v>
      </c>
      <c r="J364" s="13"/>
      <c r="K364" s="13"/>
      <c r="L364" s="13"/>
    </row>
    <row r="365" spans="1:12" s="19" customFormat="1" ht="30" x14ac:dyDescent="0.25">
      <c r="A365" s="15" t="s">
        <v>8349</v>
      </c>
      <c r="B365" s="15" t="s">
        <v>8350</v>
      </c>
      <c r="C365" s="15" t="s">
        <v>12</v>
      </c>
      <c r="D365" s="15">
        <v>45</v>
      </c>
      <c r="E365" s="16">
        <v>44096.395138888904</v>
      </c>
      <c r="F365" s="20">
        <f t="shared" si="1"/>
        <v>44</v>
      </c>
      <c r="G365" s="16" t="s">
        <v>9397</v>
      </c>
      <c r="H365" s="16" t="s">
        <v>9078</v>
      </c>
      <c r="J365" s="18"/>
      <c r="K365" s="18"/>
      <c r="L365" s="18"/>
    </row>
    <row r="366" spans="1:12" s="14" customFormat="1" x14ac:dyDescent="0.25">
      <c r="A366" s="10" t="s">
        <v>8347</v>
      </c>
      <c r="B366" s="10" t="s">
        <v>8348</v>
      </c>
      <c r="C366" s="10" t="s">
        <v>12</v>
      </c>
      <c r="D366" s="10">
        <v>32</v>
      </c>
      <c r="E366" s="11">
        <v>44095.731122685203</v>
      </c>
      <c r="F366" s="21">
        <f t="shared" si="1"/>
        <v>31</v>
      </c>
      <c r="G366" s="11" t="s">
        <v>9398</v>
      </c>
      <c r="H366" s="11" t="s">
        <v>9078</v>
      </c>
      <c r="J366" s="13"/>
      <c r="K366" s="13"/>
      <c r="L366" s="13"/>
    </row>
    <row r="367" spans="1:12" s="19" customFormat="1" ht="13.5" customHeight="1" x14ac:dyDescent="0.25">
      <c r="A367" s="15" t="s">
        <v>8345</v>
      </c>
      <c r="B367" s="15" t="s">
        <v>8346</v>
      </c>
      <c r="C367" s="15" t="s">
        <v>7</v>
      </c>
      <c r="D367" s="15">
        <v>55</v>
      </c>
      <c r="E367" s="16">
        <v>44095.433067129597</v>
      </c>
      <c r="F367" s="20">
        <f t="shared" si="1"/>
        <v>54</v>
      </c>
      <c r="G367" s="16" t="s">
        <v>9399</v>
      </c>
      <c r="H367" s="16" t="s">
        <v>9072</v>
      </c>
      <c r="J367" s="18"/>
      <c r="K367" s="18"/>
      <c r="L367" s="18"/>
    </row>
    <row r="368" spans="1:12" s="19" customFormat="1" x14ac:dyDescent="0.25">
      <c r="A368" s="15" t="s">
        <v>8343</v>
      </c>
      <c r="B368" s="15" t="s">
        <v>8344</v>
      </c>
      <c r="C368" s="15" t="s">
        <v>7</v>
      </c>
      <c r="D368" s="15">
        <v>22</v>
      </c>
      <c r="E368" s="16">
        <v>44092.720983796302</v>
      </c>
      <c r="F368" s="20">
        <f t="shared" si="1"/>
        <v>21</v>
      </c>
      <c r="G368" s="16" t="s">
        <v>9400</v>
      </c>
      <c r="H368" s="16" t="s">
        <v>9072</v>
      </c>
      <c r="J368" s="18"/>
      <c r="K368" s="18"/>
      <c r="L368" s="18"/>
    </row>
    <row r="369" spans="1:12" s="14" customFormat="1" ht="30" x14ac:dyDescent="0.25">
      <c r="A369" s="10" t="s">
        <v>8341</v>
      </c>
      <c r="B369" s="10" t="s">
        <v>8342</v>
      </c>
      <c r="C369" s="10" t="s">
        <v>7</v>
      </c>
      <c r="D369" s="10">
        <v>67</v>
      </c>
      <c r="E369" s="11">
        <v>44092.617835648103</v>
      </c>
      <c r="F369" s="21">
        <f t="shared" si="1"/>
        <v>66</v>
      </c>
      <c r="G369" s="11" t="s">
        <v>9401</v>
      </c>
      <c r="H369" s="11" t="s">
        <v>9072</v>
      </c>
      <c r="J369" s="13"/>
      <c r="K369" s="13"/>
      <c r="L369" s="13"/>
    </row>
    <row r="370" spans="1:12" s="19" customFormat="1" ht="30" x14ac:dyDescent="0.25">
      <c r="A370" s="15" t="s">
        <v>8339</v>
      </c>
      <c r="B370" s="15" t="s">
        <v>8340</v>
      </c>
      <c r="C370" s="15" t="s">
        <v>7</v>
      </c>
      <c r="D370" s="15">
        <v>37</v>
      </c>
      <c r="E370" s="16">
        <v>44091.6272916667</v>
      </c>
      <c r="F370" s="20">
        <f t="shared" si="1"/>
        <v>36</v>
      </c>
      <c r="G370" s="16" t="s">
        <v>9402</v>
      </c>
      <c r="H370" s="16" t="s">
        <v>9078</v>
      </c>
      <c r="J370" s="18"/>
      <c r="K370" s="18"/>
      <c r="L370" s="18"/>
    </row>
    <row r="371" spans="1:12" s="14" customFormat="1" ht="75" x14ac:dyDescent="0.25">
      <c r="A371" s="10" t="s">
        <v>8337</v>
      </c>
      <c r="B371" s="10" t="s">
        <v>8338</v>
      </c>
      <c r="C371" s="10" t="s">
        <v>12</v>
      </c>
      <c r="D371" s="10">
        <v>19</v>
      </c>
      <c r="E371" s="11">
        <v>44091.260150463</v>
      </c>
      <c r="F371" s="21">
        <f t="shared" si="1"/>
        <v>18</v>
      </c>
      <c r="G371" s="11" t="s">
        <v>9403</v>
      </c>
      <c r="H371" s="11" t="s">
        <v>9078</v>
      </c>
      <c r="J371" s="13"/>
      <c r="K371" s="13"/>
      <c r="L371" s="13"/>
    </row>
    <row r="372" spans="1:12" s="19" customFormat="1" ht="30" x14ac:dyDescent="0.25">
      <c r="A372" s="15" t="s">
        <v>8335</v>
      </c>
      <c r="B372" s="15" t="s">
        <v>8336</v>
      </c>
      <c r="C372" s="15" t="s">
        <v>7</v>
      </c>
      <c r="D372" s="15">
        <v>33</v>
      </c>
      <c r="E372" s="16">
        <v>44090.286192129599</v>
      </c>
      <c r="F372" s="20">
        <f t="shared" si="1"/>
        <v>32</v>
      </c>
      <c r="G372" s="16" t="s">
        <v>9404</v>
      </c>
      <c r="H372" s="16" t="s">
        <v>9078</v>
      </c>
      <c r="J372" s="18"/>
      <c r="K372" s="18"/>
      <c r="L372" s="18"/>
    </row>
    <row r="373" spans="1:12" s="14" customFormat="1" ht="60" x14ac:dyDescent="0.25">
      <c r="A373" s="10" t="s">
        <v>8333</v>
      </c>
      <c r="B373" s="10" t="s">
        <v>8334</v>
      </c>
      <c r="C373" s="10" t="s">
        <v>12</v>
      </c>
      <c r="D373" s="10">
        <v>44</v>
      </c>
      <c r="E373" s="11">
        <v>44090.037997685198</v>
      </c>
      <c r="F373" s="21">
        <f t="shared" ref="F373:F437" si="2">D373-1</f>
        <v>43</v>
      </c>
      <c r="G373" s="11" t="s">
        <v>9405</v>
      </c>
      <c r="H373" s="11" t="s">
        <v>9072</v>
      </c>
      <c r="J373" s="13"/>
      <c r="K373" s="13"/>
      <c r="L373" s="13"/>
    </row>
    <row r="374" spans="1:12" s="14" customFormat="1" ht="30" x14ac:dyDescent="0.25">
      <c r="A374" s="10" t="s">
        <v>8331</v>
      </c>
      <c r="B374" s="10" t="s">
        <v>8332</v>
      </c>
      <c r="C374" s="10" t="s">
        <v>12</v>
      </c>
      <c r="D374" s="10">
        <v>18</v>
      </c>
      <c r="E374" s="11">
        <v>44089.718553240702</v>
      </c>
      <c r="F374" s="21">
        <f t="shared" si="2"/>
        <v>17</v>
      </c>
      <c r="G374" s="11" t="s">
        <v>9406</v>
      </c>
      <c r="H374" s="11" t="s">
        <v>9078</v>
      </c>
      <c r="J374" s="13"/>
      <c r="K374" s="13"/>
      <c r="L374" s="13"/>
    </row>
    <row r="375" spans="1:12" s="19" customFormat="1" ht="30" x14ac:dyDescent="0.25">
      <c r="A375" s="15" t="s">
        <v>8329</v>
      </c>
      <c r="B375" s="15" t="s">
        <v>8330</v>
      </c>
      <c r="C375" s="15" t="s">
        <v>7</v>
      </c>
      <c r="D375" s="15">
        <v>46</v>
      </c>
      <c r="E375" s="16">
        <v>44089.377962963001</v>
      </c>
      <c r="F375" s="20">
        <f t="shared" si="2"/>
        <v>45</v>
      </c>
      <c r="G375" s="16" t="s">
        <v>9407</v>
      </c>
      <c r="H375" s="16" t="s">
        <v>9072</v>
      </c>
      <c r="J375" s="18"/>
      <c r="K375" s="18"/>
      <c r="L375" s="18"/>
    </row>
    <row r="376" spans="1:12" s="26" customFormat="1" ht="30" x14ac:dyDescent="0.25">
      <c r="A376" s="22" t="s">
        <v>8327</v>
      </c>
      <c r="B376" s="22" t="s">
        <v>8328</v>
      </c>
      <c r="C376" s="22" t="s">
        <v>7</v>
      </c>
      <c r="D376" s="22">
        <v>39</v>
      </c>
      <c r="E376" s="23">
        <v>44089.116296296299</v>
      </c>
      <c r="F376" s="24">
        <f t="shared" si="2"/>
        <v>38</v>
      </c>
      <c r="G376" s="23" t="s">
        <v>9408</v>
      </c>
      <c r="H376" s="23" t="s">
        <v>9078</v>
      </c>
      <c r="J376" s="25"/>
      <c r="K376" s="25"/>
      <c r="L376" s="25"/>
    </row>
    <row r="377" spans="1:12" s="19" customFormat="1" ht="30" x14ac:dyDescent="0.25">
      <c r="A377" s="15" t="s">
        <v>8325</v>
      </c>
      <c r="B377" s="15" t="s">
        <v>8326</v>
      </c>
      <c r="C377" s="15" t="s">
        <v>12</v>
      </c>
      <c r="D377" s="15">
        <v>54</v>
      </c>
      <c r="E377" s="16">
        <v>44088.715439814798</v>
      </c>
      <c r="F377" s="20">
        <f t="shared" si="2"/>
        <v>53</v>
      </c>
      <c r="G377" s="16" t="s">
        <v>9409</v>
      </c>
      <c r="H377" s="16" t="s">
        <v>9078</v>
      </c>
      <c r="J377" s="18"/>
      <c r="K377" s="18"/>
      <c r="L377" s="18"/>
    </row>
    <row r="378" spans="1:12" s="14" customFormat="1" ht="45" x14ac:dyDescent="0.25">
      <c r="A378" s="10" t="s">
        <v>8323</v>
      </c>
      <c r="B378" s="10" t="s">
        <v>8324</v>
      </c>
      <c r="C378" s="10" t="s">
        <v>7</v>
      </c>
      <c r="D378" s="10">
        <v>65</v>
      </c>
      <c r="E378" s="11">
        <v>44088.081122685202</v>
      </c>
      <c r="F378" s="21">
        <f t="shared" si="2"/>
        <v>64</v>
      </c>
      <c r="G378" s="11" t="s">
        <v>9410</v>
      </c>
      <c r="H378" s="11" t="s">
        <v>9072</v>
      </c>
      <c r="J378" s="13"/>
      <c r="K378" s="13"/>
      <c r="L378" s="13"/>
    </row>
    <row r="379" spans="1:12" s="19" customFormat="1" x14ac:dyDescent="0.25">
      <c r="A379" s="15" t="s">
        <v>8321</v>
      </c>
      <c r="B379" s="15" t="s">
        <v>8322</v>
      </c>
      <c r="C379" s="15" t="s">
        <v>7</v>
      </c>
      <c r="D379" s="15">
        <v>27</v>
      </c>
      <c r="E379" s="16">
        <v>44087.604884259301</v>
      </c>
      <c r="F379" s="20">
        <f t="shared" si="2"/>
        <v>26</v>
      </c>
      <c r="G379" s="16" t="s">
        <v>9210</v>
      </c>
      <c r="H379" s="16" t="s">
        <v>9078</v>
      </c>
      <c r="J379" s="18"/>
      <c r="K379" s="18"/>
      <c r="L379" s="18"/>
    </row>
    <row r="380" spans="1:12" s="19" customFormat="1" x14ac:dyDescent="0.25">
      <c r="A380" s="15" t="s">
        <v>8319</v>
      </c>
      <c r="B380" s="15" t="s">
        <v>8320</v>
      </c>
      <c r="C380" s="15" t="s">
        <v>7</v>
      </c>
      <c r="D380" s="15">
        <v>35</v>
      </c>
      <c r="E380" s="16">
        <v>44087.555208333302</v>
      </c>
      <c r="F380" s="20">
        <f t="shared" si="2"/>
        <v>34</v>
      </c>
      <c r="G380" s="16" t="s">
        <v>9411</v>
      </c>
      <c r="H380" s="16" t="s">
        <v>9078</v>
      </c>
      <c r="J380" s="18"/>
      <c r="K380" s="18"/>
      <c r="L380" s="18"/>
    </row>
    <row r="381" spans="1:12" s="14" customFormat="1" x14ac:dyDescent="0.25">
      <c r="A381" s="10" t="s">
        <v>8317</v>
      </c>
      <c r="B381" s="10" t="s">
        <v>8318</v>
      </c>
      <c r="C381" s="10" t="s">
        <v>7</v>
      </c>
      <c r="D381" s="10">
        <v>29</v>
      </c>
      <c r="E381" s="11">
        <v>44087.410092592603</v>
      </c>
      <c r="F381" s="21">
        <f t="shared" si="2"/>
        <v>28</v>
      </c>
      <c r="G381" s="11" t="s">
        <v>9412</v>
      </c>
      <c r="H381" s="11" t="s">
        <v>9078</v>
      </c>
      <c r="J381" s="13"/>
      <c r="K381" s="13"/>
      <c r="L381" s="13"/>
    </row>
    <row r="382" spans="1:12" s="14" customFormat="1" x14ac:dyDescent="0.25">
      <c r="A382" s="10" t="s">
        <v>8315</v>
      </c>
      <c r="B382" s="10" t="s">
        <v>8316</v>
      </c>
      <c r="C382" s="10" t="s">
        <v>12</v>
      </c>
      <c r="D382" s="10">
        <v>34</v>
      </c>
      <c r="E382" s="11">
        <v>44086.954537037003</v>
      </c>
      <c r="F382" s="21">
        <f t="shared" si="2"/>
        <v>33</v>
      </c>
      <c r="G382" s="11" t="s">
        <v>9413</v>
      </c>
      <c r="H382" s="11" t="s">
        <v>9078</v>
      </c>
      <c r="J382" s="13"/>
      <c r="K382" s="13"/>
      <c r="L382" s="13"/>
    </row>
    <row r="383" spans="1:12" s="19" customFormat="1" x14ac:dyDescent="0.25">
      <c r="A383" s="15" t="s">
        <v>8313</v>
      </c>
      <c r="B383" s="15" t="s">
        <v>8314</v>
      </c>
      <c r="C383" s="15" t="s">
        <v>12</v>
      </c>
      <c r="D383" s="15">
        <v>42</v>
      </c>
      <c r="E383" s="16">
        <v>44086.751099537003</v>
      </c>
      <c r="F383" s="20">
        <f t="shared" si="2"/>
        <v>41</v>
      </c>
      <c r="G383" s="16" t="s">
        <v>9414</v>
      </c>
      <c r="H383" s="16" t="s">
        <v>9078</v>
      </c>
      <c r="J383" s="18"/>
      <c r="K383" s="18"/>
      <c r="L383" s="18"/>
    </row>
    <row r="384" spans="1:12" s="14" customFormat="1" x14ac:dyDescent="0.25">
      <c r="A384" s="10" t="s">
        <v>8311</v>
      </c>
      <c r="B384" s="10" t="s">
        <v>8312</v>
      </c>
      <c r="C384" s="10" t="s">
        <v>7</v>
      </c>
      <c r="D384" s="10">
        <v>41</v>
      </c>
      <c r="E384" s="11">
        <v>44085.721631944398</v>
      </c>
      <c r="F384" s="21">
        <f t="shared" si="2"/>
        <v>40</v>
      </c>
      <c r="G384" s="11" t="s">
        <v>9415</v>
      </c>
      <c r="H384" s="11" t="s">
        <v>9072</v>
      </c>
      <c r="J384" s="13"/>
      <c r="K384" s="13"/>
      <c r="L384" s="13"/>
    </row>
    <row r="385" spans="1:12" s="19" customFormat="1" ht="30" x14ac:dyDescent="0.25">
      <c r="A385" s="15" t="s">
        <v>8309</v>
      </c>
      <c r="B385" s="15" t="s">
        <v>8310</v>
      </c>
      <c r="C385" s="15" t="s">
        <v>7</v>
      </c>
      <c r="D385" s="15">
        <v>48</v>
      </c>
      <c r="E385" s="16">
        <v>44085.639745370398</v>
      </c>
      <c r="F385" s="20">
        <f t="shared" si="2"/>
        <v>47</v>
      </c>
      <c r="G385" s="16" t="s">
        <v>10020</v>
      </c>
      <c r="H385" s="16" t="s">
        <v>9078</v>
      </c>
      <c r="J385" s="18"/>
      <c r="K385" s="18"/>
      <c r="L385" s="18"/>
    </row>
    <row r="386" spans="1:12" s="14" customFormat="1" ht="30" x14ac:dyDescent="0.25">
      <c r="A386" s="10" t="s">
        <v>8307</v>
      </c>
      <c r="B386" s="10" t="s">
        <v>8308</v>
      </c>
      <c r="C386" s="10" t="s">
        <v>12</v>
      </c>
      <c r="D386" s="10">
        <v>46</v>
      </c>
      <c r="E386" s="11">
        <v>44084.495613425897</v>
      </c>
      <c r="F386" s="21">
        <f t="shared" si="2"/>
        <v>45</v>
      </c>
      <c r="G386" s="11" t="s">
        <v>9416</v>
      </c>
      <c r="H386" s="11" t="s">
        <v>9072</v>
      </c>
      <c r="J386" s="13"/>
      <c r="K386" s="13"/>
      <c r="L386" s="13"/>
    </row>
    <row r="387" spans="1:12" s="14" customFormat="1" ht="30" x14ac:dyDescent="0.25">
      <c r="A387" s="10" t="s">
        <v>8305</v>
      </c>
      <c r="B387" s="10" t="s">
        <v>8306</v>
      </c>
      <c r="C387" s="10" t="s">
        <v>7</v>
      </c>
      <c r="D387" s="10">
        <v>57</v>
      </c>
      <c r="E387" s="11">
        <v>44083.949131944399</v>
      </c>
      <c r="F387" s="21">
        <f t="shared" si="2"/>
        <v>56</v>
      </c>
      <c r="G387" s="11" t="s">
        <v>9417</v>
      </c>
      <c r="H387" s="11" t="s">
        <v>9072</v>
      </c>
      <c r="J387" s="13"/>
      <c r="K387" s="13"/>
      <c r="L387" s="13"/>
    </row>
    <row r="388" spans="1:12" s="14" customFormat="1" ht="30" x14ac:dyDescent="0.25">
      <c r="A388" s="10" t="s">
        <v>8303</v>
      </c>
      <c r="B388" s="10" t="s">
        <v>8304</v>
      </c>
      <c r="C388" s="10" t="s">
        <v>12</v>
      </c>
      <c r="D388" s="10">
        <v>59</v>
      </c>
      <c r="E388" s="11">
        <v>44083.853969907403</v>
      </c>
      <c r="F388" s="21">
        <f t="shared" si="2"/>
        <v>58</v>
      </c>
      <c r="G388" s="11" t="s">
        <v>10021</v>
      </c>
      <c r="H388" s="11" t="s">
        <v>9072</v>
      </c>
      <c r="J388" s="13"/>
      <c r="K388" s="13"/>
      <c r="L388" s="13"/>
    </row>
    <row r="389" spans="1:12" s="19" customFormat="1" x14ac:dyDescent="0.25">
      <c r="A389" s="15" t="s">
        <v>8301</v>
      </c>
      <c r="B389" s="15" t="s">
        <v>8302</v>
      </c>
      <c r="C389" s="15" t="s">
        <v>7</v>
      </c>
      <c r="D389" s="15">
        <v>34</v>
      </c>
      <c r="E389" s="16">
        <v>44083.804791666698</v>
      </c>
      <c r="F389" s="20">
        <f t="shared" si="2"/>
        <v>33</v>
      </c>
      <c r="G389" s="16" t="s">
        <v>9418</v>
      </c>
      <c r="H389" s="16" t="s">
        <v>9419</v>
      </c>
      <c r="J389" s="18"/>
      <c r="K389" s="18"/>
      <c r="L389" s="18"/>
    </row>
    <row r="390" spans="1:12" s="14" customFormat="1" ht="45" x14ac:dyDescent="0.25">
      <c r="A390" s="10" t="s">
        <v>8299</v>
      </c>
      <c r="B390" s="10" t="s">
        <v>8300</v>
      </c>
      <c r="C390" s="10" t="s">
        <v>12</v>
      </c>
      <c r="D390" s="10">
        <v>35</v>
      </c>
      <c r="E390" s="11">
        <v>44083.349004629599</v>
      </c>
      <c r="F390" s="21">
        <f t="shared" si="2"/>
        <v>34</v>
      </c>
      <c r="G390" s="11" t="s">
        <v>9420</v>
      </c>
      <c r="H390" s="11" t="s">
        <v>9078</v>
      </c>
      <c r="J390" s="13"/>
      <c r="K390" s="13"/>
      <c r="L390" s="13"/>
    </row>
    <row r="391" spans="1:12" s="14" customFormat="1" ht="30" x14ac:dyDescent="0.25">
      <c r="A391" s="10" t="s">
        <v>8297</v>
      </c>
      <c r="B391" s="10" t="s">
        <v>8298</v>
      </c>
      <c r="C391" s="10" t="s">
        <v>7</v>
      </c>
      <c r="D391" s="10">
        <v>61</v>
      </c>
      <c r="E391" s="11">
        <v>44081.834027777797</v>
      </c>
      <c r="F391" s="21">
        <f t="shared" si="2"/>
        <v>60</v>
      </c>
      <c r="G391" s="11" t="s">
        <v>9421</v>
      </c>
      <c r="H391" s="11" t="s">
        <v>9078</v>
      </c>
      <c r="J391" s="13"/>
      <c r="K391" s="13"/>
      <c r="L391" s="13"/>
    </row>
    <row r="392" spans="1:12" s="14" customFormat="1" ht="30" x14ac:dyDescent="0.25">
      <c r="A392" s="10" t="s">
        <v>8295</v>
      </c>
      <c r="B392" s="10" t="s">
        <v>8296</v>
      </c>
      <c r="C392" s="10" t="s">
        <v>7</v>
      </c>
      <c r="D392" s="10">
        <v>20</v>
      </c>
      <c r="E392" s="11">
        <v>44081.451226851903</v>
      </c>
      <c r="F392" s="21">
        <f t="shared" si="2"/>
        <v>19</v>
      </c>
      <c r="G392" s="11" t="s">
        <v>9422</v>
      </c>
      <c r="H392" s="11" t="s">
        <v>9078</v>
      </c>
      <c r="J392" s="13"/>
      <c r="K392" s="13"/>
      <c r="L392" s="13"/>
    </row>
    <row r="393" spans="1:12" s="14" customFormat="1" ht="75" x14ac:dyDescent="0.25">
      <c r="A393" s="10" t="s">
        <v>8293</v>
      </c>
      <c r="B393" s="10" t="s">
        <v>8294</v>
      </c>
      <c r="C393" s="10" t="s">
        <v>12</v>
      </c>
      <c r="D393" s="10">
        <v>54</v>
      </c>
      <c r="E393" s="11">
        <v>44081.017685185201</v>
      </c>
      <c r="F393" s="21">
        <f t="shared" si="2"/>
        <v>53</v>
      </c>
      <c r="G393" s="11" t="s">
        <v>9423</v>
      </c>
      <c r="H393" s="11" t="s">
        <v>9072</v>
      </c>
      <c r="J393" s="13"/>
      <c r="K393" s="13"/>
      <c r="L393" s="13"/>
    </row>
    <row r="394" spans="1:12" s="14" customFormat="1" ht="60" x14ac:dyDescent="0.25">
      <c r="A394" s="10" t="s">
        <v>8291</v>
      </c>
      <c r="B394" s="10" t="s">
        <v>8292</v>
      </c>
      <c r="C394" s="10" t="s">
        <v>12</v>
      </c>
      <c r="D394" s="10">
        <v>48</v>
      </c>
      <c r="E394" s="11">
        <v>44080.9910185185</v>
      </c>
      <c r="F394" s="21">
        <f t="shared" si="2"/>
        <v>47</v>
      </c>
      <c r="G394" s="11" t="s">
        <v>9424</v>
      </c>
      <c r="H394" s="11" t="s">
        <v>9072</v>
      </c>
      <c r="J394" s="13"/>
      <c r="K394" s="13"/>
      <c r="L394" s="13"/>
    </row>
    <row r="395" spans="1:12" s="19" customFormat="1" x14ac:dyDescent="0.25">
      <c r="A395" s="15" t="s">
        <v>8289</v>
      </c>
      <c r="B395" s="15" t="s">
        <v>8290</v>
      </c>
      <c r="C395" s="15" t="s">
        <v>7</v>
      </c>
      <c r="D395" s="15">
        <v>41</v>
      </c>
      <c r="E395" s="16">
        <v>44077.741030092599</v>
      </c>
      <c r="F395" s="20">
        <f t="shared" si="2"/>
        <v>40</v>
      </c>
      <c r="G395" s="16" t="s">
        <v>9425</v>
      </c>
      <c r="H395" s="16" t="s">
        <v>9078</v>
      </c>
      <c r="J395" s="18"/>
      <c r="K395" s="18"/>
      <c r="L395" s="18"/>
    </row>
    <row r="396" spans="1:12" s="14" customFormat="1" ht="45" x14ac:dyDescent="0.25">
      <c r="A396" s="10" t="s">
        <v>8287</v>
      </c>
      <c r="B396" s="10" t="s">
        <v>8288</v>
      </c>
      <c r="C396" s="10" t="s">
        <v>7</v>
      </c>
      <c r="D396" s="10">
        <v>63</v>
      </c>
      <c r="E396" s="11">
        <v>44077.538993055598</v>
      </c>
      <c r="F396" s="21">
        <f t="shared" si="2"/>
        <v>62</v>
      </c>
      <c r="G396" s="11" t="s">
        <v>9426</v>
      </c>
      <c r="H396" s="11" t="s">
        <v>9078</v>
      </c>
      <c r="J396" s="13"/>
      <c r="K396" s="13"/>
      <c r="L396" s="13"/>
    </row>
    <row r="397" spans="1:12" s="14" customFormat="1" ht="30" x14ac:dyDescent="0.25">
      <c r="A397" s="10" t="s">
        <v>8285</v>
      </c>
      <c r="B397" s="10" t="s">
        <v>8286</v>
      </c>
      <c r="C397" s="10" t="s">
        <v>12</v>
      </c>
      <c r="D397" s="10">
        <v>39</v>
      </c>
      <c r="E397" s="11">
        <v>44077.161087963003</v>
      </c>
      <c r="F397" s="21">
        <f t="shared" si="2"/>
        <v>38</v>
      </c>
      <c r="G397" s="11" t="s">
        <v>9427</v>
      </c>
      <c r="H397" s="11"/>
      <c r="J397" s="13"/>
      <c r="K397" s="13"/>
      <c r="L397" s="13"/>
    </row>
    <row r="398" spans="1:12" s="19" customFormat="1" x14ac:dyDescent="0.25">
      <c r="A398" s="15" t="s">
        <v>8283</v>
      </c>
      <c r="B398" s="15" t="s">
        <v>8284</v>
      </c>
      <c r="C398" s="15" t="s">
        <v>7</v>
      </c>
      <c r="D398" s="15">
        <v>18</v>
      </c>
      <c r="E398" s="16">
        <v>44076.364710648202</v>
      </c>
      <c r="F398" s="20">
        <f t="shared" si="2"/>
        <v>17</v>
      </c>
      <c r="G398" s="16" t="s">
        <v>9428</v>
      </c>
      <c r="H398" s="16"/>
      <c r="J398" s="18"/>
      <c r="K398" s="18"/>
      <c r="L398" s="18"/>
    </row>
    <row r="399" spans="1:12" s="19" customFormat="1" x14ac:dyDescent="0.25">
      <c r="A399" s="15" t="s">
        <v>8281</v>
      </c>
      <c r="B399" s="15" t="s">
        <v>8282</v>
      </c>
      <c r="C399" s="15" t="s">
        <v>12</v>
      </c>
      <c r="D399" s="15">
        <v>44</v>
      </c>
      <c r="E399" s="16">
        <v>44076.345983796302</v>
      </c>
      <c r="F399" s="20">
        <f t="shared" si="2"/>
        <v>43</v>
      </c>
      <c r="G399" s="16" t="s">
        <v>9429</v>
      </c>
      <c r="H399" s="16" t="s">
        <v>9078</v>
      </c>
      <c r="J399" s="18"/>
      <c r="K399" s="18"/>
      <c r="L399" s="18"/>
    </row>
    <row r="400" spans="1:12" s="14" customFormat="1" ht="60" x14ac:dyDescent="0.25">
      <c r="A400" s="10" t="s">
        <v>8279</v>
      </c>
      <c r="B400" s="10" t="s">
        <v>8280</v>
      </c>
      <c r="C400" s="10" t="s">
        <v>7</v>
      </c>
      <c r="D400" s="10">
        <v>81</v>
      </c>
      <c r="E400" s="11">
        <v>44075.958159722199</v>
      </c>
      <c r="F400" s="21">
        <f t="shared" si="2"/>
        <v>80</v>
      </c>
      <c r="G400" s="11" t="s">
        <v>9430</v>
      </c>
      <c r="H400" s="11" t="s">
        <v>9072</v>
      </c>
      <c r="J400" s="13"/>
      <c r="K400" s="13"/>
      <c r="L400" s="13"/>
    </row>
    <row r="401" spans="1:12" s="14" customFormat="1" ht="90" x14ac:dyDescent="0.25">
      <c r="A401" s="10" t="s">
        <v>8277</v>
      </c>
      <c r="B401" s="10" t="s">
        <v>8278</v>
      </c>
      <c r="C401" s="10" t="s">
        <v>12</v>
      </c>
      <c r="D401" s="10">
        <v>74</v>
      </c>
      <c r="E401" s="11">
        <v>44074.1078472222</v>
      </c>
      <c r="F401" s="21">
        <f t="shared" si="2"/>
        <v>73</v>
      </c>
      <c r="G401" s="11" t="s">
        <v>9431</v>
      </c>
      <c r="H401" s="11" t="s">
        <v>9078</v>
      </c>
      <c r="J401" s="13"/>
      <c r="K401" s="13"/>
      <c r="L401" s="13"/>
    </row>
    <row r="402" spans="1:12" s="26" customFormat="1" ht="45" x14ac:dyDescent="0.25">
      <c r="A402" s="22" t="s">
        <v>8275</v>
      </c>
      <c r="B402" s="22" t="s">
        <v>8276</v>
      </c>
      <c r="C402" s="22" t="s">
        <v>7</v>
      </c>
      <c r="D402" s="22">
        <v>47</v>
      </c>
      <c r="E402" s="23">
        <v>44073.705081018503</v>
      </c>
      <c r="F402" s="24">
        <f t="shared" si="2"/>
        <v>46</v>
      </c>
      <c r="G402" s="23" t="s">
        <v>9432</v>
      </c>
      <c r="H402" s="23" t="s">
        <v>9078</v>
      </c>
      <c r="J402" s="25"/>
      <c r="K402" s="25"/>
      <c r="L402" s="25"/>
    </row>
    <row r="403" spans="1:12" s="19" customFormat="1" ht="30" x14ac:dyDescent="0.25">
      <c r="A403" s="15" t="s">
        <v>8273</v>
      </c>
      <c r="B403" s="15" t="s">
        <v>8274</v>
      </c>
      <c r="C403" s="15" t="s">
        <v>7</v>
      </c>
      <c r="D403" s="15">
        <v>17</v>
      </c>
      <c r="E403" s="16">
        <v>44072.608460648102</v>
      </c>
      <c r="F403" s="20">
        <f t="shared" si="2"/>
        <v>16</v>
      </c>
      <c r="G403" s="16" t="s">
        <v>9433</v>
      </c>
      <c r="H403" s="16" t="s">
        <v>9072</v>
      </c>
      <c r="J403" s="18"/>
      <c r="K403" s="18"/>
      <c r="L403" s="18"/>
    </row>
    <row r="404" spans="1:12" s="14" customFormat="1" x14ac:dyDescent="0.25">
      <c r="A404" s="10" t="s">
        <v>8271</v>
      </c>
      <c r="B404" s="10" t="s">
        <v>8272</v>
      </c>
      <c r="C404" s="10" t="s">
        <v>7</v>
      </c>
      <c r="D404" s="10">
        <v>58</v>
      </c>
      <c r="E404" s="11">
        <v>44071.3120949074</v>
      </c>
      <c r="F404" s="21">
        <f t="shared" si="2"/>
        <v>57</v>
      </c>
      <c r="G404" s="11" t="s">
        <v>9434</v>
      </c>
      <c r="H404" s="11" t="s">
        <v>9078</v>
      </c>
      <c r="J404" s="13"/>
      <c r="K404" s="13"/>
      <c r="L404" s="13"/>
    </row>
    <row r="405" spans="1:12" s="26" customFormat="1" ht="45" x14ac:dyDescent="0.25">
      <c r="A405" s="22" t="s">
        <v>8269</v>
      </c>
      <c r="B405" s="22" t="s">
        <v>8270</v>
      </c>
      <c r="C405" s="22" t="s">
        <v>7</v>
      </c>
      <c r="D405" s="22">
        <v>43</v>
      </c>
      <c r="E405" s="23">
        <v>44069.602546296301</v>
      </c>
      <c r="F405" s="24">
        <f t="shared" si="2"/>
        <v>42</v>
      </c>
      <c r="G405" s="23" t="s">
        <v>9435</v>
      </c>
      <c r="H405" s="23" t="s">
        <v>9078</v>
      </c>
      <c r="J405" s="25"/>
      <c r="K405" s="25"/>
      <c r="L405" s="25"/>
    </row>
    <row r="406" spans="1:12" s="19" customFormat="1" ht="30" x14ac:dyDescent="0.25">
      <c r="A406" s="15" t="s">
        <v>8267</v>
      </c>
      <c r="B406" s="15" t="s">
        <v>8268</v>
      </c>
      <c r="C406" s="15" t="s">
        <v>12</v>
      </c>
      <c r="D406" s="15">
        <v>41</v>
      </c>
      <c r="E406" s="16">
        <v>44068.815486111103</v>
      </c>
      <c r="F406" s="20">
        <f t="shared" si="2"/>
        <v>40</v>
      </c>
      <c r="G406" s="16" t="s">
        <v>9436</v>
      </c>
      <c r="H406" s="16" t="s">
        <v>9078</v>
      </c>
      <c r="J406" s="18"/>
      <c r="K406" s="18"/>
      <c r="L406" s="18"/>
    </row>
    <row r="407" spans="1:12" s="14" customFormat="1" x14ac:dyDescent="0.25">
      <c r="A407" s="10" t="s">
        <v>8265</v>
      </c>
      <c r="B407" s="10" t="s">
        <v>8266</v>
      </c>
      <c r="C407" s="10" t="s">
        <v>12</v>
      </c>
      <c r="D407" s="10">
        <v>73</v>
      </c>
      <c r="E407" s="11">
        <v>44068.543055555601</v>
      </c>
      <c r="F407" s="21">
        <f t="shared" si="2"/>
        <v>72</v>
      </c>
      <c r="G407" s="11" t="s">
        <v>9437</v>
      </c>
      <c r="H407" s="11" t="s">
        <v>9078</v>
      </c>
      <c r="J407" s="13"/>
      <c r="K407" s="13"/>
      <c r="L407" s="13"/>
    </row>
    <row r="408" spans="1:12" s="14" customFormat="1" ht="45" x14ac:dyDescent="0.25">
      <c r="A408" s="10" t="s">
        <v>8263</v>
      </c>
      <c r="B408" s="10" t="s">
        <v>8264</v>
      </c>
      <c r="C408" s="10" t="s">
        <v>12</v>
      </c>
      <c r="D408" s="10">
        <v>64</v>
      </c>
      <c r="E408" s="11">
        <v>44066.601863425902</v>
      </c>
      <c r="F408" s="21">
        <f t="shared" si="2"/>
        <v>63</v>
      </c>
      <c r="G408" s="11" t="s">
        <v>9438</v>
      </c>
      <c r="H408" s="11" t="s">
        <v>9078</v>
      </c>
      <c r="J408" s="13"/>
      <c r="K408" s="13"/>
      <c r="L408" s="13"/>
    </row>
    <row r="409" spans="1:12" s="14" customFormat="1" ht="30" x14ac:dyDescent="0.25">
      <c r="A409" s="10" t="s">
        <v>8261</v>
      </c>
      <c r="B409" s="10" t="s">
        <v>8262</v>
      </c>
      <c r="C409" s="10" t="s">
        <v>12</v>
      </c>
      <c r="D409" s="10">
        <v>32</v>
      </c>
      <c r="E409" s="11">
        <v>44064.667256944398</v>
      </c>
      <c r="F409" s="21">
        <f t="shared" si="2"/>
        <v>31</v>
      </c>
      <c r="G409" s="11" t="s">
        <v>9439</v>
      </c>
      <c r="H409" s="11" t="s">
        <v>9072</v>
      </c>
      <c r="J409" s="13"/>
      <c r="K409" s="13"/>
      <c r="L409" s="13"/>
    </row>
    <row r="410" spans="1:12" s="19" customFormat="1" x14ac:dyDescent="0.25">
      <c r="A410" s="15" t="s">
        <v>8259</v>
      </c>
      <c r="B410" s="15" t="s">
        <v>8260</v>
      </c>
      <c r="C410" s="15" t="s">
        <v>12</v>
      </c>
      <c r="D410" s="15">
        <v>17</v>
      </c>
      <c r="E410" s="16">
        <v>44064.415219907401</v>
      </c>
      <c r="F410" s="20">
        <f t="shared" si="2"/>
        <v>16</v>
      </c>
      <c r="G410" s="16" t="s">
        <v>9440</v>
      </c>
      <c r="H410" s="16" t="s">
        <v>9072</v>
      </c>
      <c r="J410" s="18"/>
      <c r="K410" s="18"/>
      <c r="L410" s="18"/>
    </row>
    <row r="411" spans="1:12" s="14" customFormat="1" ht="30" x14ac:dyDescent="0.25">
      <c r="A411" s="10" t="s">
        <v>8257</v>
      </c>
      <c r="B411" s="10" t="s">
        <v>8258</v>
      </c>
      <c r="C411" s="10" t="s">
        <v>7</v>
      </c>
      <c r="D411" s="10">
        <v>65</v>
      </c>
      <c r="E411" s="11">
        <v>44063.637812499997</v>
      </c>
      <c r="F411" s="21">
        <f t="shared" si="2"/>
        <v>64</v>
      </c>
      <c r="G411" s="11" t="s">
        <v>9441</v>
      </c>
      <c r="H411" s="11" t="s">
        <v>9078</v>
      </c>
      <c r="J411" s="13"/>
      <c r="K411" s="13"/>
      <c r="L411" s="13"/>
    </row>
    <row r="412" spans="1:12" s="19" customFormat="1" x14ac:dyDescent="0.25">
      <c r="A412" s="15" t="s">
        <v>8255</v>
      </c>
      <c r="B412" s="15" t="s">
        <v>8256</v>
      </c>
      <c r="C412" s="15" t="s">
        <v>7</v>
      </c>
      <c r="D412" s="15">
        <v>42</v>
      </c>
      <c r="E412" s="16">
        <v>44062.739259259302</v>
      </c>
      <c r="F412" s="20">
        <f t="shared" si="2"/>
        <v>41</v>
      </c>
      <c r="G412" s="16" t="s">
        <v>9442</v>
      </c>
      <c r="H412" s="16" t="s">
        <v>9078</v>
      </c>
      <c r="J412" s="18"/>
      <c r="K412" s="18"/>
      <c r="L412" s="18"/>
    </row>
    <row r="413" spans="1:12" s="14" customFormat="1" ht="30" x14ac:dyDescent="0.25">
      <c r="A413" s="10" t="s">
        <v>8253</v>
      </c>
      <c r="B413" s="10" t="s">
        <v>8254</v>
      </c>
      <c r="C413" s="10" t="s">
        <v>7</v>
      </c>
      <c r="D413" s="10">
        <v>52</v>
      </c>
      <c r="E413" s="11">
        <v>44062.7179398148</v>
      </c>
      <c r="F413" s="21">
        <f t="shared" si="2"/>
        <v>51</v>
      </c>
      <c r="G413" s="11" t="s">
        <v>10022</v>
      </c>
      <c r="H413" s="11" t="s">
        <v>9072</v>
      </c>
      <c r="J413" s="13"/>
      <c r="K413" s="13"/>
      <c r="L413" s="13"/>
    </row>
    <row r="414" spans="1:12" s="14" customFormat="1" ht="30" x14ac:dyDescent="0.25">
      <c r="A414" s="10" t="s">
        <v>8251</v>
      </c>
      <c r="B414" s="10" t="s">
        <v>8252</v>
      </c>
      <c r="C414" s="10" t="s">
        <v>7</v>
      </c>
      <c r="D414" s="10">
        <v>65</v>
      </c>
      <c r="E414" s="11">
        <v>44062.349421296298</v>
      </c>
      <c r="F414" s="21">
        <f t="shared" si="2"/>
        <v>64</v>
      </c>
      <c r="G414" s="11" t="s">
        <v>9443</v>
      </c>
      <c r="H414" s="11" t="s">
        <v>9078</v>
      </c>
      <c r="J414" s="13"/>
      <c r="K414" s="13"/>
      <c r="L414" s="13"/>
    </row>
    <row r="415" spans="1:12" s="14" customFormat="1" ht="45" x14ac:dyDescent="0.25">
      <c r="A415" s="10" t="s">
        <v>8249</v>
      </c>
      <c r="B415" s="10" t="s">
        <v>8250</v>
      </c>
      <c r="C415" s="10" t="s">
        <v>7</v>
      </c>
      <c r="D415" s="10">
        <v>50</v>
      </c>
      <c r="E415" s="11">
        <v>44062.330798611103</v>
      </c>
      <c r="F415" s="21">
        <f t="shared" si="2"/>
        <v>49</v>
      </c>
      <c r="G415" s="11" t="s">
        <v>9444</v>
      </c>
      <c r="H415" s="11" t="s">
        <v>9078</v>
      </c>
      <c r="J415" s="13"/>
      <c r="K415" s="13"/>
      <c r="L415" s="13"/>
    </row>
    <row r="416" spans="1:12" s="26" customFormat="1" ht="30" x14ac:dyDescent="0.25">
      <c r="A416" s="22" t="s">
        <v>8247</v>
      </c>
      <c r="B416" s="22" t="s">
        <v>8248</v>
      </c>
      <c r="C416" s="22" t="s">
        <v>12</v>
      </c>
      <c r="D416" s="22">
        <v>21</v>
      </c>
      <c r="E416" s="23">
        <v>44061.9014930556</v>
      </c>
      <c r="F416" s="24">
        <f t="shared" si="2"/>
        <v>20</v>
      </c>
      <c r="G416" s="23" t="s">
        <v>9445</v>
      </c>
      <c r="H416" s="23" t="s">
        <v>9072</v>
      </c>
      <c r="J416" s="25"/>
      <c r="K416" s="25"/>
      <c r="L416" s="25"/>
    </row>
    <row r="417" spans="1:12" s="19" customFormat="1" x14ac:dyDescent="0.25">
      <c r="A417" s="15" t="s">
        <v>8245</v>
      </c>
      <c r="B417" s="15" t="s">
        <v>8246</v>
      </c>
      <c r="C417" s="15" t="s">
        <v>12</v>
      </c>
      <c r="D417" s="15">
        <v>30</v>
      </c>
      <c r="E417" s="16">
        <v>44061.448703703703</v>
      </c>
      <c r="F417" s="20">
        <f t="shared" si="2"/>
        <v>29</v>
      </c>
      <c r="G417" s="16" t="s">
        <v>9446</v>
      </c>
      <c r="H417" s="16" t="s">
        <v>9072</v>
      </c>
      <c r="J417" s="18"/>
      <c r="K417" s="18"/>
      <c r="L417" s="18"/>
    </row>
    <row r="418" spans="1:12" s="14" customFormat="1" x14ac:dyDescent="0.25">
      <c r="A418" s="10" t="s">
        <v>8243</v>
      </c>
      <c r="B418" s="10" t="s">
        <v>8244</v>
      </c>
      <c r="C418" s="10" t="s">
        <v>12</v>
      </c>
      <c r="D418" s="10">
        <v>24</v>
      </c>
      <c r="E418" s="11">
        <v>44058.957673611098</v>
      </c>
      <c r="F418" s="21">
        <f t="shared" si="2"/>
        <v>23</v>
      </c>
      <c r="G418" s="11" t="s">
        <v>9447</v>
      </c>
      <c r="H418" s="11"/>
      <c r="J418" s="13"/>
      <c r="K418" s="13"/>
      <c r="L418" s="13"/>
    </row>
    <row r="419" spans="1:12" s="26" customFormat="1" ht="60" x14ac:dyDescent="0.25">
      <c r="A419" s="22" t="s">
        <v>8241</v>
      </c>
      <c r="B419" s="22" t="s">
        <v>8242</v>
      </c>
      <c r="C419" s="22" t="s">
        <v>7</v>
      </c>
      <c r="D419" s="22">
        <v>49</v>
      </c>
      <c r="E419" s="23">
        <v>44058.716157407398</v>
      </c>
      <c r="F419" s="24">
        <f t="shared" si="2"/>
        <v>48</v>
      </c>
      <c r="G419" s="23" t="s">
        <v>10023</v>
      </c>
      <c r="H419" s="23" t="s">
        <v>9078</v>
      </c>
      <c r="J419" s="25"/>
      <c r="K419" s="25"/>
      <c r="L419" s="25"/>
    </row>
    <row r="420" spans="1:12" s="19" customFormat="1" ht="45" x14ac:dyDescent="0.25">
      <c r="A420" s="15" t="s">
        <v>8239</v>
      </c>
      <c r="B420" s="15" t="s">
        <v>8240</v>
      </c>
      <c r="C420" s="15" t="s">
        <v>12</v>
      </c>
      <c r="D420" s="15">
        <v>50</v>
      </c>
      <c r="E420" s="16">
        <v>44057.675393518497</v>
      </c>
      <c r="F420" s="20">
        <f t="shared" si="2"/>
        <v>49</v>
      </c>
      <c r="G420" s="16" t="s">
        <v>10024</v>
      </c>
      <c r="H420" s="16" t="s">
        <v>9072</v>
      </c>
      <c r="J420" s="18"/>
      <c r="K420" s="18"/>
      <c r="L420" s="18"/>
    </row>
    <row r="421" spans="1:12" s="14" customFormat="1" x14ac:dyDescent="0.25">
      <c r="A421" s="10" t="s">
        <v>8237</v>
      </c>
      <c r="B421" s="10" t="s">
        <v>8238</v>
      </c>
      <c r="C421" s="10" t="s">
        <v>12</v>
      </c>
      <c r="D421" s="10">
        <v>25</v>
      </c>
      <c r="E421" s="11">
        <v>44054.802118055602</v>
      </c>
      <c r="F421" s="21">
        <f t="shared" si="2"/>
        <v>24</v>
      </c>
      <c r="G421" s="11" t="s">
        <v>9448</v>
      </c>
      <c r="H421" s="11" t="s">
        <v>9078</v>
      </c>
      <c r="J421" s="13"/>
      <c r="K421" s="13"/>
      <c r="L421" s="13"/>
    </row>
    <row r="422" spans="1:12" s="14" customFormat="1" ht="60" x14ac:dyDescent="0.25">
      <c r="A422" s="10" t="s">
        <v>8235</v>
      </c>
      <c r="B422" s="10" t="s">
        <v>8236</v>
      </c>
      <c r="C422" s="10" t="s">
        <v>7</v>
      </c>
      <c r="D422" s="10">
        <v>57</v>
      </c>
      <c r="E422" s="11">
        <v>44052.668217592603</v>
      </c>
      <c r="F422" s="21">
        <f t="shared" si="2"/>
        <v>56</v>
      </c>
      <c r="G422" s="11" t="s">
        <v>9449</v>
      </c>
      <c r="H422" s="11" t="s">
        <v>9072</v>
      </c>
      <c r="J422" s="13"/>
      <c r="K422" s="13"/>
      <c r="L422" s="13"/>
    </row>
    <row r="423" spans="1:12" s="26" customFormat="1" x14ac:dyDescent="0.25">
      <c r="A423" s="22" t="s">
        <v>8233</v>
      </c>
      <c r="B423" s="22" t="s">
        <v>8234</v>
      </c>
      <c r="C423" s="22" t="s">
        <v>12</v>
      </c>
      <c r="D423" s="22">
        <v>42</v>
      </c>
      <c r="E423" s="23">
        <v>44051.818090277797</v>
      </c>
      <c r="F423" s="24">
        <f t="shared" si="2"/>
        <v>41</v>
      </c>
      <c r="G423" s="23" t="s">
        <v>9450</v>
      </c>
      <c r="H423" s="23" t="s">
        <v>9072</v>
      </c>
      <c r="J423" s="25"/>
      <c r="K423" s="25"/>
      <c r="L423" s="25"/>
    </row>
    <row r="424" spans="1:12" s="19" customFormat="1" x14ac:dyDescent="0.25">
      <c r="A424" s="15" t="s">
        <v>8231</v>
      </c>
      <c r="B424" s="15" t="s">
        <v>8232</v>
      </c>
      <c r="C424" s="15" t="s">
        <v>7</v>
      </c>
      <c r="D424" s="15">
        <v>22</v>
      </c>
      <c r="E424" s="16">
        <v>44051.7976851852</v>
      </c>
      <c r="F424" s="20">
        <f t="shared" si="2"/>
        <v>21</v>
      </c>
      <c r="G424" s="16" t="s">
        <v>9451</v>
      </c>
      <c r="H424" s="16" t="s">
        <v>9072</v>
      </c>
      <c r="J424" s="18"/>
      <c r="K424" s="18"/>
      <c r="L424" s="18"/>
    </row>
    <row r="425" spans="1:12" s="14" customFormat="1" ht="45" x14ac:dyDescent="0.25">
      <c r="A425" s="10" t="s">
        <v>8229</v>
      </c>
      <c r="B425" s="10" t="s">
        <v>8230</v>
      </c>
      <c r="C425" s="10" t="s">
        <v>12</v>
      </c>
      <c r="D425" s="10">
        <v>45</v>
      </c>
      <c r="E425" s="11">
        <v>44050.930277777799</v>
      </c>
      <c r="F425" s="21">
        <f t="shared" si="2"/>
        <v>44</v>
      </c>
      <c r="G425" s="11" t="s">
        <v>10025</v>
      </c>
      <c r="H425" s="11" t="s">
        <v>9072</v>
      </c>
      <c r="J425" s="13"/>
      <c r="K425" s="13"/>
      <c r="L425" s="13"/>
    </row>
    <row r="426" spans="1:12" s="19" customFormat="1" ht="30" x14ac:dyDescent="0.25">
      <c r="A426" s="15" t="s">
        <v>8227</v>
      </c>
      <c r="B426" s="15" t="s">
        <v>8228</v>
      </c>
      <c r="C426" s="15" t="s">
        <v>7</v>
      </c>
      <c r="D426" s="15">
        <v>29</v>
      </c>
      <c r="E426" s="16">
        <v>44048.418020833298</v>
      </c>
      <c r="F426" s="20">
        <f t="shared" si="2"/>
        <v>28</v>
      </c>
      <c r="G426" s="16" t="s">
        <v>9452</v>
      </c>
      <c r="H426" s="16" t="s">
        <v>9078</v>
      </c>
      <c r="J426" s="18"/>
      <c r="K426" s="18"/>
      <c r="L426" s="18"/>
    </row>
    <row r="427" spans="1:12" s="26" customFormat="1" x14ac:dyDescent="0.25">
      <c r="A427" s="22" t="s">
        <v>8225</v>
      </c>
      <c r="B427" s="22" t="s">
        <v>8226</v>
      </c>
      <c r="C427" s="22" t="s">
        <v>12</v>
      </c>
      <c r="D427" s="22">
        <v>55</v>
      </c>
      <c r="E427" s="23">
        <v>44046.868321759299</v>
      </c>
      <c r="F427" s="24">
        <f t="shared" si="2"/>
        <v>54</v>
      </c>
      <c r="G427" s="23" t="s">
        <v>9453</v>
      </c>
      <c r="H427" s="23" t="s">
        <v>9078</v>
      </c>
      <c r="J427" s="25"/>
      <c r="K427" s="25"/>
      <c r="L427" s="25"/>
    </row>
    <row r="428" spans="1:12" s="19" customFormat="1" x14ac:dyDescent="0.25">
      <c r="A428" s="15">
        <v>6322075</v>
      </c>
      <c r="B428" s="15" t="s">
        <v>9150</v>
      </c>
      <c r="C428" s="15" t="s">
        <v>7</v>
      </c>
      <c r="D428" s="15">
        <v>16</v>
      </c>
      <c r="E428" s="16">
        <v>44045</v>
      </c>
      <c r="F428" s="20">
        <f t="shared" si="2"/>
        <v>15</v>
      </c>
      <c r="G428" s="16" t="s">
        <v>9151</v>
      </c>
      <c r="H428" s="16" t="s">
        <v>9078</v>
      </c>
      <c r="J428" s="18"/>
      <c r="K428" s="18"/>
      <c r="L428" s="18"/>
    </row>
    <row r="429" spans="1:12" s="19" customFormat="1" ht="30" x14ac:dyDescent="0.25">
      <c r="A429" s="15" t="s">
        <v>8223</v>
      </c>
      <c r="B429" s="15" t="s">
        <v>8224</v>
      </c>
      <c r="C429" s="15" t="s">
        <v>7</v>
      </c>
      <c r="D429" s="15">
        <v>64</v>
      </c>
      <c r="E429" s="16">
        <v>44045.455231481501</v>
      </c>
      <c r="F429" s="20">
        <f t="shared" si="2"/>
        <v>63</v>
      </c>
      <c r="G429" s="16" t="s">
        <v>9454</v>
      </c>
      <c r="H429" s="16" t="s">
        <v>9078</v>
      </c>
      <c r="J429" s="18"/>
      <c r="K429" s="18"/>
      <c r="L429" s="18"/>
    </row>
    <row r="430" spans="1:12" s="14" customFormat="1" ht="60" x14ac:dyDescent="0.25">
      <c r="A430" s="10" t="s">
        <v>8221</v>
      </c>
      <c r="B430" s="10" t="s">
        <v>8222</v>
      </c>
      <c r="C430" s="10" t="s">
        <v>7</v>
      </c>
      <c r="D430" s="10">
        <v>60</v>
      </c>
      <c r="E430" s="11">
        <v>44045.428368055596</v>
      </c>
      <c r="F430" s="21">
        <f t="shared" si="2"/>
        <v>59</v>
      </c>
      <c r="G430" s="11" t="s">
        <v>9455</v>
      </c>
      <c r="H430" s="11" t="s">
        <v>9078</v>
      </c>
      <c r="J430" s="13"/>
      <c r="K430" s="13"/>
      <c r="L430" s="13"/>
    </row>
    <row r="431" spans="1:12" s="19" customFormat="1" ht="30" x14ac:dyDescent="0.25">
      <c r="A431" s="15" t="s">
        <v>8219</v>
      </c>
      <c r="B431" s="15" t="s">
        <v>8220</v>
      </c>
      <c r="C431" s="15" t="s">
        <v>12</v>
      </c>
      <c r="D431" s="15">
        <v>19</v>
      </c>
      <c r="E431" s="16">
        <v>44044.707141203697</v>
      </c>
      <c r="F431" s="20">
        <f t="shared" si="2"/>
        <v>18</v>
      </c>
      <c r="G431" s="16" t="s">
        <v>9456</v>
      </c>
      <c r="H431" s="16" t="s">
        <v>9078</v>
      </c>
      <c r="J431" s="18"/>
      <c r="K431" s="18"/>
      <c r="L431" s="18"/>
    </row>
    <row r="432" spans="1:12" s="14" customFormat="1" ht="30" x14ac:dyDescent="0.25">
      <c r="A432" s="10" t="s">
        <v>8217</v>
      </c>
      <c r="B432" s="10" t="s">
        <v>8218</v>
      </c>
      <c r="C432" s="10" t="s">
        <v>12</v>
      </c>
      <c r="D432" s="10">
        <v>42</v>
      </c>
      <c r="E432" s="11">
        <v>44043.668449074103</v>
      </c>
      <c r="F432" s="21">
        <f t="shared" si="2"/>
        <v>41</v>
      </c>
      <c r="G432" s="11" t="s">
        <v>9457</v>
      </c>
      <c r="H432" s="11" t="s">
        <v>9078</v>
      </c>
      <c r="J432" s="13"/>
      <c r="K432" s="13"/>
      <c r="L432" s="13"/>
    </row>
    <row r="433" spans="1:12" s="14" customFormat="1" ht="60" x14ac:dyDescent="0.25">
      <c r="A433" s="10" t="s">
        <v>8215</v>
      </c>
      <c r="B433" s="10" t="s">
        <v>8216</v>
      </c>
      <c r="C433" s="10" t="s">
        <v>12</v>
      </c>
      <c r="D433" s="10">
        <v>57</v>
      </c>
      <c r="E433" s="11">
        <v>44043.3644907407</v>
      </c>
      <c r="F433" s="21">
        <f t="shared" si="2"/>
        <v>56</v>
      </c>
      <c r="G433" s="11" t="s">
        <v>9458</v>
      </c>
      <c r="H433" s="11" t="s">
        <v>9078</v>
      </c>
      <c r="J433" s="13"/>
      <c r="K433" s="13"/>
      <c r="L433" s="13"/>
    </row>
    <row r="434" spans="1:12" s="14" customFormat="1" x14ac:dyDescent="0.25">
      <c r="A434" s="10" t="s">
        <v>8213</v>
      </c>
      <c r="B434" s="10" t="s">
        <v>8214</v>
      </c>
      <c r="C434" s="10" t="s">
        <v>7</v>
      </c>
      <c r="D434" s="10">
        <v>69</v>
      </c>
      <c r="E434" s="11">
        <v>44042.017685185201</v>
      </c>
      <c r="F434" s="21">
        <f t="shared" si="2"/>
        <v>68</v>
      </c>
      <c r="G434" s="11" t="s">
        <v>9459</v>
      </c>
      <c r="H434" s="11" t="s">
        <v>9078</v>
      </c>
      <c r="J434" s="13"/>
      <c r="K434" s="13"/>
      <c r="L434" s="13"/>
    </row>
    <row r="435" spans="1:12" s="14" customFormat="1" ht="45" x14ac:dyDescent="0.25">
      <c r="A435" s="10" t="s">
        <v>8211</v>
      </c>
      <c r="B435" s="10" t="s">
        <v>8212</v>
      </c>
      <c r="C435" s="10" t="s">
        <v>7</v>
      </c>
      <c r="D435" s="10">
        <v>53</v>
      </c>
      <c r="E435" s="11">
        <v>44041.890601851897</v>
      </c>
      <c r="F435" s="21">
        <f t="shared" si="2"/>
        <v>52</v>
      </c>
      <c r="G435" s="11" t="s">
        <v>9460</v>
      </c>
      <c r="H435" s="11" t="s">
        <v>9072</v>
      </c>
      <c r="J435" s="13"/>
      <c r="K435" s="13"/>
      <c r="L435" s="13"/>
    </row>
    <row r="436" spans="1:12" s="26" customFormat="1" ht="30" x14ac:dyDescent="0.25">
      <c r="A436" s="22" t="s">
        <v>8209</v>
      </c>
      <c r="B436" s="22" t="s">
        <v>8210</v>
      </c>
      <c r="C436" s="22" t="s">
        <v>7</v>
      </c>
      <c r="D436" s="22">
        <v>56</v>
      </c>
      <c r="E436" s="23">
        <v>44041.8354398148</v>
      </c>
      <c r="F436" s="24">
        <f t="shared" si="2"/>
        <v>55</v>
      </c>
      <c r="G436" s="23" t="s">
        <v>9461</v>
      </c>
      <c r="H436" s="23" t="s">
        <v>9072</v>
      </c>
      <c r="J436" s="25"/>
      <c r="K436" s="25"/>
      <c r="L436" s="25"/>
    </row>
    <row r="437" spans="1:12" s="19" customFormat="1" ht="45" x14ac:dyDescent="0.25">
      <c r="A437" s="15" t="s">
        <v>8207</v>
      </c>
      <c r="B437" s="15" t="s">
        <v>8208</v>
      </c>
      <c r="C437" s="15" t="s">
        <v>7</v>
      </c>
      <c r="D437" s="15">
        <v>57</v>
      </c>
      <c r="E437" s="16">
        <v>44041.6885763889</v>
      </c>
      <c r="F437" s="20">
        <f t="shared" si="2"/>
        <v>56</v>
      </c>
      <c r="G437" s="16" t="s">
        <v>9462</v>
      </c>
      <c r="H437" s="16" t="s">
        <v>9078</v>
      </c>
      <c r="J437" s="18"/>
      <c r="K437" s="18"/>
      <c r="L437" s="18"/>
    </row>
    <row r="438" spans="1:12" s="19" customFormat="1" ht="45" x14ac:dyDescent="0.25">
      <c r="A438" s="15" t="s">
        <v>8205</v>
      </c>
      <c r="B438" s="15" t="s">
        <v>8206</v>
      </c>
      <c r="C438" s="15" t="s">
        <v>7</v>
      </c>
      <c r="D438" s="15">
        <v>53</v>
      </c>
      <c r="E438" s="16">
        <v>44041.532523148097</v>
      </c>
      <c r="F438" s="20">
        <f t="shared" ref="F438:F500" si="3">D438-1</f>
        <v>52</v>
      </c>
      <c r="G438" s="16" t="s">
        <v>9463</v>
      </c>
      <c r="H438" s="16" t="s">
        <v>9072</v>
      </c>
      <c r="J438" s="18"/>
      <c r="K438" s="18"/>
      <c r="L438" s="18"/>
    </row>
    <row r="439" spans="1:12" s="14" customFormat="1" ht="30" x14ac:dyDescent="0.25">
      <c r="A439" s="10" t="s">
        <v>8203</v>
      </c>
      <c r="B439" s="10" t="s">
        <v>8204</v>
      </c>
      <c r="C439" s="10" t="s">
        <v>12</v>
      </c>
      <c r="D439" s="10">
        <v>38</v>
      </c>
      <c r="E439" s="11">
        <v>44038.942719907398</v>
      </c>
      <c r="F439" s="21">
        <f t="shared" si="3"/>
        <v>37</v>
      </c>
      <c r="G439" s="11" t="s">
        <v>9464</v>
      </c>
      <c r="H439" s="11" t="s">
        <v>9078</v>
      </c>
      <c r="J439" s="13"/>
      <c r="K439" s="13"/>
      <c r="L439" s="13"/>
    </row>
    <row r="440" spans="1:12" s="19" customFormat="1" x14ac:dyDescent="0.25">
      <c r="A440" s="15" t="s">
        <v>8201</v>
      </c>
      <c r="B440" s="15" t="s">
        <v>8202</v>
      </c>
      <c r="C440" s="15" t="s">
        <v>7</v>
      </c>
      <c r="D440" s="15">
        <v>63</v>
      </c>
      <c r="E440" s="16">
        <v>44037.887349536999</v>
      </c>
      <c r="F440" s="20">
        <f t="shared" si="3"/>
        <v>62</v>
      </c>
      <c r="G440" s="16" t="s">
        <v>9465</v>
      </c>
      <c r="H440" s="16" t="s">
        <v>9078</v>
      </c>
      <c r="J440" s="18"/>
      <c r="K440" s="18"/>
      <c r="L440" s="18"/>
    </row>
    <row r="441" spans="1:12" s="26" customFormat="1" ht="45" x14ac:dyDescent="0.25">
      <c r="A441" s="22" t="s">
        <v>8199</v>
      </c>
      <c r="B441" s="22" t="s">
        <v>8200</v>
      </c>
      <c r="C441" s="22" t="s">
        <v>12</v>
      </c>
      <c r="D441" s="22">
        <v>37</v>
      </c>
      <c r="E441" s="23">
        <v>44036.418969907398</v>
      </c>
      <c r="F441" s="24">
        <f t="shared" si="3"/>
        <v>36</v>
      </c>
      <c r="G441" s="23" t="s">
        <v>10026</v>
      </c>
      <c r="H441" s="23" t="s">
        <v>9072</v>
      </c>
      <c r="J441" s="25"/>
      <c r="K441" s="25"/>
      <c r="L441" s="25"/>
    </row>
    <row r="442" spans="1:12" s="19" customFormat="1" ht="30" x14ac:dyDescent="0.25">
      <c r="A442" s="15" t="s">
        <v>8197</v>
      </c>
      <c r="B442" s="15" t="s">
        <v>8198</v>
      </c>
      <c r="C442" s="15" t="s">
        <v>7</v>
      </c>
      <c r="D442" s="15">
        <v>41</v>
      </c>
      <c r="E442" s="16">
        <v>44035.529571759304</v>
      </c>
      <c r="F442" s="20">
        <f t="shared" si="3"/>
        <v>40</v>
      </c>
      <c r="G442" s="16" t="s">
        <v>9466</v>
      </c>
      <c r="H442" s="16" t="s">
        <v>9078</v>
      </c>
      <c r="J442" s="18"/>
      <c r="K442" s="18"/>
      <c r="L442" s="18"/>
    </row>
    <row r="443" spans="1:12" s="14" customFormat="1" ht="30" x14ac:dyDescent="0.25">
      <c r="A443" s="10" t="s">
        <v>8195</v>
      </c>
      <c r="B443" s="10" t="s">
        <v>8196</v>
      </c>
      <c r="C443" s="10" t="s">
        <v>7</v>
      </c>
      <c r="D443" s="10">
        <v>41</v>
      </c>
      <c r="E443" s="11">
        <v>44035.419884259303</v>
      </c>
      <c r="F443" s="21">
        <f t="shared" si="3"/>
        <v>40</v>
      </c>
      <c r="G443" s="11" t="s">
        <v>9467</v>
      </c>
      <c r="H443" s="11" t="s">
        <v>9072</v>
      </c>
      <c r="J443" s="13"/>
      <c r="K443" s="13"/>
      <c r="L443" s="13"/>
    </row>
    <row r="444" spans="1:12" s="14" customFormat="1" ht="45" x14ac:dyDescent="0.25">
      <c r="A444" s="10" t="s">
        <v>8193</v>
      </c>
      <c r="B444" s="10" t="s">
        <v>8194</v>
      </c>
      <c r="C444" s="10" t="s">
        <v>7</v>
      </c>
      <c r="D444" s="10">
        <v>37</v>
      </c>
      <c r="E444" s="11">
        <v>44035.289097222201</v>
      </c>
      <c r="F444" s="21">
        <f t="shared" si="3"/>
        <v>36</v>
      </c>
      <c r="G444" s="11" t="s">
        <v>9468</v>
      </c>
      <c r="H444" s="11" t="s">
        <v>9078</v>
      </c>
      <c r="J444" s="13"/>
      <c r="K444" s="13"/>
      <c r="L444" s="13"/>
    </row>
    <row r="445" spans="1:12" s="19" customFormat="1" x14ac:dyDescent="0.25">
      <c r="A445" s="15" t="s">
        <v>8191</v>
      </c>
      <c r="B445" s="15" t="s">
        <v>8192</v>
      </c>
      <c r="C445" s="15" t="s">
        <v>7</v>
      </c>
      <c r="D445" s="15">
        <v>49</v>
      </c>
      <c r="E445" s="16">
        <v>44034.240763888898</v>
      </c>
      <c r="F445" s="20">
        <f t="shared" si="3"/>
        <v>48</v>
      </c>
      <c r="G445" s="16" t="s">
        <v>9469</v>
      </c>
      <c r="H445" s="16" t="s">
        <v>9078</v>
      </c>
      <c r="J445" s="18"/>
      <c r="K445" s="18"/>
      <c r="L445" s="18"/>
    </row>
    <row r="446" spans="1:12" s="14" customFormat="1" ht="75" x14ac:dyDescent="0.25">
      <c r="A446" s="10" t="s">
        <v>8190</v>
      </c>
      <c r="B446" s="10" t="s">
        <v>2764</v>
      </c>
      <c r="C446" s="10" t="s">
        <v>12</v>
      </c>
      <c r="D446" s="10">
        <v>77</v>
      </c>
      <c r="E446" s="11">
        <v>44033.252326388902</v>
      </c>
      <c r="F446" s="21">
        <f t="shared" si="3"/>
        <v>76</v>
      </c>
      <c r="G446" s="11" t="s">
        <v>9470</v>
      </c>
      <c r="H446" s="11" t="s">
        <v>9078</v>
      </c>
      <c r="J446" s="13"/>
      <c r="K446" s="13"/>
      <c r="L446" s="13"/>
    </row>
    <row r="447" spans="1:12" s="14" customFormat="1" ht="30" x14ac:dyDescent="0.25">
      <c r="A447" s="10" t="s">
        <v>8188</v>
      </c>
      <c r="B447" s="10" t="s">
        <v>8189</v>
      </c>
      <c r="C447" s="10" t="s">
        <v>12</v>
      </c>
      <c r="D447" s="10">
        <v>39</v>
      </c>
      <c r="E447" s="11">
        <v>44032.890416666698</v>
      </c>
      <c r="F447" s="21">
        <f t="shared" si="3"/>
        <v>38</v>
      </c>
      <c r="G447" s="11" t="s">
        <v>9471</v>
      </c>
      <c r="H447" s="11" t="s">
        <v>9078</v>
      </c>
      <c r="J447" s="13"/>
      <c r="K447" s="13"/>
      <c r="L447" s="13"/>
    </row>
    <row r="448" spans="1:12" s="14" customFormat="1" ht="30" x14ac:dyDescent="0.25">
      <c r="A448" s="10" t="s">
        <v>8186</v>
      </c>
      <c r="B448" s="10" t="s">
        <v>8187</v>
      </c>
      <c r="C448" s="10" t="s">
        <v>12</v>
      </c>
      <c r="D448" s="10">
        <v>57</v>
      </c>
      <c r="E448" s="11">
        <v>44032.595567129603</v>
      </c>
      <c r="F448" s="21">
        <f t="shared" si="3"/>
        <v>56</v>
      </c>
      <c r="G448" s="11" t="s">
        <v>9290</v>
      </c>
      <c r="H448" s="11" t="s">
        <v>9078</v>
      </c>
      <c r="J448" s="13"/>
      <c r="K448" s="13"/>
      <c r="L448" s="13"/>
    </row>
    <row r="449" spans="1:12" s="19" customFormat="1" ht="30" x14ac:dyDescent="0.25">
      <c r="A449" s="15" t="s">
        <v>8184</v>
      </c>
      <c r="B449" s="15" t="s">
        <v>8185</v>
      </c>
      <c r="C449" s="15" t="s">
        <v>12</v>
      </c>
      <c r="D449" s="15">
        <v>42</v>
      </c>
      <c r="E449" s="16">
        <v>44031.880046296297</v>
      </c>
      <c r="F449" s="20">
        <f t="shared" si="3"/>
        <v>41</v>
      </c>
      <c r="G449" s="16" t="s">
        <v>9472</v>
      </c>
      <c r="H449" s="16" t="s">
        <v>9072</v>
      </c>
      <c r="J449" s="18"/>
      <c r="K449" s="18"/>
      <c r="L449" s="18"/>
    </row>
    <row r="450" spans="1:12" s="14" customFormat="1" ht="75" x14ac:dyDescent="0.25">
      <c r="A450" s="10" t="s">
        <v>8182</v>
      </c>
      <c r="B450" s="10" t="s">
        <v>8183</v>
      </c>
      <c r="C450" s="10" t="s">
        <v>7</v>
      </c>
      <c r="D450" s="10">
        <v>61</v>
      </c>
      <c r="E450" s="11">
        <v>44031.839768518497</v>
      </c>
      <c r="F450" s="21">
        <f t="shared" si="3"/>
        <v>60</v>
      </c>
      <c r="G450" s="11" t="s">
        <v>9473</v>
      </c>
      <c r="H450" s="11" t="s">
        <v>9072</v>
      </c>
      <c r="J450" s="13"/>
      <c r="K450" s="13"/>
      <c r="L450" s="13"/>
    </row>
    <row r="451" spans="1:12" s="19" customFormat="1" ht="60" x14ac:dyDescent="0.25">
      <c r="A451" s="15" t="s">
        <v>8180</v>
      </c>
      <c r="B451" s="15" t="s">
        <v>8181</v>
      </c>
      <c r="C451" s="15" t="s">
        <v>7</v>
      </c>
      <c r="D451" s="15">
        <v>39</v>
      </c>
      <c r="E451" s="16">
        <v>44031.829224537003</v>
      </c>
      <c r="F451" s="20">
        <f t="shared" si="3"/>
        <v>38</v>
      </c>
      <c r="G451" s="16" t="s">
        <v>10027</v>
      </c>
      <c r="H451" s="16" t="s">
        <v>9072</v>
      </c>
      <c r="J451" s="18"/>
      <c r="K451" s="18"/>
      <c r="L451" s="18"/>
    </row>
    <row r="452" spans="1:12" s="14" customFormat="1" ht="30" x14ac:dyDescent="0.25">
      <c r="A452" s="10" t="s">
        <v>8178</v>
      </c>
      <c r="B452" s="10" t="s">
        <v>8179</v>
      </c>
      <c r="C452" s="10" t="s">
        <v>12</v>
      </c>
      <c r="D452" s="10">
        <v>18</v>
      </c>
      <c r="E452" s="11">
        <v>44031.748611111099</v>
      </c>
      <c r="F452" s="21">
        <f t="shared" si="3"/>
        <v>17</v>
      </c>
      <c r="G452" s="11" t="s">
        <v>9474</v>
      </c>
      <c r="H452" s="11" t="s">
        <v>9072</v>
      </c>
      <c r="J452" s="13"/>
      <c r="K452" s="13"/>
      <c r="L452" s="13"/>
    </row>
    <row r="453" spans="1:12" s="14" customFormat="1" ht="45" x14ac:dyDescent="0.25">
      <c r="A453" s="10" t="s">
        <v>8176</v>
      </c>
      <c r="B453" s="10" t="s">
        <v>8177</v>
      </c>
      <c r="C453" s="10" t="s">
        <v>7</v>
      </c>
      <c r="D453" s="10">
        <v>18</v>
      </c>
      <c r="E453" s="11">
        <v>44031.582997685196</v>
      </c>
      <c r="F453" s="21">
        <f t="shared" si="3"/>
        <v>17</v>
      </c>
      <c r="G453" s="11" t="s">
        <v>9475</v>
      </c>
      <c r="H453" s="11" t="s">
        <v>9072</v>
      </c>
      <c r="J453" s="13"/>
      <c r="K453" s="13"/>
      <c r="L453" s="13"/>
    </row>
    <row r="454" spans="1:12" s="14" customFormat="1" ht="60" x14ac:dyDescent="0.25">
      <c r="A454" s="10" t="s">
        <v>8174</v>
      </c>
      <c r="B454" s="10" t="s">
        <v>8175</v>
      </c>
      <c r="C454" s="10" t="s">
        <v>12</v>
      </c>
      <c r="D454" s="10">
        <v>61</v>
      </c>
      <c r="E454" s="11">
        <v>44029.911712963003</v>
      </c>
      <c r="F454" s="21">
        <f t="shared" si="3"/>
        <v>60</v>
      </c>
      <c r="G454" s="11" t="s">
        <v>9476</v>
      </c>
      <c r="H454" s="11" t="s">
        <v>9072</v>
      </c>
      <c r="J454" s="13"/>
      <c r="K454" s="13"/>
      <c r="L454" s="13"/>
    </row>
    <row r="455" spans="1:12" s="14" customFormat="1" ht="30" x14ac:dyDescent="0.25">
      <c r="A455" s="10" t="s">
        <v>8172</v>
      </c>
      <c r="B455" s="10" t="s">
        <v>8173</v>
      </c>
      <c r="C455" s="10" t="s">
        <v>7</v>
      </c>
      <c r="D455" s="10">
        <v>40</v>
      </c>
      <c r="E455" s="11">
        <v>44029.359930555598</v>
      </c>
      <c r="F455" s="21">
        <f t="shared" si="3"/>
        <v>39</v>
      </c>
      <c r="G455" s="11" t="s">
        <v>9477</v>
      </c>
      <c r="H455" s="11" t="s">
        <v>9078</v>
      </c>
      <c r="J455" s="13"/>
      <c r="K455" s="13"/>
      <c r="L455" s="13"/>
    </row>
    <row r="456" spans="1:12" s="14" customFormat="1" ht="45" x14ac:dyDescent="0.25">
      <c r="A456" s="10" t="s">
        <v>8170</v>
      </c>
      <c r="B456" s="10" t="s">
        <v>8171</v>
      </c>
      <c r="C456" s="10" t="s">
        <v>7</v>
      </c>
      <c r="D456" s="10">
        <v>73</v>
      </c>
      <c r="E456" s="11">
        <v>44029.337766203702</v>
      </c>
      <c r="F456" s="21">
        <f t="shared" si="3"/>
        <v>72</v>
      </c>
      <c r="G456" s="11" t="s">
        <v>9478</v>
      </c>
      <c r="H456" s="11" t="s">
        <v>9072</v>
      </c>
      <c r="J456" s="13"/>
      <c r="K456" s="13"/>
      <c r="L456" s="13"/>
    </row>
    <row r="457" spans="1:12" s="26" customFormat="1" ht="75" x14ac:dyDescent="0.25">
      <c r="A457" s="22" t="s">
        <v>8168</v>
      </c>
      <c r="B457" s="22" t="s">
        <v>8169</v>
      </c>
      <c r="C457" s="22" t="s">
        <v>7</v>
      </c>
      <c r="D457" s="22">
        <v>60</v>
      </c>
      <c r="E457" s="23">
        <v>44028.670416666697</v>
      </c>
      <c r="F457" s="24">
        <f t="shared" si="3"/>
        <v>59</v>
      </c>
      <c r="G457" s="23" t="s">
        <v>9479</v>
      </c>
      <c r="H457" s="23" t="s">
        <v>9072</v>
      </c>
      <c r="J457" s="25"/>
      <c r="K457" s="25"/>
      <c r="L457" s="25"/>
    </row>
    <row r="458" spans="1:12" s="19" customFormat="1" ht="30" x14ac:dyDescent="0.25">
      <c r="A458" s="15" t="s">
        <v>8166</v>
      </c>
      <c r="B458" s="15" t="s">
        <v>8167</v>
      </c>
      <c r="C458" s="15" t="s">
        <v>7</v>
      </c>
      <c r="D458" s="15">
        <v>32</v>
      </c>
      <c r="E458" s="16">
        <v>44028.636666666702</v>
      </c>
      <c r="F458" s="20">
        <f t="shared" si="3"/>
        <v>31</v>
      </c>
      <c r="G458" s="16" t="s">
        <v>9480</v>
      </c>
      <c r="H458" s="16" t="s">
        <v>9072</v>
      </c>
      <c r="J458" s="18"/>
      <c r="K458" s="18"/>
      <c r="L458" s="18"/>
    </row>
    <row r="459" spans="1:12" s="14" customFormat="1" x14ac:dyDescent="0.25">
      <c r="A459" s="10" t="s">
        <v>8164</v>
      </c>
      <c r="B459" s="10" t="s">
        <v>8165</v>
      </c>
      <c r="C459" s="10" t="s">
        <v>7</v>
      </c>
      <c r="D459" s="10">
        <v>55</v>
      </c>
      <c r="E459" s="11">
        <v>44027.480624999997</v>
      </c>
      <c r="F459" s="21">
        <f t="shared" si="3"/>
        <v>54</v>
      </c>
      <c r="G459" s="11" t="s">
        <v>9481</v>
      </c>
      <c r="H459" s="11" t="s">
        <v>9078</v>
      </c>
      <c r="J459" s="13"/>
      <c r="K459" s="13"/>
      <c r="L459" s="13"/>
    </row>
    <row r="460" spans="1:12" s="14" customFormat="1" ht="30" x14ac:dyDescent="0.25">
      <c r="A460" s="10" t="s">
        <v>8162</v>
      </c>
      <c r="B460" s="10" t="s">
        <v>8163</v>
      </c>
      <c r="C460" s="10" t="s">
        <v>7</v>
      </c>
      <c r="D460" s="10">
        <v>43</v>
      </c>
      <c r="E460" s="11">
        <v>44026.835590277798</v>
      </c>
      <c r="F460" s="21">
        <f t="shared" si="3"/>
        <v>42</v>
      </c>
      <c r="G460" s="11" t="s">
        <v>9482</v>
      </c>
      <c r="H460" s="11" t="s">
        <v>9072</v>
      </c>
      <c r="J460" s="13"/>
      <c r="K460" s="13"/>
      <c r="L460" s="13"/>
    </row>
    <row r="461" spans="1:12" s="14" customFormat="1" ht="60" x14ac:dyDescent="0.25">
      <c r="A461" s="10" t="s">
        <v>8160</v>
      </c>
      <c r="B461" s="10" t="s">
        <v>8161</v>
      </c>
      <c r="C461" s="10" t="s">
        <v>7</v>
      </c>
      <c r="D461" s="10">
        <v>67</v>
      </c>
      <c r="E461" s="11">
        <v>44024.9159490741</v>
      </c>
      <c r="F461" s="21">
        <f t="shared" si="3"/>
        <v>66</v>
      </c>
      <c r="G461" s="11" t="s">
        <v>9483</v>
      </c>
      <c r="H461" s="11" t="s">
        <v>9078</v>
      </c>
      <c r="J461" s="13"/>
      <c r="K461" s="13"/>
      <c r="L461" s="13"/>
    </row>
    <row r="462" spans="1:12" s="14" customFormat="1" ht="45" x14ac:dyDescent="0.25">
      <c r="A462" s="10" t="s">
        <v>8158</v>
      </c>
      <c r="B462" s="10" t="s">
        <v>8159</v>
      </c>
      <c r="C462" s="10" t="s">
        <v>7</v>
      </c>
      <c r="D462" s="10">
        <v>59</v>
      </c>
      <c r="E462" s="11">
        <v>44024.732268518499</v>
      </c>
      <c r="F462" s="21">
        <f t="shared" si="3"/>
        <v>58</v>
      </c>
      <c r="G462" s="11" t="s">
        <v>9484</v>
      </c>
      <c r="H462" s="11" t="s">
        <v>9072</v>
      </c>
      <c r="J462" s="13"/>
      <c r="K462" s="13"/>
      <c r="L462" s="13"/>
    </row>
    <row r="463" spans="1:12" s="14" customFormat="1" ht="30" x14ac:dyDescent="0.25">
      <c r="A463" s="10" t="s">
        <v>8156</v>
      </c>
      <c r="B463" s="10" t="s">
        <v>8157</v>
      </c>
      <c r="C463" s="10" t="s">
        <v>7</v>
      </c>
      <c r="D463" s="10">
        <v>58</v>
      </c>
      <c r="E463" s="11">
        <v>44024.5406828704</v>
      </c>
      <c r="F463" s="21">
        <f t="shared" si="3"/>
        <v>57</v>
      </c>
      <c r="G463" s="11" t="s">
        <v>9485</v>
      </c>
      <c r="H463" s="11" t="s">
        <v>9078</v>
      </c>
      <c r="J463" s="13"/>
      <c r="K463" s="13"/>
      <c r="L463" s="13"/>
    </row>
    <row r="464" spans="1:12" s="14" customFormat="1" ht="30" x14ac:dyDescent="0.25">
      <c r="A464" s="10" t="s">
        <v>8154</v>
      </c>
      <c r="B464" s="10" t="s">
        <v>8155</v>
      </c>
      <c r="C464" s="10" t="s">
        <v>7</v>
      </c>
      <c r="D464" s="10">
        <v>54</v>
      </c>
      <c r="E464" s="11">
        <v>44023.894976851901</v>
      </c>
      <c r="F464" s="21">
        <f t="shared" si="3"/>
        <v>53</v>
      </c>
      <c r="G464" s="11" t="s">
        <v>9486</v>
      </c>
      <c r="H464" s="11" t="s">
        <v>9072</v>
      </c>
      <c r="J464" s="13"/>
      <c r="K464" s="13"/>
      <c r="L464" s="13"/>
    </row>
    <row r="465" spans="1:12" s="14" customFormat="1" ht="45" x14ac:dyDescent="0.25">
      <c r="A465" s="10" t="s">
        <v>8152</v>
      </c>
      <c r="B465" s="10" t="s">
        <v>8153</v>
      </c>
      <c r="C465" s="10" t="s">
        <v>12</v>
      </c>
      <c r="D465" s="10">
        <v>55</v>
      </c>
      <c r="E465" s="11">
        <v>44023.8776967593</v>
      </c>
      <c r="F465" s="21">
        <f t="shared" si="3"/>
        <v>54</v>
      </c>
      <c r="G465" s="11" t="s">
        <v>9487</v>
      </c>
      <c r="H465" s="11" t="s">
        <v>9078</v>
      </c>
      <c r="J465" s="13"/>
      <c r="K465" s="13"/>
      <c r="L465" s="13"/>
    </row>
    <row r="466" spans="1:12" s="14" customFormat="1" ht="60" x14ac:dyDescent="0.25">
      <c r="A466" s="10" t="s">
        <v>8150</v>
      </c>
      <c r="B466" s="10" t="s">
        <v>8151</v>
      </c>
      <c r="C466" s="10" t="s">
        <v>7</v>
      </c>
      <c r="D466" s="10">
        <v>70</v>
      </c>
      <c r="E466" s="11">
        <v>44023.793506944399</v>
      </c>
      <c r="F466" s="21">
        <f t="shared" si="3"/>
        <v>69</v>
      </c>
      <c r="G466" s="11" t="s">
        <v>9488</v>
      </c>
      <c r="H466" s="11" t="s">
        <v>9078</v>
      </c>
      <c r="J466" s="13"/>
      <c r="K466" s="13"/>
      <c r="L466" s="13"/>
    </row>
    <row r="467" spans="1:12" s="26" customFormat="1" ht="45" x14ac:dyDescent="0.25">
      <c r="A467" s="22" t="s">
        <v>8148</v>
      </c>
      <c r="B467" s="22" t="s">
        <v>8149</v>
      </c>
      <c r="C467" s="22" t="s">
        <v>7</v>
      </c>
      <c r="D467" s="22">
        <v>59</v>
      </c>
      <c r="E467" s="23">
        <v>44023.647511574098</v>
      </c>
      <c r="F467" s="24">
        <f t="shared" si="3"/>
        <v>58</v>
      </c>
      <c r="G467" s="23" t="s">
        <v>10028</v>
      </c>
      <c r="H467" s="23" t="s">
        <v>9072</v>
      </c>
      <c r="J467" s="25"/>
      <c r="K467" s="25"/>
      <c r="L467" s="25"/>
    </row>
    <row r="468" spans="1:12" s="19" customFormat="1" ht="45" x14ac:dyDescent="0.25">
      <c r="A468" s="15" t="s">
        <v>8146</v>
      </c>
      <c r="B468" s="15" t="s">
        <v>8147</v>
      </c>
      <c r="C468" s="15" t="s">
        <v>7</v>
      </c>
      <c r="D468" s="15">
        <v>43</v>
      </c>
      <c r="E468" s="16">
        <v>44022.650891203702</v>
      </c>
      <c r="F468" s="20">
        <f t="shared" si="3"/>
        <v>42</v>
      </c>
      <c r="G468" s="16" t="s">
        <v>10029</v>
      </c>
      <c r="H468" s="16" t="s">
        <v>9078</v>
      </c>
      <c r="J468" s="18"/>
      <c r="K468" s="18"/>
      <c r="L468" s="18"/>
    </row>
    <row r="469" spans="1:12" s="19" customFormat="1" ht="30" x14ac:dyDescent="0.25">
      <c r="A469" s="15" t="s">
        <v>8144</v>
      </c>
      <c r="B469" s="15" t="s">
        <v>8145</v>
      </c>
      <c r="C469" s="15" t="s">
        <v>12</v>
      </c>
      <c r="D469" s="15">
        <v>22</v>
      </c>
      <c r="E469" s="16">
        <v>44021.932951388902</v>
      </c>
      <c r="F469" s="20">
        <f t="shared" si="3"/>
        <v>21</v>
      </c>
      <c r="G469" s="16" t="s">
        <v>9489</v>
      </c>
      <c r="H469" s="16" t="s">
        <v>9072</v>
      </c>
      <c r="J469" s="18"/>
      <c r="K469" s="18"/>
      <c r="L469" s="18"/>
    </row>
    <row r="470" spans="1:12" s="14" customFormat="1" ht="30" x14ac:dyDescent="0.25">
      <c r="A470" s="10" t="s">
        <v>8142</v>
      </c>
      <c r="B470" s="10" t="s">
        <v>8143</v>
      </c>
      <c r="C470" s="10" t="s">
        <v>12</v>
      </c>
      <c r="D470" s="10">
        <v>25</v>
      </c>
      <c r="E470" s="11">
        <v>44021.892071759299</v>
      </c>
      <c r="F470" s="21">
        <f t="shared" si="3"/>
        <v>24</v>
      </c>
      <c r="G470" s="11" t="s">
        <v>9490</v>
      </c>
      <c r="H470" s="11" t="s">
        <v>9072</v>
      </c>
      <c r="J470" s="13"/>
      <c r="K470" s="13"/>
      <c r="L470" s="13"/>
    </row>
    <row r="471" spans="1:12" s="14" customFormat="1" ht="45" x14ac:dyDescent="0.25">
      <c r="A471" s="10" t="s">
        <v>8140</v>
      </c>
      <c r="B471" s="10" t="s">
        <v>8141</v>
      </c>
      <c r="C471" s="10" t="s">
        <v>7</v>
      </c>
      <c r="D471" s="10">
        <v>17</v>
      </c>
      <c r="E471" s="11">
        <v>44021.337500000001</v>
      </c>
      <c r="F471" s="21">
        <f t="shared" si="3"/>
        <v>16</v>
      </c>
      <c r="G471" s="11" t="s">
        <v>9491</v>
      </c>
      <c r="H471" s="11" t="s">
        <v>9078</v>
      </c>
      <c r="J471" s="13"/>
      <c r="K471" s="13"/>
      <c r="L471" s="13"/>
    </row>
    <row r="472" spans="1:12" s="26" customFormat="1" ht="60" x14ac:dyDescent="0.25">
      <c r="A472" s="22" t="s">
        <v>8138</v>
      </c>
      <c r="B472" s="22" t="s">
        <v>8139</v>
      </c>
      <c r="C472" s="22" t="s">
        <v>12</v>
      </c>
      <c r="D472" s="22">
        <v>56</v>
      </c>
      <c r="E472" s="23">
        <v>44017.673645833303</v>
      </c>
      <c r="F472" s="24">
        <f t="shared" si="3"/>
        <v>55</v>
      </c>
      <c r="G472" s="23" t="s">
        <v>9492</v>
      </c>
      <c r="H472" s="23" t="s">
        <v>9072</v>
      </c>
      <c r="J472" s="25"/>
      <c r="K472" s="25"/>
      <c r="L472" s="25"/>
    </row>
    <row r="473" spans="1:12" s="14" customFormat="1" x14ac:dyDescent="0.25">
      <c r="A473" s="10" t="s">
        <v>8136</v>
      </c>
      <c r="B473" s="10" t="s">
        <v>8137</v>
      </c>
      <c r="C473" s="10" t="s">
        <v>12</v>
      </c>
      <c r="D473" s="10">
        <v>35</v>
      </c>
      <c r="E473" s="11">
        <v>44017.621273148201</v>
      </c>
      <c r="F473" s="21">
        <f t="shared" si="3"/>
        <v>34</v>
      </c>
      <c r="G473" s="11" t="s">
        <v>9493</v>
      </c>
      <c r="H473" s="11" t="s">
        <v>9078</v>
      </c>
      <c r="J473" s="13"/>
      <c r="K473" s="13"/>
      <c r="L473" s="13"/>
    </row>
    <row r="474" spans="1:12" s="26" customFormat="1" ht="30" x14ac:dyDescent="0.25">
      <c r="A474" s="22" t="s">
        <v>8134</v>
      </c>
      <c r="B474" s="22" t="s">
        <v>8135</v>
      </c>
      <c r="C474" s="22" t="s">
        <v>7</v>
      </c>
      <c r="D474" s="22">
        <v>35</v>
      </c>
      <c r="E474" s="23">
        <v>44017.3602314815</v>
      </c>
      <c r="F474" s="24">
        <f t="shared" si="3"/>
        <v>34</v>
      </c>
      <c r="G474" s="23" t="s">
        <v>9494</v>
      </c>
      <c r="H474" s="23" t="s">
        <v>9078</v>
      </c>
      <c r="J474" s="25"/>
      <c r="K474" s="25"/>
      <c r="L474" s="25"/>
    </row>
    <row r="475" spans="1:12" s="14" customFormat="1" ht="30" x14ac:dyDescent="0.25">
      <c r="A475" s="10" t="s">
        <v>8132</v>
      </c>
      <c r="B475" s="10" t="s">
        <v>8133</v>
      </c>
      <c r="C475" s="10" t="s">
        <v>7</v>
      </c>
      <c r="D475" s="10">
        <v>27</v>
      </c>
      <c r="E475" s="11">
        <v>44016.869178240697</v>
      </c>
      <c r="F475" s="21">
        <f t="shared" si="3"/>
        <v>26</v>
      </c>
      <c r="G475" s="11" t="s">
        <v>9495</v>
      </c>
      <c r="H475" s="11" t="s">
        <v>9078</v>
      </c>
      <c r="J475" s="13"/>
      <c r="K475" s="13"/>
      <c r="L475" s="13"/>
    </row>
    <row r="476" spans="1:12" s="19" customFormat="1" ht="45" x14ac:dyDescent="0.25">
      <c r="A476" s="15" t="s">
        <v>8131</v>
      </c>
      <c r="B476" s="15" t="s">
        <v>1950</v>
      </c>
      <c r="C476" s="15" t="s">
        <v>12</v>
      </c>
      <c r="D476" s="15">
        <v>73</v>
      </c>
      <c r="E476" s="16">
        <v>44016.614768518499</v>
      </c>
      <c r="F476" s="20">
        <f t="shared" si="3"/>
        <v>72</v>
      </c>
      <c r="G476" s="16" t="s">
        <v>9496</v>
      </c>
      <c r="H476" s="16" t="s">
        <v>9078</v>
      </c>
      <c r="J476" s="18"/>
      <c r="K476" s="18"/>
      <c r="L476" s="18"/>
    </row>
    <row r="477" spans="1:12" s="14" customFormat="1" x14ac:dyDescent="0.25">
      <c r="A477" s="10" t="s">
        <v>8129</v>
      </c>
      <c r="B477" s="10" t="s">
        <v>8130</v>
      </c>
      <c r="C477" s="10" t="s">
        <v>12</v>
      </c>
      <c r="D477" s="10">
        <v>23</v>
      </c>
      <c r="E477" s="11">
        <v>44016.444722222201</v>
      </c>
      <c r="F477" s="21">
        <f t="shared" si="3"/>
        <v>22</v>
      </c>
      <c r="G477" s="11" t="s">
        <v>9497</v>
      </c>
      <c r="H477" s="11" t="s">
        <v>9078</v>
      </c>
      <c r="J477" s="13"/>
      <c r="K477" s="13"/>
      <c r="L477" s="13"/>
    </row>
    <row r="478" spans="1:12" s="19" customFormat="1" ht="30" x14ac:dyDescent="0.25">
      <c r="A478" s="15" t="s">
        <v>8127</v>
      </c>
      <c r="B478" s="15" t="s">
        <v>8128</v>
      </c>
      <c r="C478" s="15" t="s">
        <v>7</v>
      </c>
      <c r="D478" s="15">
        <v>40</v>
      </c>
      <c r="E478" s="16">
        <v>44015.961875000001</v>
      </c>
      <c r="F478" s="20">
        <f t="shared" si="3"/>
        <v>39</v>
      </c>
      <c r="G478" s="16" t="s">
        <v>9498</v>
      </c>
      <c r="H478" s="16" t="s">
        <v>9072</v>
      </c>
      <c r="J478" s="18"/>
      <c r="K478" s="18"/>
      <c r="L478" s="18"/>
    </row>
    <row r="479" spans="1:12" s="14" customFormat="1" ht="45" x14ac:dyDescent="0.25">
      <c r="A479" s="10" t="s">
        <v>8125</v>
      </c>
      <c r="B479" s="10" t="s">
        <v>8126</v>
      </c>
      <c r="C479" s="10" t="s">
        <v>12</v>
      </c>
      <c r="D479" s="10">
        <v>32</v>
      </c>
      <c r="E479" s="11">
        <v>44015.629745370403</v>
      </c>
      <c r="F479" s="21">
        <f t="shared" si="3"/>
        <v>31</v>
      </c>
      <c r="G479" s="11" t="s">
        <v>9499</v>
      </c>
      <c r="H479" s="11" t="s">
        <v>9078</v>
      </c>
      <c r="J479" s="13"/>
      <c r="K479" s="13"/>
      <c r="L479" s="13"/>
    </row>
    <row r="480" spans="1:12" s="19" customFormat="1" ht="30" x14ac:dyDescent="0.25">
      <c r="A480" s="15" t="s">
        <v>8123</v>
      </c>
      <c r="B480" s="15" t="s">
        <v>8124</v>
      </c>
      <c r="C480" s="15" t="s">
        <v>7</v>
      </c>
      <c r="D480" s="15">
        <v>34</v>
      </c>
      <c r="E480" s="16">
        <v>44015.475925925901</v>
      </c>
      <c r="F480" s="20">
        <f t="shared" si="3"/>
        <v>33</v>
      </c>
      <c r="G480" s="16" t="s">
        <v>9501</v>
      </c>
      <c r="H480" s="16" t="s">
        <v>9078</v>
      </c>
      <c r="J480" s="18"/>
      <c r="K480" s="18"/>
      <c r="L480" s="18"/>
    </row>
    <row r="481" spans="1:12" s="14" customFormat="1" ht="30" x14ac:dyDescent="0.25">
      <c r="A481" s="10" t="s">
        <v>8121</v>
      </c>
      <c r="B481" s="10" t="s">
        <v>8122</v>
      </c>
      <c r="C481" s="10" t="s">
        <v>7</v>
      </c>
      <c r="D481" s="10">
        <v>47</v>
      </c>
      <c r="E481" s="11">
        <v>44014.782986111102</v>
      </c>
      <c r="F481" s="21">
        <f t="shared" si="3"/>
        <v>46</v>
      </c>
      <c r="G481" s="11" t="s">
        <v>10030</v>
      </c>
      <c r="H481" s="11" t="s">
        <v>9072</v>
      </c>
      <c r="J481" s="13"/>
      <c r="K481" s="13"/>
      <c r="L481" s="13"/>
    </row>
    <row r="482" spans="1:12" s="14" customFormat="1" ht="30" x14ac:dyDescent="0.25">
      <c r="A482" s="10" t="s">
        <v>8119</v>
      </c>
      <c r="B482" s="10" t="s">
        <v>8120</v>
      </c>
      <c r="C482" s="10" t="s">
        <v>7</v>
      </c>
      <c r="D482" s="10">
        <v>66</v>
      </c>
      <c r="E482" s="11">
        <v>44012.537766203699</v>
      </c>
      <c r="F482" s="21">
        <f t="shared" si="3"/>
        <v>65</v>
      </c>
      <c r="G482" s="11" t="s">
        <v>10031</v>
      </c>
      <c r="H482" s="11" t="s">
        <v>9072</v>
      </c>
      <c r="J482" s="13"/>
      <c r="K482" s="13"/>
      <c r="L482" s="13"/>
    </row>
    <row r="483" spans="1:12" s="14" customFormat="1" x14ac:dyDescent="0.25">
      <c r="A483" s="10" t="s">
        <v>8117</v>
      </c>
      <c r="B483" s="10" t="s">
        <v>8118</v>
      </c>
      <c r="C483" s="10" t="s">
        <v>7</v>
      </c>
      <c r="D483" s="10">
        <v>20</v>
      </c>
      <c r="E483" s="11">
        <v>44011.917997685203</v>
      </c>
      <c r="F483" s="21">
        <f t="shared" si="3"/>
        <v>19</v>
      </c>
      <c r="G483" s="11" t="s">
        <v>9502</v>
      </c>
      <c r="H483" s="11" t="s">
        <v>9078</v>
      </c>
      <c r="J483" s="13"/>
      <c r="K483" s="13"/>
      <c r="L483" s="13"/>
    </row>
    <row r="484" spans="1:12" s="14" customFormat="1" ht="30" x14ac:dyDescent="0.25">
      <c r="A484" s="10" t="s">
        <v>8115</v>
      </c>
      <c r="B484" s="10" t="s">
        <v>8116</v>
      </c>
      <c r="C484" s="10" t="s">
        <v>12</v>
      </c>
      <c r="D484" s="10">
        <v>47</v>
      </c>
      <c r="E484" s="11">
        <v>44011.711805555598</v>
      </c>
      <c r="F484" s="21">
        <f t="shared" si="3"/>
        <v>46</v>
      </c>
      <c r="G484" s="11" t="s">
        <v>9503</v>
      </c>
      <c r="H484" s="11" t="s">
        <v>9078</v>
      </c>
      <c r="J484" s="13"/>
      <c r="K484" s="13"/>
      <c r="L484" s="13"/>
    </row>
    <row r="485" spans="1:12" s="19" customFormat="1" x14ac:dyDescent="0.25">
      <c r="A485" s="15" t="s">
        <v>8113</v>
      </c>
      <c r="B485" s="15" t="s">
        <v>8114</v>
      </c>
      <c r="C485" s="15" t="s">
        <v>7</v>
      </c>
      <c r="D485" s="15">
        <v>34</v>
      </c>
      <c r="E485" s="16">
        <v>44010.922800925902</v>
      </c>
      <c r="F485" s="20">
        <f t="shared" si="3"/>
        <v>33</v>
      </c>
      <c r="G485" s="16" t="s">
        <v>9504</v>
      </c>
      <c r="H485" s="16" t="s">
        <v>9078</v>
      </c>
      <c r="J485" s="18"/>
      <c r="K485" s="18"/>
      <c r="L485" s="18"/>
    </row>
    <row r="486" spans="1:12" s="19" customFormat="1" ht="30" x14ac:dyDescent="0.25">
      <c r="A486" s="15" t="s">
        <v>8111</v>
      </c>
      <c r="B486" s="15" t="s">
        <v>8112</v>
      </c>
      <c r="C486" s="15" t="s">
        <v>12</v>
      </c>
      <c r="D486" s="15">
        <v>40</v>
      </c>
      <c r="E486" s="16">
        <v>44010.782951388901</v>
      </c>
      <c r="F486" s="20">
        <f t="shared" si="3"/>
        <v>39</v>
      </c>
      <c r="G486" s="16" t="s">
        <v>9466</v>
      </c>
      <c r="H486" s="16" t="s">
        <v>9072</v>
      </c>
      <c r="J486" s="18"/>
      <c r="K486" s="18"/>
      <c r="L486" s="18"/>
    </row>
    <row r="487" spans="1:12" s="14" customFormat="1" ht="45" x14ac:dyDescent="0.25">
      <c r="A487" s="10" t="s">
        <v>8109</v>
      </c>
      <c r="B487" s="10" t="s">
        <v>8110</v>
      </c>
      <c r="C487" s="10" t="s">
        <v>7</v>
      </c>
      <c r="D487" s="10">
        <v>50</v>
      </c>
      <c r="E487" s="11">
        <v>44010.090624999997</v>
      </c>
      <c r="F487" s="21">
        <f t="shared" si="3"/>
        <v>49</v>
      </c>
      <c r="G487" s="11" t="s">
        <v>10032</v>
      </c>
      <c r="H487" s="11" t="s">
        <v>9078</v>
      </c>
      <c r="J487" s="13"/>
      <c r="K487" s="13"/>
      <c r="L487" s="13"/>
    </row>
    <row r="488" spans="1:12" s="14" customFormat="1" ht="30" x14ac:dyDescent="0.25">
      <c r="A488" s="10" t="s">
        <v>8107</v>
      </c>
      <c r="B488" s="10" t="s">
        <v>8108</v>
      </c>
      <c r="C488" s="10" t="s">
        <v>12</v>
      </c>
      <c r="D488" s="10">
        <v>23</v>
      </c>
      <c r="E488" s="11">
        <v>44009.772326388898</v>
      </c>
      <c r="F488" s="21">
        <f t="shared" si="3"/>
        <v>22</v>
      </c>
      <c r="G488" s="11" t="s">
        <v>9505</v>
      </c>
      <c r="H488" s="11" t="s">
        <v>9072</v>
      </c>
      <c r="J488" s="13"/>
      <c r="K488" s="13"/>
      <c r="L488" s="13"/>
    </row>
    <row r="489" spans="1:12" s="14" customFormat="1" ht="30" x14ac:dyDescent="0.25">
      <c r="A489" s="10" t="s">
        <v>8105</v>
      </c>
      <c r="B489" s="10" t="s">
        <v>8106</v>
      </c>
      <c r="C489" s="10" t="s">
        <v>12</v>
      </c>
      <c r="D489" s="10">
        <v>27</v>
      </c>
      <c r="E489" s="11">
        <v>44007.8614930556</v>
      </c>
      <c r="F489" s="21">
        <f t="shared" si="3"/>
        <v>26</v>
      </c>
      <c r="G489" s="11" t="s">
        <v>9506</v>
      </c>
      <c r="H489" s="11" t="s">
        <v>9078</v>
      </c>
      <c r="J489" s="13"/>
      <c r="K489" s="13"/>
      <c r="L489" s="13"/>
    </row>
    <row r="490" spans="1:12" s="19" customFormat="1" x14ac:dyDescent="0.25">
      <c r="A490" s="15" t="s">
        <v>8103</v>
      </c>
      <c r="B490" s="15" t="s">
        <v>8104</v>
      </c>
      <c r="C490" s="15" t="s">
        <v>12</v>
      </c>
      <c r="D490" s="15">
        <v>22</v>
      </c>
      <c r="E490" s="16">
        <v>44007.576307870397</v>
      </c>
      <c r="F490" s="20">
        <f t="shared" si="3"/>
        <v>21</v>
      </c>
      <c r="G490" s="16" t="s">
        <v>9500</v>
      </c>
      <c r="H490" s="16" t="s">
        <v>9078</v>
      </c>
      <c r="J490" s="18"/>
      <c r="K490" s="18"/>
      <c r="L490" s="18"/>
    </row>
    <row r="491" spans="1:12" s="14" customFormat="1" ht="60" x14ac:dyDescent="0.25">
      <c r="A491" s="10" t="s">
        <v>8101</v>
      </c>
      <c r="B491" s="10" t="s">
        <v>8102</v>
      </c>
      <c r="C491" s="10" t="s">
        <v>7</v>
      </c>
      <c r="D491" s="10">
        <v>56</v>
      </c>
      <c r="E491" s="11">
        <v>44006.038101851896</v>
      </c>
      <c r="F491" s="21">
        <f t="shared" si="3"/>
        <v>55</v>
      </c>
      <c r="G491" s="11" t="s">
        <v>9507</v>
      </c>
      <c r="H491" s="11" t="s">
        <v>9072</v>
      </c>
      <c r="J491" s="13"/>
      <c r="K491" s="13"/>
      <c r="L491" s="13"/>
    </row>
    <row r="492" spans="1:12" s="14" customFormat="1" x14ac:dyDescent="0.25">
      <c r="A492" s="10" t="s">
        <v>8099</v>
      </c>
      <c r="B492" s="10" t="s">
        <v>8100</v>
      </c>
      <c r="C492" s="10" t="s">
        <v>7</v>
      </c>
      <c r="D492" s="10">
        <v>71</v>
      </c>
      <c r="E492" s="11">
        <v>44005.941759259302</v>
      </c>
      <c r="F492" s="21">
        <f t="shared" si="3"/>
        <v>70</v>
      </c>
      <c r="G492" s="11" t="s">
        <v>9508</v>
      </c>
      <c r="H492" s="11" t="s">
        <v>9072</v>
      </c>
      <c r="J492" s="13"/>
      <c r="K492" s="13"/>
      <c r="L492" s="13"/>
    </row>
    <row r="493" spans="1:12" s="14" customFormat="1" ht="45" x14ac:dyDescent="0.25">
      <c r="A493" s="10" t="s">
        <v>8097</v>
      </c>
      <c r="B493" s="10" t="s">
        <v>8098</v>
      </c>
      <c r="C493" s="10" t="s">
        <v>12</v>
      </c>
      <c r="D493" s="10">
        <v>41</v>
      </c>
      <c r="E493" s="11">
        <v>44005.434432870403</v>
      </c>
      <c r="F493" s="21">
        <f t="shared" si="3"/>
        <v>40</v>
      </c>
      <c r="G493" s="11" t="s">
        <v>9509</v>
      </c>
      <c r="H493" s="11" t="s">
        <v>9078</v>
      </c>
      <c r="J493" s="13"/>
      <c r="K493" s="13"/>
      <c r="L493" s="13"/>
    </row>
    <row r="494" spans="1:12" s="14" customFormat="1" x14ac:dyDescent="0.25">
      <c r="A494" s="10" t="s">
        <v>8095</v>
      </c>
      <c r="B494" s="10" t="s">
        <v>8096</v>
      </c>
      <c r="C494" s="10" t="s">
        <v>7</v>
      </c>
      <c r="D494" s="10">
        <v>63</v>
      </c>
      <c r="E494" s="11">
        <v>44004.972453703696</v>
      </c>
      <c r="F494" s="21">
        <f t="shared" si="3"/>
        <v>62</v>
      </c>
      <c r="G494" s="11" t="s">
        <v>9510</v>
      </c>
      <c r="H494" s="11" t="s">
        <v>9078</v>
      </c>
      <c r="J494" s="13"/>
      <c r="K494" s="13"/>
      <c r="L494" s="13"/>
    </row>
    <row r="495" spans="1:12" s="19" customFormat="1" x14ac:dyDescent="0.25">
      <c r="A495" s="15">
        <v>6303733</v>
      </c>
      <c r="B495" s="15" t="s">
        <v>8094</v>
      </c>
      <c r="C495" s="15" t="s">
        <v>12</v>
      </c>
      <c r="D495" s="15">
        <v>28</v>
      </c>
      <c r="E495" s="16">
        <v>44004.748495370397</v>
      </c>
      <c r="F495" s="20">
        <f t="shared" si="3"/>
        <v>27</v>
      </c>
      <c r="G495" s="16" t="s">
        <v>9511</v>
      </c>
      <c r="H495" s="16" t="s">
        <v>9078</v>
      </c>
      <c r="J495" s="18"/>
      <c r="K495" s="18"/>
      <c r="L495" s="18"/>
    </row>
    <row r="496" spans="1:12" s="14" customFormat="1" ht="30" x14ac:dyDescent="0.25">
      <c r="A496" s="10" t="s">
        <v>8092</v>
      </c>
      <c r="B496" s="10" t="s">
        <v>8093</v>
      </c>
      <c r="C496" s="10" t="s">
        <v>7</v>
      </c>
      <c r="D496" s="10">
        <v>22</v>
      </c>
      <c r="E496" s="11">
        <v>44003.824050925898</v>
      </c>
      <c r="F496" s="21">
        <f t="shared" si="3"/>
        <v>21</v>
      </c>
      <c r="G496" s="11" t="s">
        <v>9512</v>
      </c>
      <c r="H496" s="11" t="s">
        <v>9078</v>
      </c>
      <c r="J496" s="13"/>
      <c r="K496" s="13"/>
      <c r="L496" s="13"/>
    </row>
    <row r="497" spans="1:12" s="19" customFormat="1" ht="30" x14ac:dyDescent="0.25">
      <c r="A497" s="15" t="s">
        <v>8090</v>
      </c>
      <c r="B497" s="15" t="s">
        <v>8091</v>
      </c>
      <c r="C497" s="15" t="s">
        <v>7</v>
      </c>
      <c r="D497" s="15">
        <v>34</v>
      </c>
      <c r="E497" s="16">
        <v>44003.583773148202</v>
      </c>
      <c r="F497" s="20">
        <f t="shared" si="3"/>
        <v>33</v>
      </c>
      <c r="G497" s="16" t="s">
        <v>9513</v>
      </c>
      <c r="H497" s="16" t="s">
        <v>9078</v>
      </c>
      <c r="J497" s="18"/>
      <c r="K497" s="18"/>
      <c r="L497" s="18"/>
    </row>
    <row r="498" spans="1:12" s="14" customFormat="1" ht="30" x14ac:dyDescent="0.25">
      <c r="A498" s="10" t="s">
        <v>8088</v>
      </c>
      <c r="B498" s="10" t="s">
        <v>8089</v>
      </c>
      <c r="C498" s="10" t="s">
        <v>7</v>
      </c>
      <c r="D498" s="10">
        <v>58</v>
      </c>
      <c r="E498" s="11">
        <v>44002.504305555602</v>
      </c>
      <c r="F498" s="21">
        <f t="shared" si="3"/>
        <v>57</v>
      </c>
      <c r="G498" s="11" t="s">
        <v>10033</v>
      </c>
      <c r="H498" s="11" t="s">
        <v>9072</v>
      </c>
      <c r="J498" s="13"/>
      <c r="K498" s="13"/>
      <c r="L498" s="13"/>
    </row>
    <row r="499" spans="1:12" s="14" customFormat="1" ht="60" x14ac:dyDescent="0.25">
      <c r="A499" s="10" t="s">
        <v>8086</v>
      </c>
      <c r="B499" s="10" t="s">
        <v>8087</v>
      </c>
      <c r="C499" s="10" t="s">
        <v>7</v>
      </c>
      <c r="D499" s="10">
        <v>63</v>
      </c>
      <c r="E499" s="11">
        <v>44002.409606481502</v>
      </c>
      <c r="F499" s="21">
        <f t="shared" si="3"/>
        <v>62</v>
      </c>
      <c r="G499" s="11" t="s">
        <v>9514</v>
      </c>
      <c r="H499" s="11" t="s">
        <v>9072</v>
      </c>
      <c r="J499" s="13"/>
      <c r="K499" s="13"/>
      <c r="L499" s="13"/>
    </row>
    <row r="500" spans="1:12" s="14" customFormat="1" x14ac:dyDescent="0.25">
      <c r="A500" s="10" t="s">
        <v>8084</v>
      </c>
      <c r="B500" s="10" t="s">
        <v>8085</v>
      </c>
      <c r="C500" s="10" t="s">
        <v>12</v>
      </c>
      <c r="D500" s="10">
        <v>20</v>
      </c>
      <c r="E500" s="11">
        <v>44001.7281365741</v>
      </c>
      <c r="F500" s="21">
        <f t="shared" si="3"/>
        <v>19</v>
      </c>
      <c r="G500" s="11" t="s">
        <v>9515</v>
      </c>
      <c r="H500" s="11" t="s">
        <v>9078</v>
      </c>
      <c r="J500" s="13"/>
      <c r="K500" s="13"/>
      <c r="L500" s="13"/>
    </row>
    <row r="501" spans="1:12" s="14" customFormat="1" ht="30" x14ac:dyDescent="0.25">
      <c r="A501" s="10" t="s">
        <v>8082</v>
      </c>
      <c r="B501" s="10" t="s">
        <v>8083</v>
      </c>
      <c r="C501" s="10" t="s">
        <v>12</v>
      </c>
      <c r="D501" s="10">
        <v>65</v>
      </c>
      <c r="E501" s="11">
        <v>44001.3363888889</v>
      </c>
      <c r="F501" s="21">
        <f t="shared" ref="F501:F564" si="4">D501-1</f>
        <v>64</v>
      </c>
      <c r="G501" s="11" t="s">
        <v>9516</v>
      </c>
      <c r="H501" s="11" t="s">
        <v>9078</v>
      </c>
      <c r="J501" s="13"/>
      <c r="K501" s="13"/>
      <c r="L501" s="13"/>
    </row>
    <row r="502" spans="1:12" s="14" customFormat="1" ht="30" x14ac:dyDescent="0.25">
      <c r="A502" s="10" t="s">
        <v>8080</v>
      </c>
      <c r="B502" s="10" t="s">
        <v>8081</v>
      </c>
      <c r="C502" s="10" t="s">
        <v>7</v>
      </c>
      <c r="D502" s="10">
        <v>16</v>
      </c>
      <c r="E502" s="11">
        <v>44000.675000000003</v>
      </c>
      <c r="F502" s="21">
        <f t="shared" si="4"/>
        <v>15</v>
      </c>
      <c r="G502" s="11" t="s">
        <v>9517</v>
      </c>
      <c r="H502" s="11" t="s">
        <v>9078</v>
      </c>
      <c r="J502" s="13"/>
      <c r="K502" s="13"/>
      <c r="L502" s="13"/>
    </row>
    <row r="503" spans="1:12" s="14" customFormat="1" ht="30" x14ac:dyDescent="0.25">
      <c r="A503" s="10" t="s">
        <v>8078</v>
      </c>
      <c r="B503" s="10" t="s">
        <v>8079</v>
      </c>
      <c r="C503" s="10" t="s">
        <v>7</v>
      </c>
      <c r="D503" s="10">
        <v>56</v>
      </c>
      <c r="E503" s="11">
        <v>44000.595138888901</v>
      </c>
      <c r="F503" s="21">
        <f t="shared" si="4"/>
        <v>55</v>
      </c>
      <c r="G503" s="11" t="s">
        <v>9518</v>
      </c>
      <c r="H503" s="11" t="s">
        <v>9072</v>
      </c>
      <c r="J503" s="13"/>
      <c r="K503" s="13"/>
      <c r="L503" s="13"/>
    </row>
    <row r="504" spans="1:12" s="19" customFormat="1" ht="30" x14ac:dyDescent="0.25">
      <c r="A504" s="15" t="s">
        <v>8076</v>
      </c>
      <c r="B504" s="15" t="s">
        <v>8077</v>
      </c>
      <c r="C504" s="15" t="s">
        <v>7</v>
      </c>
      <c r="D504" s="15">
        <v>22</v>
      </c>
      <c r="E504" s="16">
        <v>43999.6270717593</v>
      </c>
      <c r="F504" s="20">
        <f t="shared" si="4"/>
        <v>21</v>
      </c>
      <c r="G504" s="16" t="s">
        <v>9519</v>
      </c>
      <c r="H504" s="16" t="s">
        <v>9072</v>
      </c>
      <c r="J504" s="18"/>
      <c r="K504" s="18"/>
      <c r="L504" s="18"/>
    </row>
    <row r="505" spans="1:12" s="14" customFormat="1" ht="45" x14ac:dyDescent="0.25">
      <c r="A505" s="10" t="s">
        <v>8074</v>
      </c>
      <c r="B505" s="10" t="s">
        <v>8075</v>
      </c>
      <c r="C505" s="10" t="s">
        <v>12</v>
      </c>
      <c r="D505" s="10">
        <v>17</v>
      </c>
      <c r="E505" s="11">
        <v>43995.775115740696</v>
      </c>
      <c r="F505" s="21">
        <f t="shared" si="4"/>
        <v>16</v>
      </c>
      <c r="G505" s="11" t="s">
        <v>9520</v>
      </c>
      <c r="H505" s="11" t="s">
        <v>9072</v>
      </c>
      <c r="J505" s="13"/>
      <c r="K505" s="13"/>
      <c r="L505" s="13"/>
    </row>
    <row r="506" spans="1:12" s="14" customFormat="1" ht="60" x14ac:dyDescent="0.25">
      <c r="A506" s="10" t="s">
        <v>8072</v>
      </c>
      <c r="B506" s="10" t="s">
        <v>8073</v>
      </c>
      <c r="C506" s="10" t="s">
        <v>7</v>
      </c>
      <c r="D506" s="10">
        <v>51</v>
      </c>
      <c r="E506" s="11">
        <v>43994.360532407401</v>
      </c>
      <c r="F506" s="21">
        <f t="shared" si="4"/>
        <v>50</v>
      </c>
      <c r="G506" s="11" t="s">
        <v>9521</v>
      </c>
      <c r="H506" s="11" t="s">
        <v>9072</v>
      </c>
      <c r="J506" s="13"/>
      <c r="K506" s="13"/>
      <c r="L506" s="13"/>
    </row>
    <row r="507" spans="1:12" s="19" customFormat="1" ht="45" x14ac:dyDescent="0.25">
      <c r="A507" s="15" t="s">
        <v>8070</v>
      </c>
      <c r="B507" s="15" t="s">
        <v>8071</v>
      </c>
      <c r="C507" s="15" t="s">
        <v>12</v>
      </c>
      <c r="D507" s="15">
        <v>30</v>
      </c>
      <c r="E507" s="16">
        <v>43993.891921296301</v>
      </c>
      <c r="F507" s="20">
        <f t="shared" si="4"/>
        <v>29</v>
      </c>
      <c r="G507" s="16" t="s">
        <v>9523</v>
      </c>
      <c r="H507" s="16" t="s">
        <v>9078</v>
      </c>
      <c r="J507" s="18"/>
      <c r="K507" s="18"/>
      <c r="L507" s="18"/>
    </row>
    <row r="508" spans="1:12" s="14" customFormat="1" ht="45" x14ac:dyDescent="0.25">
      <c r="A508" s="10" t="s">
        <v>8068</v>
      </c>
      <c r="B508" s="10" t="s">
        <v>8069</v>
      </c>
      <c r="C508" s="10" t="s">
        <v>12</v>
      </c>
      <c r="D508" s="10">
        <v>59</v>
      </c>
      <c r="E508" s="11">
        <v>43991.549317129597</v>
      </c>
      <c r="F508" s="21">
        <f t="shared" si="4"/>
        <v>58</v>
      </c>
      <c r="G508" s="11" t="s">
        <v>9522</v>
      </c>
      <c r="H508" s="11" t="s">
        <v>9078</v>
      </c>
      <c r="J508" s="13"/>
      <c r="K508" s="13"/>
      <c r="L508" s="13"/>
    </row>
    <row r="509" spans="1:12" s="19" customFormat="1" ht="45" x14ac:dyDescent="0.25">
      <c r="A509" s="15" t="s">
        <v>8066</v>
      </c>
      <c r="B509" s="15" t="s">
        <v>8067</v>
      </c>
      <c r="C509" s="15" t="s">
        <v>7</v>
      </c>
      <c r="D509" s="15">
        <v>50</v>
      </c>
      <c r="E509" s="16">
        <v>43991.4816319444</v>
      </c>
      <c r="F509" s="20">
        <f t="shared" si="4"/>
        <v>49</v>
      </c>
      <c r="G509" s="16" t="s">
        <v>10034</v>
      </c>
      <c r="H509" s="16" t="s">
        <v>9072</v>
      </c>
      <c r="J509" s="18"/>
      <c r="K509" s="18"/>
      <c r="L509" s="18"/>
    </row>
    <row r="510" spans="1:12" s="14" customFormat="1" x14ac:dyDescent="0.25">
      <c r="A510" s="14" t="s">
        <v>8064</v>
      </c>
      <c r="B510" s="14" t="s">
        <v>8065</v>
      </c>
      <c r="C510" s="14" t="s">
        <v>7</v>
      </c>
      <c r="D510" s="14">
        <v>28</v>
      </c>
      <c r="E510" s="14">
        <v>43990.467199074097</v>
      </c>
      <c r="F510" s="14">
        <f t="shared" si="4"/>
        <v>27</v>
      </c>
      <c r="G510" s="14" t="s">
        <v>9524</v>
      </c>
      <c r="H510" s="11" t="s">
        <v>9072</v>
      </c>
    </row>
    <row r="511" spans="1:12" s="26" customFormat="1" ht="60" x14ac:dyDescent="0.25">
      <c r="A511" s="22" t="s">
        <v>8062</v>
      </c>
      <c r="B511" s="22" t="s">
        <v>8063</v>
      </c>
      <c r="C511" s="22" t="s">
        <v>12</v>
      </c>
      <c r="D511" s="22">
        <v>50</v>
      </c>
      <c r="E511" s="23">
        <v>43989.842858796299</v>
      </c>
      <c r="F511" s="24">
        <f t="shared" si="4"/>
        <v>49</v>
      </c>
      <c r="G511" s="23" t="s">
        <v>10035</v>
      </c>
      <c r="H511" s="23" t="s">
        <v>9072</v>
      </c>
      <c r="J511" s="25"/>
      <c r="K511" s="25"/>
      <c r="L511" s="25"/>
    </row>
    <row r="512" spans="1:12" s="19" customFormat="1" ht="30" x14ac:dyDescent="0.25">
      <c r="A512" s="15" t="s">
        <v>8060</v>
      </c>
      <c r="B512" s="15" t="s">
        <v>8061</v>
      </c>
      <c r="C512" s="15" t="s">
        <v>12</v>
      </c>
      <c r="D512" s="15">
        <v>34</v>
      </c>
      <c r="E512" s="16">
        <v>43988.700902777797</v>
      </c>
      <c r="F512" s="20">
        <f t="shared" si="4"/>
        <v>33</v>
      </c>
      <c r="G512" s="16" t="s">
        <v>9525</v>
      </c>
      <c r="H512" s="16" t="s">
        <v>9078</v>
      </c>
      <c r="J512" s="18"/>
      <c r="K512" s="18"/>
      <c r="L512" s="18"/>
    </row>
    <row r="513" spans="1:12" s="14" customFormat="1" x14ac:dyDescent="0.25">
      <c r="A513" s="10" t="s">
        <v>8058</v>
      </c>
      <c r="B513" s="10" t="s">
        <v>8059</v>
      </c>
      <c r="C513" s="10" t="s">
        <v>7</v>
      </c>
      <c r="D513" s="10">
        <v>57</v>
      </c>
      <c r="E513" s="11">
        <v>43987.980243055601</v>
      </c>
      <c r="F513" s="21">
        <f t="shared" si="4"/>
        <v>56</v>
      </c>
      <c r="G513" s="11" t="s">
        <v>9526</v>
      </c>
      <c r="H513" s="11" t="s">
        <v>9072</v>
      </c>
      <c r="J513" s="13"/>
      <c r="K513" s="13"/>
      <c r="L513" s="13"/>
    </row>
    <row r="514" spans="1:12" s="14" customFormat="1" ht="60" x14ac:dyDescent="0.25">
      <c r="A514" s="10" t="s">
        <v>8056</v>
      </c>
      <c r="B514" s="10" t="s">
        <v>8057</v>
      </c>
      <c r="C514" s="10" t="s">
        <v>12</v>
      </c>
      <c r="D514" s="10">
        <v>32</v>
      </c>
      <c r="E514" s="11">
        <v>43986.523807870399</v>
      </c>
      <c r="F514" s="21">
        <f t="shared" si="4"/>
        <v>31</v>
      </c>
      <c r="G514" s="11" t="s">
        <v>9527</v>
      </c>
      <c r="H514" s="11" t="s">
        <v>9072</v>
      </c>
      <c r="J514" s="13"/>
      <c r="K514" s="13"/>
      <c r="L514" s="13"/>
    </row>
    <row r="515" spans="1:12" s="14" customFormat="1" ht="45" x14ac:dyDescent="0.25">
      <c r="A515" s="10" t="s">
        <v>8054</v>
      </c>
      <c r="B515" s="10" t="s">
        <v>8055</v>
      </c>
      <c r="C515" s="10" t="s">
        <v>12</v>
      </c>
      <c r="D515" s="10">
        <v>16</v>
      </c>
      <c r="E515" s="11">
        <v>43985.684791666703</v>
      </c>
      <c r="F515" s="21">
        <f t="shared" si="4"/>
        <v>15</v>
      </c>
      <c r="G515" s="11" t="s">
        <v>9528</v>
      </c>
      <c r="H515" s="11" t="s">
        <v>9078</v>
      </c>
      <c r="J515" s="13"/>
      <c r="K515" s="13"/>
      <c r="L515" s="13"/>
    </row>
    <row r="516" spans="1:12" s="14" customFormat="1" ht="75" x14ac:dyDescent="0.25">
      <c r="A516" s="10" t="s">
        <v>8052</v>
      </c>
      <c r="B516" s="10" t="s">
        <v>8053</v>
      </c>
      <c r="C516" s="10" t="s">
        <v>12</v>
      </c>
      <c r="D516" s="10">
        <v>49</v>
      </c>
      <c r="E516" s="11">
        <v>43984.578425925902</v>
      </c>
      <c r="F516" s="21">
        <f t="shared" si="4"/>
        <v>48</v>
      </c>
      <c r="G516" s="11" t="s">
        <v>9529</v>
      </c>
      <c r="H516" s="11" t="s">
        <v>9072</v>
      </c>
      <c r="J516" s="13"/>
      <c r="K516" s="13"/>
      <c r="L516" s="13"/>
    </row>
    <row r="517" spans="1:12" s="26" customFormat="1" ht="45" x14ac:dyDescent="0.25">
      <c r="A517" s="22" t="s">
        <v>8050</v>
      </c>
      <c r="B517" s="22" t="s">
        <v>8051</v>
      </c>
      <c r="C517" s="22" t="s">
        <v>12</v>
      </c>
      <c r="D517" s="22">
        <v>38</v>
      </c>
      <c r="E517" s="23">
        <v>43984.410277777803</v>
      </c>
      <c r="F517" s="24">
        <f t="shared" si="4"/>
        <v>37</v>
      </c>
      <c r="G517" s="23" t="s">
        <v>9530</v>
      </c>
      <c r="H517" s="23" t="s">
        <v>9072</v>
      </c>
      <c r="J517" s="25"/>
      <c r="K517" s="25"/>
      <c r="L517" s="25"/>
    </row>
    <row r="518" spans="1:12" s="14" customFormat="1" ht="45" x14ac:dyDescent="0.25">
      <c r="A518" s="10" t="s">
        <v>8048</v>
      </c>
      <c r="B518" s="10" t="s">
        <v>8049</v>
      </c>
      <c r="C518" s="10" t="s">
        <v>7</v>
      </c>
      <c r="D518" s="10">
        <v>37</v>
      </c>
      <c r="E518" s="11">
        <v>43983.401157407403</v>
      </c>
      <c r="F518" s="21">
        <f t="shared" si="4"/>
        <v>36</v>
      </c>
      <c r="G518" s="11" t="s">
        <v>9531</v>
      </c>
      <c r="H518" s="11" t="s">
        <v>9078</v>
      </c>
      <c r="J518" s="13"/>
      <c r="K518" s="13"/>
      <c r="L518" s="13"/>
    </row>
    <row r="519" spans="1:12" s="19" customFormat="1" ht="30" x14ac:dyDescent="0.25">
      <c r="A519" s="15" t="s">
        <v>8046</v>
      </c>
      <c r="B519" s="15" t="s">
        <v>8047</v>
      </c>
      <c r="C519" s="15" t="s">
        <v>7</v>
      </c>
      <c r="D519" s="15">
        <v>36</v>
      </c>
      <c r="E519" s="16">
        <v>43980.673020833303</v>
      </c>
      <c r="F519" s="20">
        <f t="shared" si="4"/>
        <v>35</v>
      </c>
      <c r="G519" s="16" t="s">
        <v>9532</v>
      </c>
      <c r="H519" s="16" t="s">
        <v>9078</v>
      </c>
      <c r="J519" s="18"/>
      <c r="K519" s="18"/>
      <c r="L519" s="18"/>
    </row>
    <row r="520" spans="1:12" s="26" customFormat="1" ht="75" x14ac:dyDescent="0.25">
      <c r="A520" s="22" t="s">
        <v>8044</v>
      </c>
      <c r="B520" s="22" t="s">
        <v>8045</v>
      </c>
      <c r="C520" s="22" t="s">
        <v>12</v>
      </c>
      <c r="D520" s="22">
        <v>20</v>
      </c>
      <c r="E520" s="23">
        <v>43978.945</v>
      </c>
      <c r="F520" s="24">
        <f t="shared" si="4"/>
        <v>19</v>
      </c>
      <c r="G520" s="23" t="s">
        <v>9533</v>
      </c>
      <c r="H520" s="23" t="s">
        <v>9078</v>
      </c>
      <c r="J520" s="25"/>
      <c r="K520" s="25"/>
      <c r="L520" s="25"/>
    </row>
    <row r="521" spans="1:12" s="14" customFormat="1" ht="45" x14ac:dyDescent="0.25">
      <c r="A521" s="10" t="s">
        <v>8042</v>
      </c>
      <c r="B521" s="10" t="s">
        <v>8043</v>
      </c>
      <c r="C521" s="10" t="s">
        <v>12</v>
      </c>
      <c r="D521" s="10">
        <v>47</v>
      </c>
      <c r="E521" s="11">
        <v>43978.466296296298</v>
      </c>
      <c r="F521" s="21">
        <f t="shared" si="4"/>
        <v>46</v>
      </c>
      <c r="G521" s="11" t="s">
        <v>9534</v>
      </c>
      <c r="H521" s="11" t="s">
        <v>9072</v>
      </c>
      <c r="J521" s="13"/>
      <c r="K521" s="13"/>
      <c r="L521" s="13"/>
    </row>
    <row r="522" spans="1:12" s="19" customFormat="1" x14ac:dyDescent="0.25">
      <c r="A522" s="15" t="s">
        <v>8040</v>
      </c>
      <c r="B522" s="15" t="s">
        <v>8041</v>
      </c>
      <c r="C522" s="15" t="s">
        <v>12</v>
      </c>
      <c r="D522" s="15">
        <v>38</v>
      </c>
      <c r="E522" s="16">
        <v>43974.899826388901</v>
      </c>
      <c r="F522" s="20">
        <f t="shared" si="4"/>
        <v>37</v>
      </c>
      <c r="G522" s="16" t="s">
        <v>9535</v>
      </c>
      <c r="H522" s="16" t="s">
        <v>9072</v>
      </c>
      <c r="J522" s="18"/>
      <c r="K522" s="18"/>
      <c r="L522" s="18"/>
    </row>
    <row r="523" spans="1:12" s="19" customFormat="1" ht="30" x14ac:dyDescent="0.25">
      <c r="A523" s="15" t="s">
        <v>8038</v>
      </c>
      <c r="B523" s="15" t="s">
        <v>8039</v>
      </c>
      <c r="C523" s="15" t="s">
        <v>7</v>
      </c>
      <c r="D523" s="15">
        <v>33</v>
      </c>
      <c r="E523" s="16">
        <v>43973.914988425902</v>
      </c>
      <c r="F523" s="20">
        <f t="shared" si="4"/>
        <v>32</v>
      </c>
      <c r="G523" s="16" t="s">
        <v>10036</v>
      </c>
      <c r="H523" s="16" t="s">
        <v>9072</v>
      </c>
      <c r="J523" s="18"/>
      <c r="K523" s="18"/>
      <c r="L523" s="18"/>
    </row>
    <row r="524" spans="1:12" s="26" customFormat="1" ht="30" x14ac:dyDescent="0.25">
      <c r="A524" s="22" t="s">
        <v>8036</v>
      </c>
      <c r="B524" s="22" t="s">
        <v>8037</v>
      </c>
      <c r="C524" s="22" t="s">
        <v>7</v>
      </c>
      <c r="D524" s="22">
        <v>62</v>
      </c>
      <c r="E524" s="23">
        <v>43973.454039351898</v>
      </c>
      <c r="F524" s="24">
        <f t="shared" si="4"/>
        <v>61</v>
      </c>
      <c r="G524" s="23" t="s">
        <v>9536</v>
      </c>
      <c r="H524" s="23" t="s">
        <v>9072</v>
      </c>
      <c r="J524" s="25"/>
      <c r="K524" s="25"/>
      <c r="L524" s="25"/>
    </row>
    <row r="525" spans="1:12" s="26" customFormat="1" ht="45" x14ac:dyDescent="0.25">
      <c r="A525" s="22" t="s">
        <v>8034</v>
      </c>
      <c r="B525" s="22" t="s">
        <v>8035</v>
      </c>
      <c r="C525" s="22" t="s">
        <v>12</v>
      </c>
      <c r="D525" s="22">
        <v>47</v>
      </c>
      <c r="E525" s="23">
        <v>43969.610243055598</v>
      </c>
      <c r="F525" s="24">
        <f t="shared" si="4"/>
        <v>46</v>
      </c>
      <c r="G525" s="23" t="s">
        <v>10037</v>
      </c>
      <c r="H525" s="23" t="s">
        <v>9072</v>
      </c>
      <c r="J525" s="25"/>
      <c r="K525" s="25"/>
      <c r="L525" s="25"/>
    </row>
    <row r="526" spans="1:12" s="14" customFormat="1" ht="30" x14ac:dyDescent="0.25">
      <c r="A526" s="10" t="s">
        <v>8032</v>
      </c>
      <c r="B526" s="10" t="s">
        <v>8033</v>
      </c>
      <c r="C526" s="10" t="s">
        <v>7</v>
      </c>
      <c r="D526" s="10">
        <v>68</v>
      </c>
      <c r="E526" s="11">
        <v>43954.347106481502</v>
      </c>
      <c r="F526" s="21">
        <f t="shared" si="4"/>
        <v>67</v>
      </c>
      <c r="G526" s="11" t="s">
        <v>9537</v>
      </c>
      <c r="H526" s="11" t="s">
        <v>9072</v>
      </c>
      <c r="J526" s="13"/>
      <c r="K526" s="13"/>
      <c r="L526" s="13"/>
    </row>
    <row r="527" spans="1:12" s="14" customFormat="1" ht="30" x14ac:dyDescent="0.25">
      <c r="A527" s="10" t="s">
        <v>8030</v>
      </c>
      <c r="B527" s="10" t="s">
        <v>8031</v>
      </c>
      <c r="C527" s="10" t="s">
        <v>7</v>
      </c>
      <c r="D527" s="10">
        <v>43</v>
      </c>
      <c r="E527" s="11">
        <v>43939.762638888897</v>
      </c>
      <c r="F527" s="21">
        <f t="shared" si="4"/>
        <v>42</v>
      </c>
      <c r="G527" s="11" t="s">
        <v>9538</v>
      </c>
      <c r="H527" s="11" t="s">
        <v>9078</v>
      </c>
      <c r="J527" s="13"/>
      <c r="K527" s="13"/>
      <c r="L527" s="13"/>
    </row>
    <row r="528" spans="1:12" s="19" customFormat="1" ht="30" x14ac:dyDescent="0.25">
      <c r="A528" s="15" t="s">
        <v>8028</v>
      </c>
      <c r="B528" s="15" t="s">
        <v>8029</v>
      </c>
      <c r="C528" s="15" t="s">
        <v>7</v>
      </c>
      <c r="D528" s="15">
        <v>40</v>
      </c>
      <c r="E528" s="16">
        <v>43934.384050925903</v>
      </c>
      <c r="F528" s="20">
        <f t="shared" si="4"/>
        <v>39</v>
      </c>
      <c r="G528" s="16" t="s">
        <v>10038</v>
      </c>
      <c r="H528" s="16" t="s">
        <v>9072</v>
      </c>
      <c r="J528" s="18"/>
      <c r="K528" s="18"/>
      <c r="L528" s="18"/>
    </row>
    <row r="529" spans="1:12" s="19" customFormat="1" ht="30" x14ac:dyDescent="0.25">
      <c r="A529" s="15" t="s">
        <v>8026</v>
      </c>
      <c r="B529" s="15" t="s">
        <v>8027</v>
      </c>
      <c r="C529" s="15" t="s">
        <v>7</v>
      </c>
      <c r="D529" s="15">
        <v>42</v>
      </c>
      <c r="E529" s="16">
        <v>43923.460243055597</v>
      </c>
      <c r="F529" s="20">
        <f t="shared" si="4"/>
        <v>41</v>
      </c>
      <c r="G529" s="16" t="s">
        <v>10038</v>
      </c>
      <c r="H529" s="16" t="s">
        <v>9072</v>
      </c>
      <c r="J529" s="18"/>
      <c r="K529" s="18"/>
      <c r="L529" s="18"/>
    </row>
    <row r="530" spans="1:12" s="19" customFormat="1" ht="30" x14ac:dyDescent="0.25">
      <c r="A530" s="15" t="s">
        <v>8024</v>
      </c>
      <c r="B530" s="15" t="s">
        <v>8025</v>
      </c>
      <c r="C530" s="15" t="s">
        <v>7</v>
      </c>
      <c r="D530" s="15">
        <v>25</v>
      </c>
      <c r="E530" s="16">
        <v>43913.357615740701</v>
      </c>
      <c r="F530" s="20">
        <f t="shared" si="4"/>
        <v>24</v>
      </c>
      <c r="G530" s="16" t="s">
        <v>9539</v>
      </c>
      <c r="H530" s="16" t="s">
        <v>9078</v>
      </c>
      <c r="J530" s="18"/>
      <c r="K530" s="18"/>
      <c r="L530" s="18"/>
    </row>
    <row r="531" spans="1:12" s="14" customFormat="1" ht="30" x14ac:dyDescent="0.25">
      <c r="A531" s="10" t="s">
        <v>8022</v>
      </c>
      <c r="B531" s="10" t="s">
        <v>8023</v>
      </c>
      <c r="C531" s="10" t="s">
        <v>7</v>
      </c>
      <c r="D531" s="10">
        <v>55</v>
      </c>
      <c r="E531" s="11">
        <v>43909.997280092597</v>
      </c>
      <c r="F531" s="21">
        <f t="shared" si="4"/>
        <v>54</v>
      </c>
      <c r="G531" s="11" t="s">
        <v>9540</v>
      </c>
      <c r="H531" s="11" t="s">
        <v>9072</v>
      </c>
      <c r="J531" s="13"/>
      <c r="K531" s="13"/>
      <c r="L531" s="13"/>
    </row>
    <row r="532" spans="1:12" s="14" customFormat="1" ht="30" x14ac:dyDescent="0.25">
      <c r="A532" s="10" t="s">
        <v>8020</v>
      </c>
      <c r="B532" s="10" t="s">
        <v>8021</v>
      </c>
      <c r="C532" s="10" t="s">
        <v>12</v>
      </c>
      <c r="D532" s="10">
        <v>39</v>
      </c>
      <c r="E532" s="11">
        <v>43909.3979398148</v>
      </c>
      <c r="F532" s="21">
        <f t="shared" si="4"/>
        <v>38</v>
      </c>
      <c r="G532" s="11" t="s">
        <v>9541</v>
      </c>
      <c r="H532" s="11" t="s">
        <v>9072</v>
      </c>
      <c r="J532" s="13"/>
      <c r="K532" s="13"/>
      <c r="L532" s="13"/>
    </row>
    <row r="533" spans="1:12" s="26" customFormat="1" ht="45" x14ac:dyDescent="0.25">
      <c r="A533" s="22" t="s">
        <v>8018</v>
      </c>
      <c r="B533" s="22" t="s">
        <v>8019</v>
      </c>
      <c r="C533" s="22" t="s">
        <v>7</v>
      </c>
      <c r="D533" s="22">
        <v>29</v>
      </c>
      <c r="E533" s="23">
        <v>43908.904247685197</v>
      </c>
      <c r="F533" s="24">
        <f t="shared" si="4"/>
        <v>28</v>
      </c>
      <c r="G533" s="23" t="s">
        <v>9542</v>
      </c>
      <c r="H533" s="23" t="s">
        <v>9072</v>
      </c>
      <c r="J533" s="25"/>
      <c r="K533" s="25"/>
      <c r="L533" s="25"/>
    </row>
    <row r="534" spans="1:12" s="14" customFormat="1" ht="60" x14ac:dyDescent="0.25">
      <c r="A534" s="10" t="s">
        <v>8016</v>
      </c>
      <c r="B534" s="10" t="s">
        <v>8017</v>
      </c>
      <c r="C534" s="10" t="s">
        <v>7</v>
      </c>
      <c r="D534" s="10">
        <v>43</v>
      </c>
      <c r="E534" s="11">
        <v>43908.667511574102</v>
      </c>
      <c r="F534" s="21">
        <f t="shared" si="4"/>
        <v>42</v>
      </c>
      <c r="G534" s="11" t="s">
        <v>9543</v>
      </c>
      <c r="H534" s="11" t="s">
        <v>9078</v>
      </c>
      <c r="J534" s="13"/>
      <c r="K534" s="13"/>
      <c r="L534" s="13"/>
    </row>
    <row r="535" spans="1:12" s="14" customFormat="1" ht="60" x14ac:dyDescent="0.25">
      <c r="A535" s="10" t="s">
        <v>8014</v>
      </c>
      <c r="B535" s="10" t="s">
        <v>8015</v>
      </c>
      <c r="C535" s="10" t="s">
        <v>12</v>
      </c>
      <c r="D535" s="10">
        <v>45</v>
      </c>
      <c r="E535" s="11">
        <v>43907.6383796296</v>
      </c>
      <c r="F535" s="21">
        <f t="shared" si="4"/>
        <v>44</v>
      </c>
      <c r="G535" s="11" t="s">
        <v>9544</v>
      </c>
      <c r="H535" s="11" t="s">
        <v>9078</v>
      </c>
      <c r="J535" s="13"/>
      <c r="K535" s="13"/>
      <c r="L535" s="13"/>
    </row>
    <row r="536" spans="1:12" s="14" customFormat="1" ht="60" x14ac:dyDescent="0.25">
      <c r="A536" s="10" t="s">
        <v>8012</v>
      </c>
      <c r="B536" s="10" t="s">
        <v>8013</v>
      </c>
      <c r="C536" s="10" t="s">
        <v>7</v>
      </c>
      <c r="D536" s="10">
        <v>61</v>
      </c>
      <c r="E536" s="11">
        <v>43907.403298611098</v>
      </c>
      <c r="F536" s="21">
        <f t="shared" si="4"/>
        <v>60</v>
      </c>
      <c r="G536" s="11" t="s">
        <v>9545</v>
      </c>
      <c r="H536" s="11" t="s">
        <v>9078</v>
      </c>
      <c r="J536" s="13"/>
      <c r="K536" s="13"/>
      <c r="L536" s="13"/>
    </row>
    <row r="537" spans="1:12" s="14" customFormat="1" ht="75" x14ac:dyDescent="0.25">
      <c r="A537" s="10" t="s">
        <v>8010</v>
      </c>
      <c r="B537" s="10" t="s">
        <v>8011</v>
      </c>
      <c r="C537" s="10" t="s">
        <v>12</v>
      </c>
      <c r="D537" s="10">
        <v>60</v>
      </c>
      <c r="E537" s="11">
        <v>43905.803321759297</v>
      </c>
      <c r="F537" s="21">
        <f t="shared" si="4"/>
        <v>59</v>
      </c>
      <c r="G537" s="11" t="s">
        <v>9546</v>
      </c>
      <c r="H537" s="11" t="s">
        <v>9078</v>
      </c>
      <c r="J537" s="13"/>
      <c r="K537" s="13"/>
      <c r="L537" s="13"/>
    </row>
    <row r="538" spans="1:12" s="19" customFormat="1" ht="30" x14ac:dyDescent="0.25">
      <c r="A538" s="15" t="s">
        <v>8008</v>
      </c>
      <c r="B538" s="15" t="s">
        <v>8009</v>
      </c>
      <c r="C538" s="15" t="s">
        <v>7</v>
      </c>
      <c r="D538" s="15">
        <v>37</v>
      </c>
      <c r="E538" s="16">
        <v>43905.522962962998</v>
      </c>
      <c r="F538" s="20">
        <f t="shared" si="4"/>
        <v>36</v>
      </c>
      <c r="G538" s="16" t="s">
        <v>9547</v>
      </c>
      <c r="H538" s="16" t="s">
        <v>9072</v>
      </c>
      <c r="J538" s="18"/>
      <c r="K538" s="18"/>
      <c r="L538" s="18"/>
    </row>
    <row r="539" spans="1:12" s="19" customFormat="1" x14ac:dyDescent="0.25">
      <c r="A539" s="15" t="s">
        <v>8006</v>
      </c>
      <c r="B539" s="15" t="s">
        <v>8007</v>
      </c>
      <c r="C539" s="15" t="s">
        <v>7</v>
      </c>
      <c r="D539" s="15">
        <v>41</v>
      </c>
      <c r="E539" s="16">
        <v>43904.909375000003</v>
      </c>
      <c r="F539" s="20">
        <f t="shared" si="4"/>
        <v>40</v>
      </c>
      <c r="G539" s="16" t="s">
        <v>9548</v>
      </c>
      <c r="H539" s="16" t="s">
        <v>9078</v>
      </c>
      <c r="J539" s="18"/>
      <c r="K539" s="18"/>
      <c r="L539" s="18"/>
    </row>
    <row r="540" spans="1:12" s="14" customFormat="1" ht="30" x14ac:dyDescent="0.25">
      <c r="A540" s="10" t="s">
        <v>8004</v>
      </c>
      <c r="B540" s="10" t="s">
        <v>8005</v>
      </c>
      <c r="C540" s="10" t="s">
        <v>7</v>
      </c>
      <c r="D540" s="10">
        <v>27</v>
      </c>
      <c r="E540" s="11">
        <v>43904.443819444401</v>
      </c>
      <c r="F540" s="21">
        <f t="shared" si="4"/>
        <v>26</v>
      </c>
      <c r="G540" s="11" t="s">
        <v>9549</v>
      </c>
      <c r="H540" s="11" t="s">
        <v>9072</v>
      </c>
      <c r="J540" s="13"/>
      <c r="K540" s="13"/>
      <c r="L540" s="13"/>
    </row>
    <row r="541" spans="1:12" s="14" customFormat="1" ht="30" x14ac:dyDescent="0.25">
      <c r="A541" s="10" t="s">
        <v>8002</v>
      </c>
      <c r="B541" s="10" t="s">
        <v>8003</v>
      </c>
      <c r="C541" s="10" t="s">
        <v>12</v>
      </c>
      <c r="D541" s="10">
        <v>50</v>
      </c>
      <c r="E541" s="11">
        <v>43903.6194328704</v>
      </c>
      <c r="F541" s="21">
        <f t="shared" si="4"/>
        <v>49</v>
      </c>
      <c r="G541" s="11" t="s">
        <v>9550</v>
      </c>
      <c r="H541" s="11" t="s">
        <v>9078</v>
      </c>
      <c r="J541" s="13"/>
      <c r="K541" s="13"/>
      <c r="L541" s="13"/>
    </row>
    <row r="542" spans="1:12" s="26" customFormat="1" ht="30" x14ac:dyDescent="0.25">
      <c r="A542" s="22" t="s">
        <v>8000</v>
      </c>
      <c r="B542" s="22" t="s">
        <v>8001</v>
      </c>
      <c r="C542" s="22" t="s">
        <v>7</v>
      </c>
      <c r="D542" s="22">
        <v>46</v>
      </c>
      <c r="E542" s="23">
        <v>43899.574282407397</v>
      </c>
      <c r="F542" s="24">
        <f t="shared" si="4"/>
        <v>45</v>
      </c>
      <c r="G542" s="23" t="s">
        <v>10039</v>
      </c>
      <c r="H542" s="23" t="s">
        <v>9078</v>
      </c>
      <c r="J542" s="25"/>
      <c r="K542" s="25"/>
      <c r="L542" s="25"/>
    </row>
    <row r="543" spans="1:12" s="19" customFormat="1" ht="30" x14ac:dyDescent="0.25">
      <c r="A543" s="15" t="s">
        <v>7998</v>
      </c>
      <c r="B543" s="15" t="s">
        <v>7999</v>
      </c>
      <c r="C543" s="15" t="s">
        <v>12</v>
      </c>
      <c r="D543" s="15">
        <v>35</v>
      </c>
      <c r="E543" s="16">
        <v>43899.4891319444</v>
      </c>
      <c r="F543" s="20">
        <f t="shared" si="4"/>
        <v>34</v>
      </c>
      <c r="G543" s="16" t="s">
        <v>9551</v>
      </c>
      <c r="H543" s="16" t="s">
        <v>9072</v>
      </c>
      <c r="J543" s="18"/>
      <c r="K543" s="18"/>
      <c r="L543" s="18"/>
    </row>
    <row r="544" spans="1:12" s="26" customFormat="1" ht="30" x14ac:dyDescent="0.25">
      <c r="A544" s="22" t="s">
        <v>7996</v>
      </c>
      <c r="B544" s="22" t="s">
        <v>7997</v>
      </c>
      <c r="C544" s="22" t="s">
        <v>7</v>
      </c>
      <c r="D544" s="22">
        <v>56</v>
      </c>
      <c r="E544" s="23">
        <v>43899.470520833303</v>
      </c>
      <c r="F544" s="24">
        <f t="shared" si="4"/>
        <v>55</v>
      </c>
      <c r="G544" s="23" t="s">
        <v>9552</v>
      </c>
      <c r="H544" s="23" t="s">
        <v>9078</v>
      </c>
      <c r="J544" s="25"/>
      <c r="K544" s="25"/>
      <c r="L544" s="25"/>
    </row>
    <row r="545" spans="1:12" s="14" customFormat="1" ht="45" x14ac:dyDescent="0.25">
      <c r="A545" s="10" t="s">
        <v>7994</v>
      </c>
      <c r="B545" s="10" t="s">
        <v>7995</v>
      </c>
      <c r="C545" s="10" t="s">
        <v>7</v>
      </c>
      <c r="D545" s="10">
        <v>54</v>
      </c>
      <c r="E545" s="11">
        <v>43899.409259259301</v>
      </c>
      <c r="F545" s="21">
        <f t="shared" si="4"/>
        <v>53</v>
      </c>
      <c r="G545" s="11" t="s">
        <v>9553</v>
      </c>
      <c r="H545" s="11" t="s">
        <v>9078</v>
      </c>
      <c r="J545" s="13"/>
      <c r="K545" s="13"/>
      <c r="L545" s="13"/>
    </row>
    <row r="546" spans="1:12" s="14" customFormat="1" x14ac:dyDescent="0.25">
      <c r="A546" s="10" t="s">
        <v>7992</v>
      </c>
      <c r="B546" s="10" t="s">
        <v>7993</v>
      </c>
      <c r="C546" s="10" t="s">
        <v>12</v>
      </c>
      <c r="D546" s="10">
        <v>17</v>
      </c>
      <c r="E546" s="11">
        <v>43899.362013888902</v>
      </c>
      <c r="F546" s="21">
        <f t="shared" si="4"/>
        <v>16</v>
      </c>
      <c r="G546" s="11" t="s">
        <v>9554</v>
      </c>
      <c r="H546" s="11" t="s">
        <v>9078</v>
      </c>
      <c r="J546" s="13"/>
      <c r="K546" s="13"/>
      <c r="L546" s="13"/>
    </row>
    <row r="547" spans="1:12" s="14" customFormat="1" ht="30" x14ac:dyDescent="0.25">
      <c r="A547" s="10" t="s">
        <v>7990</v>
      </c>
      <c r="B547" s="10" t="s">
        <v>7991</v>
      </c>
      <c r="C547" s="10" t="s">
        <v>7</v>
      </c>
      <c r="D547" s="10">
        <v>38</v>
      </c>
      <c r="E547" s="11">
        <v>43897.947465277801</v>
      </c>
      <c r="F547" s="21">
        <f t="shared" si="4"/>
        <v>37</v>
      </c>
      <c r="G547" s="11" t="s">
        <v>10040</v>
      </c>
      <c r="H547" s="11" t="s">
        <v>9072</v>
      </c>
      <c r="J547" s="13"/>
      <c r="K547" s="13"/>
      <c r="L547" s="13"/>
    </row>
    <row r="548" spans="1:12" s="14" customFormat="1" ht="30" x14ac:dyDescent="0.25">
      <c r="A548" s="10" t="s">
        <v>7988</v>
      </c>
      <c r="B548" s="10" t="s">
        <v>7989</v>
      </c>
      <c r="C548" s="10" t="s">
        <v>7</v>
      </c>
      <c r="D548" s="10">
        <v>58</v>
      </c>
      <c r="E548" s="11">
        <v>43897.639027777797</v>
      </c>
      <c r="F548" s="21">
        <f t="shared" si="4"/>
        <v>57</v>
      </c>
      <c r="G548" s="11" t="s">
        <v>9555</v>
      </c>
      <c r="H548" s="11" t="s">
        <v>9072</v>
      </c>
      <c r="J548" s="13"/>
      <c r="K548" s="13"/>
      <c r="L548" s="13"/>
    </row>
    <row r="549" spans="1:12" s="19" customFormat="1" ht="45" x14ac:dyDescent="0.25">
      <c r="A549" s="15" t="s">
        <v>7986</v>
      </c>
      <c r="B549" s="15" t="s">
        <v>7987</v>
      </c>
      <c r="C549" s="15" t="s">
        <v>12</v>
      </c>
      <c r="D549" s="15">
        <v>36</v>
      </c>
      <c r="E549" s="16">
        <v>43896.577604166698</v>
      </c>
      <c r="F549" s="20">
        <f t="shared" si="4"/>
        <v>35</v>
      </c>
      <c r="G549" s="16" t="s">
        <v>9556</v>
      </c>
      <c r="H549" s="16" t="s">
        <v>9072</v>
      </c>
      <c r="J549" s="18"/>
      <c r="K549" s="18"/>
      <c r="L549" s="18"/>
    </row>
    <row r="550" spans="1:12" s="19" customFormat="1" ht="30" x14ac:dyDescent="0.25">
      <c r="A550" s="15" t="s">
        <v>7984</v>
      </c>
      <c r="B550" s="15" t="s">
        <v>7985</v>
      </c>
      <c r="C550" s="15" t="s">
        <v>7</v>
      </c>
      <c r="D550" s="15">
        <v>48</v>
      </c>
      <c r="E550" s="16">
        <v>43896.457997685196</v>
      </c>
      <c r="F550" s="20">
        <f t="shared" si="4"/>
        <v>47</v>
      </c>
      <c r="G550" s="16" t="s">
        <v>9557</v>
      </c>
      <c r="H550" s="16" t="s">
        <v>9078</v>
      </c>
      <c r="J550" s="18"/>
      <c r="K550" s="18"/>
      <c r="L550" s="18"/>
    </row>
    <row r="551" spans="1:12" s="26" customFormat="1" ht="45" x14ac:dyDescent="0.25">
      <c r="A551" s="22" t="s">
        <v>7982</v>
      </c>
      <c r="B551" s="22" t="s">
        <v>7983</v>
      </c>
      <c r="C551" s="22" t="s">
        <v>7</v>
      </c>
      <c r="D551" s="22">
        <v>35</v>
      </c>
      <c r="E551" s="23">
        <v>43892.742511574099</v>
      </c>
      <c r="F551" s="24">
        <f t="shared" si="4"/>
        <v>34</v>
      </c>
      <c r="G551" s="23" t="s">
        <v>9558</v>
      </c>
      <c r="H551" s="23" t="s">
        <v>9078</v>
      </c>
      <c r="J551" s="25"/>
      <c r="K551" s="25"/>
      <c r="L551" s="25"/>
    </row>
    <row r="552" spans="1:12" s="14" customFormat="1" ht="30" x14ac:dyDescent="0.25">
      <c r="A552" s="10" t="s">
        <v>7980</v>
      </c>
      <c r="B552" s="10" t="s">
        <v>7981</v>
      </c>
      <c r="C552" s="10" t="s">
        <v>7</v>
      </c>
      <c r="D552" s="10">
        <v>58</v>
      </c>
      <c r="E552" s="11">
        <v>43892.334016203698</v>
      </c>
      <c r="F552" s="21">
        <f t="shared" si="4"/>
        <v>57</v>
      </c>
      <c r="G552" s="11" t="s">
        <v>9559</v>
      </c>
      <c r="H552" s="11" t="s">
        <v>9078</v>
      </c>
      <c r="J552" s="13"/>
      <c r="K552" s="13"/>
      <c r="L552" s="13"/>
    </row>
    <row r="553" spans="1:12" s="14" customFormat="1" ht="30" x14ac:dyDescent="0.25">
      <c r="A553" s="10" t="s">
        <v>7978</v>
      </c>
      <c r="B553" s="10" t="s">
        <v>7979</v>
      </c>
      <c r="C553" s="10" t="s">
        <v>12</v>
      </c>
      <c r="D553" s="10">
        <v>17</v>
      </c>
      <c r="E553" s="11">
        <v>43891.610879629603</v>
      </c>
      <c r="F553" s="21">
        <f t="shared" si="4"/>
        <v>16</v>
      </c>
      <c r="G553" s="11" t="s">
        <v>9560</v>
      </c>
      <c r="H553" s="11" t="s">
        <v>9072</v>
      </c>
      <c r="J553" s="13"/>
      <c r="K553" s="13"/>
      <c r="L553" s="13"/>
    </row>
    <row r="554" spans="1:12" s="19" customFormat="1" ht="30" x14ac:dyDescent="0.25">
      <c r="A554" s="15" t="s">
        <v>7976</v>
      </c>
      <c r="B554" s="15" t="s">
        <v>7977</v>
      </c>
      <c r="C554" s="15" t="s">
        <v>7</v>
      </c>
      <c r="D554" s="15">
        <v>39</v>
      </c>
      <c r="E554" s="16">
        <v>43890.416423611103</v>
      </c>
      <c r="F554" s="20">
        <f t="shared" si="4"/>
        <v>38</v>
      </c>
      <c r="G554" s="16" t="s">
        <v>9561</v>
      </c>
      <c r="H554" s="16" t="s">
        <v>9078</v>
      </c>
      <c r="J554" s="18"/>
      <c r="K554" s="18"/>
      <c r="L554" s="18"/>
    </row>
    <row r="555" spans="1:12" s="19" customFormat="1" ht="30" x14ac:dyDescent="0.25">
      <c r="A555" s="15" t="s">
        <v>7974</v>
      </c>
      <c r="B555" s="15" t="s">
        <v>7975</v>
      </c>
      <c r="C555" s="15" t="s">
        <v>7</v>
      </c>
      <c r="D555" s="15">
        <v>53</v>
      </c>
      <c r="E555" s="16">
        <v>43889.709155092598</v>
      </c>
      <c r="F555" s="20">
        <f t="shared" si="4"/>
        <v>52</v>
      </c>
      <c r="G555" s="16" t="s">
        <v>10000</v>
      </c>
      <c r="H555" s="16" t="s">
        <v>9072</v>
      </c>
      <c r="J555" s="18"/>
      <c r="K555" s="18"/>
      <c r="L555" s="18"/>
    </row>
    <row r="556" spans="1:12" s="19" customFormat="1" ht="45" x14ac:dyDescent="0.25">
      <c r="A556" s="15" t="s">
        <v>7972</v>
      </c>
      <c r="B556" s="15" t="s">
        <v>7973</v>
      </c>
      <c r="C556" s="15" t="s">
        <v>7</v>
      </c>
      <c r="D556" s="15">
        <v>50</v>
      </c>
      <c r="E556" s="16">
        <v>43887.487569444398</v>
      </c>
      <c r="F556" s="20">
        <f t="shared" si="4"/>
        <v>49</v>
      </c>
      <c r="G556" s="16" t="s">
        <v>9562</v>
      </c>
      <c r="H556" s="16" t="s">
        <v>9078</v>
      </c>
      <c r="J556" s="18"/>
      <c r="K556" s="18"/>
      <c r="L556" s="18"/>
    </row>
    <row r="557" spans="1:12" s="14" customFormat="1" x14ac:dyDescent="0.25">
      <c r="A557" s="10" t="s">
        <v>7970</v>
      </c>
      <c r="B557" s="10" t="s">
        <v>7971</v>
      </c>
      <c r="C557" s="10" t="s">
        <v>12</v>
      </c>
      <c r="D557" s="10">
        <v>37</v>
      </c>
      <c r="E557" s="11">
        <v>43887.4511458333</v>
      </c>
      <c r="F557" s="21">
        <f t="shared" si="4"/>
        <v>36</v>
      </c>
      <c r="G557" s="11" t="s">
        <v>9563</v>
      </c>
      <c r="H557" s="11" t="s">
        <v>9078</v>
      </c>
      <c r="J557" s="13"/>
      <c r="K557" s="13"/>
      <c r="L557" s="13"/>
    </row>
    <row r="558" spans="1:12" s="14" customFormat="1" ht="30" x14ac:dyDescent="0.25">
      <c r="A558" s="10" t="s">
        <v>7968</v>
      </c>
      <c r="B558" s="10" t="s">
        <v>7969</v>
      </c>
      <c r="C558" s="10" t="s">
        <v>12</v>
      </c>
      <c r="D558" s="10">
        <v>16</v>
      </c>
      <c r="E558" s="11">
        <v>43886.293425925898</v>
      </c>
      <c r="F558" s="21">
        <f t="shared" si="4"/>
        <v>15</v>
      </c>
      <c r="G558" s="11" t="s">
        <v>9564</v>
      </c>
      <c r="H558" s="11" t="s">
        <v>9072</v>
      </c>
      <c r="J558" s="13"/>
      <c r="K558" s="13"/>
      <c r="L558" s="13"/>
    </row>
    <row r="559" spans="1:12" s="14" customFormat="1" ht="60" x14ac:dyDescent="0.25">
      <c r="A559" s="10" t="s">
        <v>7966</v>
      </c>
      <c r="B559" s="10" t="s">
        <v>7967</v>
      </c>
      <c r="C559" s="10" t="s">
        <v>12</v>
      </c>
      <c r="D559" s="10">
        <v>76</v>
      </c>
      <c r="E559" s="11">
        <v>43885.4675347222</v>
      </c>
      <c r="F559" s="21">
        <f t="shared" si="4"/>
        <v>75</v>
      </c>
      <c r="G559" s="11" t="s">
        <v>9565</v>
      </c>
      <c r="H559" s="11" t="s">
        <v>9078</v>
      </c>
      <c r="J559" s="13"/>
      <c r="K559" s="13"/>
      <c r="L559" s="13"/>
    </row>
    <row r="560" spans="1:12" s="14" customFormat="1" ht="30" x14ac:dyDescent="0.25">
      <c r="A560" s="10" t="s">
        <v>7964</v>
      </c>
      <c r="B560" s="10" t="s">
        <v>7965</v>
      </c>
      <c r="C560" s="10" t="s">
        <v>7</v>
      </c>
      <c r="D560" s="10">
        <v>58</v>
      </c>
      <c r="E560" s="11">
        <v>43884.957013888903</v>
      </c>
      <c r="F560" s="21">
        <f t="shared" si="4"/>
        <v>57</v>
      </c>
      <c r="G560" s="11" t="s">
        <v>9566</v>
      </c>
      <c r="H560" s="11" t="s">
        <v>9072</v>
      </c>
      <c r="J560" s="13"/>
      <c r="K560" s="13"/>
      <c r="L560" s="13"/>
    </row>
    <row r="561" spans="1:12" s="26" customFormat="1" x14ac:dyDescent="0.25">
      <c r="A561" s="22" t="s">
        <v>7962</v>
      </c>
      <c r="B561" s="22" t="s">
        <v>7963</v>
      </c>
      <c r="C561" s="22" t="s">
        <v>7</v>
      </c>
      <c r="D561" s="22">
        <v>52</v>
      </c>
      <c r="E561" s="23">
        <v>43884.643854166701</v>
      </c>
      <c r="F561" s="24">
        <f t="shared" si="4"/>
        <v>51</v>
      </c>
      <c r="G561" s="23" t="s">
        <v>10041</v>
      </c>
      <c r="H561" s="23" t="s">
        <v>9072</v>
      </c>
      <c r="J561" s="25"/>
      <c r="K561" s="25"/>
      <c r="L561" s="25"/>
    </row>
    <row r="562" spans="1:12" s="14" customFormat="1" ht="45" x14ac:dyDescent="0.25">
      <c r="A562" s="10" t="s">
        <v>7960</v>
      </c>
      <c r="B562" s="10" t="s">
        <v>7961</v>
      </c>
      <c r="C562" s="10" t="s">
        <v>7</v>
      </c>
      <c r="D562" s="10">
        <v>32</v>
      </c>
      <c r="E562" s="11">
        <v>43884.010937500003</v>
      </c>
      <c r="F562" s="21">
        <f t="shared" si="4"/>
        <v>31</v>
      </c>
      <c r="G562" s="11" t="s">
        <v>10042</v>
      </c>
      <c r="H562" s="11" t="s">
        <v>9078</v>
      </c>
      <c r="J562" s="13"/>
      <c r="K562" s="13"/>
      <c r="L562" s="13"/>
    </row>
    <row r="563" spans="1:12" s="14" customFormat="1" x14ac:dyDescent="0.25">
      <c r="A563" s="10" t="s">
        <v>7958</v>
      </c>
      <c r="B563" s="10" t="s">
        <v>7959</v>
      </c>
      <c r="C563" s="10" t="s">
        <v>12</v>
      </c>
      <c r="D563" s="10">
        <v>42</v>
      </c>
      <c r="E563" s="11">
        <v>43882.976076388899</v>
      </c>
      <c r="F563" s="21">
        <f t="shared" si="4"/>
        <v>41</v>
      </c>
      <c r="G563" s="11" t="s">
        <v>9567</v>
      </c>
      <c r="H563" s="11" t="s">
        <v>9072</v>
      </c>
      <c r="J563" s="13"/>
      <c r="K563" s="13"/>
      <c r="L563" s="13"/>
    </row>
    <row r="564" spans="1:12" s="14" customFormat="1" ht="30" x14ac:dyDescent="0.25">
      <c r="A564" s="10" t="s">
        <v>7956</v>
      </c>
      <c r="B564" s="10" t="s">
        <v>7957</v>
      </c>
      <c r="C564" s="10" t="s">
        <v>12</v>
      </c>
      <c r="D564" s="10">
        <v>52</v>
      </c>
      <c r="E564" s="11">
        <v>43879.060104166703</v>
      </c>
      <c r="F564" s="21">
        <f t="shared" si="4"/>
        <v>51</v>
      </c>
      <c r="G564" s="11" t="s">
        <v>9568</v>
      </c>
      <c r="H564" s="11" t="s">
        <v>9078</v>
      </c>
      <c r="J564" s="13"/>
      <c r="K564" s="13"/>
      <c r="L564" s="13"/>
    </row>
    <row r="565" spans="1:12" s="39" customFormat="1" ht="30" x14ac:dyDescent="0.25">
      <c r="A565" s="35" t="s">
        <v>7954</v>
      </c>
      <c r="B565" s="35" t="s">
        <v>7955</v>
      </c>
      <c r="C565" s="35" t="s">
        <v>12</v>
      </c>
      <c r="D565" s="35">
        <v>30</v>
      </c>
      <c r="E565" s="36">
        <v>43877.666736111103</v>
      </c>
      <c r="F565" s="37">
        <f t="shared" ref="F565:F611" si="5">D565-1</f>
        <v>29</v>
      </c>
      <c r="G565" s="46" t="s">
        <v>9953</v>
      </c>
      <c r="H565" s="36" t="s">
        <v>9072</v>
      </c>
      <c r="J565" s="38"/>
      <c r="K565" s="38"/>
      <c r="L565" s="38"/>
    </row>
    <row r="566" spans="1:12" s="26" customFormat="1" x14ac:dyDescent="0.25">
      <c r="A566" s="22" t="s">
        <v>7952</v>
      </c>
      <c r="B566" s="22" t="s">
        <v>7953</v>
      </c>
      <c r="C566" s="22" t="s">
        <v>12</v>
      </c>
      <c r="D566" s="22">
        <v>39</v>
      </c>
      <c r="E566" s="23">
        <v>43876.892835648097</v>
      </c>
      <c r="F566" s="24">
        <f t="shared" si="5"/>
        <v>38</v>
      </c>
      <c r="G566" s="23" t="s">
        <v>9569</v>
      </c>
      <c r="H566" s="23" t="s">
        <v>9078</v>
      </c>
      <c r="J566" s="25"/>
      <c r="K566" s="25"/>
      <c r="L566" s="25"/>
    </row>
    <row r="567" spans="1:12" s="19" customFormat="1" ht="30" x14ac:dyDescent="0.25">
      <c r="A567" s="15" t="s">
        <v>7950</v>
      </c>
      <c r="B567" s="15" t="s">
        <v>7951</v>
      </c>
      <c r="C567" s="15" t="s">
        <v>12</v>
      </c>
      <c r="D567" s="15">
        <v>42</v>
      </c>
      <c r="E567" s="16">
        <v>43876.784363425897</v>
      </c>
      <c r="F567" s="20">
        <f t="shared" si="5"/>
        <v>41</v>
      </c>
      <c r="G567" s="16" t="s">
        <v>9570</v>
      </c>
      <c r="H567" s="16" t="s">
        <v>9078</v>
      </c>
      <c r="J567" s="18"/>
      <c r="K567" s="18"/>
      <c r="L567" s="18"/>
    </row>
    <row r="568" spans="1:12" s="14" customFormat="1" ht="30" x14ac:dyDescent="0.25">
      <c r="A568" s="10" t="s">
        <v>7948</v>
      </c>
      <c r="B568" s="10" t="s">
        <v>7949</v>
      </c>
      <c r="C568" s="10" t="s">
        <v>7</v>
      </c>
      <c r="D568" s="10">
        <v>44</v>
      </c>
      <c r="E568" s="11">
        <v>43875.6784259259</v>
      </c>
      <c r="F568" s="21">
        <f t="shared" si="5"/>
        <v>43</v>
      </c>
      <c r="G568" s="11" t="s">
        <v>9571</v>
      </c>
      <c r="H568" s="11" t="s">
        <v>9072</v>
      </c>
      <c r="J568" s="13"/>
      <c r="K568" s="13"/>
      <c r="L568" s="13"/>
    </row>
    <row r="569" spans="1:12" s="14" customFormat="1" x14ac:dyDescent="0.25">
      <c r="A569" s="10" t="s">
        <v>7946</v>
      </c>
      <c r="B569" s="10" t="s">
        <v>7947</v>
      </c>
      <c r="C569" s="10" t="s">
        <v>12</v>
      </c>
      <c r="D569" s="10">
        <v>58</v>
      </c>
      <c r="E569" s="11">
        <v>43873.602083333302</v>
      </c>
      <c r="F569" s="21">
        <f t="shared" si="5"/>
        <v>57</v>
      </c>
      <c r="G569" s="11" t="s">
        <v>10001</v>
      </c>
      <c r="H569" s="11" t="s">
        <v>9078</v>
      </c>
      <c r="J569" s="13"/>
      <c r="K569" s="13"/>
      <c r="L569" s="13"/>
    </row>
    <row r="570" spans="1:12" s="19" customFormat="1" ht="30" x14ac:dyDescent="0.25">
      <c r="A570" s="15" t="s">
        <v>7944</v>
      </c>
      <c r="B570" s="15" t="s">
        <v>7945</v>
      </c>
      <c r="C570" s="15" t="s">
        <v>12</v>
      </c>
      <c r="D570" s="15">
        <v>60</v>
      </c>
      <c r="E570" s="16">
        <v>43873.481377314798</v>
      </c>
      <c r="F570" s="20">
        <f t="shared" si="5"/>
        <v>59</v>
      </c>
      <c r="G570" s="16" t="s">
        <v>9572</v>
      </c>
      <c r="H570" s="16" t="s">
        <v>9078</v>
      </c>
      <c r="J570" s="18"/>
      <c r="K570" s="18"/>
      <c r="L570" s="18"/>
    </row>
    <row r="571" spans="1:12" s="19" customFormat="1" x14ac:dyDescent="0.25">
      <c r="A571" s="15" t="s">
        <v>7942</v>
      </c>
      <c r="B571" s="15" t="s">
        <v>7943</v>
      </c>
      <c r="C571" s="15" t="s">
        <v>7</v>
      </c>
      <c r="D571" s="15">
        <v>45</v>
      </c>
      <c r="E571" s="16">
        <v>43873.441365740699</v>
      </c>
      <c r="F571" s="20">
        <f t="shared" si="5"/>
        <v>44</v>
      </c>
      <c r="G571" s="16" t="s">
        <v>9573</v>
      </c>
      <c r="H571" s="16" t="s">
        <v>9078</v>
      </c>
      <c r="J571" s="18"/>
      <c r="K571" s="18"/>
      <c r="L571" s="18"/>
    </row>
    <row r="572" spans="1:12" s="19" customFormat="1" ht="30" x14ac:dyDescent="0.25">
      <c r="A572" s="15" t="s">
        <v>7940</v>
      </c>
      <c r="B572" s="15" t="s">
        <v>7941</v>
      </c>
      <c r="C572" s="15" t="s">
        <v>12</v>
      </c>
      <c r="D572" s="15">
        <v>33</v>
      </c>
      <c r="E572" s="16">
        <v>43872.9680324074</v>
      </c>
      <c r="F572" s="20">
        <f t="shared" si="5"/>
        <v>32</v>
      </c>
      <c r="G572" s="16" t="s">
        <v>10043</v>
      </c>
      <c r="H572" s="16" t="s">
        <v>9072</v>
      </c>
      <c r="J572" s="18"/>
      <c r="K572" s="18"/>
      <c r="L572" s="18"/>
    </row>
    <row r="573" spans="1:12" s="14" customFormat="1" x14ac:dyDescent="0.25">
      <c r="A573" s="10" t="s">
        <v>7938</v>
      </c>
      <c r="B573" s="10" t="s">
        <v>7939</v>
      </c>
      <c r="C573" s="10" t="s">
        <v>12</v>
      </c>
      <c r="D573" s="10">
        <v>26</v>
      </c>
      <c r="E573" s="11">
        <v>43872.770821759303</v>
      </c>
      <c r="F573" s="21">
        <f t="shared" si="5"/>
        <v>25</v>
      </c>
      <c r="G573" s="11" t="s">
        <v>9574</v>
      </c>
      <c r="H573" s="11" t="s">
        <v>9078</v>
      </c>
      <c r="J573" s="13"/>
      <c r="K573" s="13"/>
      <c r="L573" s="13"/>
    </row>
    <row r="574" spans="1:12" s="14" customFormat="1" x14ac:dyDescent="0.25">
      <c r="A574" s="10" t="s">
        <v>7936</v>
      </c>
      <c r="B574" s="10" t="s">
        <v>7937</v>
      </c>
      <c r="C574" s="10" t="s">
        <v>12</v>
      </c>
      <c r="D574" s="10">
        <v>29</v>
      </c>
      <c r="E574" s="11">
        <v>43871.981736111098</v>
      </c>
      <c r="F574" s="21">
        <f t="shared" si="5"/>
        <v>28</v>
      </c>
      <c r="G574" s="11" t="s">
        <v>9575</v>
      </c>
      <c r="H574" s="11" t="s">
        <v>9072</v>
      </c>
      <c r="J574" s="13"/>
      <c r="K574" s="13"/>
      <c r="L574" s="13"/>
    </row>
    <row r="575" spans="1:12" s="14" customFormat="1" ht="30" x14ac:dyDescent="0.25">
      <c r="A575" s="10" t="s">
        <v>7934</v>
      </c>
      <c r="B575" s="10" t="s">
        <v>7935</v>
      </c>
      <c r="C575" s="10" t="s">
        <v>7</v>
      </c>
      <c r="D575" s="10">
        <v>35</v>
      </c>
      <c r="E575" s="11">
        <v>43870.8126388889</v>
      </c>
      <c r="F575" s="21">
        <f t="shared" si="5"/>
        <v>34</v>
      </c>
      <c r="G575" s="11" t="s">
        <v>9576</v>
      </c>
      <c r="H575" s="11" t="s">
        <v>9072</v>
      </c>
      <c r="J575" s="13"/>
      <c r="K575" s="13"/>
      <c r="L575" s="13"/>
    </row>
    <row r="576" spans="1:12" s="14" customFormat="1" x14ac:dyDescent="0.25">
      <c r="A576" s="10" t="s">
        <v>7932</v>
      </c>
      <c r="B576" s="10" t="s">
        <v>7933</v>
      </c>
      <c r="C576" s="10" t="s">
        <v>12</v>
      </c>
      <c r="D576" s="10">
        <v>40</v>
      </c>
      <c r="E576" s="11">
        <v>43868.726990740703</v>
      </c>
      <c r="F576" s="21">
        <f t="shared" si="5"/>
        <v>39</v>
      </c>
      <c r="G576" s="11" t="s">
        <v>9577</v>
      </c>
      <c r="H576" s="11" t="s">
        <v>9078</v>
      </c>
      <c r="J576" s="13"/>
      <c r="K576" s="13"/>
      <c r="L576" s="13"/>
    </row>
    <row r="577" spans="1:12" s="14" customFormat="1" ht="60" x14ac:dyDescent="0.25">
      <c r="A577" s="10" t="s">
        <v>7930</v>
      </c>
      <c r="B577" s="10" t="s">
        <v>7931</v>
      </c>
      <c r="C577" s="10" t="s">
        <v>7</v>
      </c>
      <c r="D577" s="10">
        <v>63</v>
      </c>
      <c r="E577" s="11">
        <v>43867.863599536999</v>
      </c>
      <c r="F577" s="21">
        <f t="shared" si="5"/>
        <v>62</v>
      </c>
      <c r="G577" s="11" t="s">
        <v>9578</v>
      </c>
      <c r="H577" s="11" t="s">
        <v>9072</v>
      </c>
      <c r="J577" s="13"/>
      <c r="K577" s="13"/>
      <c r="L577" s="13"/>
    </row>
    <row r="578" spans="1:12" s="26" customFormat="1" x14ac:dyDescent="0.25">
      <c r="A578" s="22" t="s">
        <v>7928</v>
      </c>
      <c r="B578" s="22" t="s">
        <v>7929</v>
      </c>
      <c r="C578" s="22" t="s">
        <v>12</v>
      </c>
      <c r="D578" s="22">
        <v>40</v>
      </c>
      <c r="E578" s="23">
        <v>43866.679525462998</v>
      </c>
      <c r="F578" s="24">
        <f t="shared" si="5"/>
        <v>39</v>
      </c>
      <c r="G578" s="23" t="s">
        <v>10044</v>
      </c>
      <c r="H578" s="23" t="s">
        <v>9078</v>
      </c>
      <c r="J578" s="25"/>
      <c r="K578" s="25"/>
      <c r="L578" s="25"/>
    </row>
    <row r="579" spans="1:12" s="26" customFormat="1" ht="30" x14ac:dyDescent="0.25">
      <c r="A579" s="22" t="s">
        <v>7926</v>
      </c>
      <c r="B579" s="22" t="s">
        <v>7927</v>
      </c>
      <c r="C579" s="22" t="s">
        <v>7</v>
      </c>
      <c r="D579" s="22">
        <v>56</v>
      </c>
      <c r="E579" s="23">
        <v>43865.155949074098</v>
      </c>
      <c r="F579" s="24">
        <f t="shared" si="5"/>
        <v>55</v>
      </c>
      <c r="G579" s="23" t="s">
        <v>10045</v>
      </c>
      <c r="H579" s="23" t="s">
        <v>9078</v>
      </c>
      <c r="J579" s="25"/>
      <c r="K579" s="25"/>
      <c r="L579" s="25"/>
    </row>
    <row r="580" spans="1:12" s="14" customFormat="1" ht="60" x14ac:dyDescent="0.25">
      <c r="A580" s="10" t="s">
        <v>7924</v>
      </c>
      <c r="B580" s="10" t="s">
        <v>7925</v>
      </c>
      <c r="C580" s="10" t="s">
        <v>12</v>
      </c>
      <c r="D580" s="10">
        <v>32</v>
      </c>
      <c r="E580" s="11">
        <v>43864.613229166702</v>
      </c>
      <c r="F580" s="21">
        <f t="shared" si="5"/>
        <v>31</v>
      </c>
      <c r="G580" s="11" t="s">
        <v>9579</v>
      </c>
      <c r="H580" s="11" t="s">
        <v>9072</v>
      </c>
      <c r="J580" s="13"/>
      <c r="K580" s="13"/>
      <c r="L580" s="13"/>
    </row>
    <row r="581" spans="1:12" s="14" customFormat="1" ht="75" x14ac:dyDescent="0.25">
      <c r="A581" s="10" t="s">
        <v>7922</v>
      </c>
      <c r="B581" s="10" t="s">
        <v>7923</v>
      </c>
      <c r="C581" s="10" t="s">
        <v>7</v>
      </c>
      <c r="D581" s="10">
        <v>53</v>
      </c>
      <c r="E581" s="11">
        <v>43862.729895833298</v>
      </c>
      <c r="F581" s="21">
        <f t="shared" si="5"/>
        <v>52</v>
      </c>
      <c r="G581" s="11" t="s">
        <v>9580</v>
      </c>
      <c r="H581" s="11" t="s">
        <v>9078</v>
      </c>
      <c r="J581" s="13"/>
      <c r="K581" s="13"/>
      <c r="L581" s="13"/>
    </row>
    <row r="582" spans="1:12" s="26" customFormat="1" ht="45" x14ac:dyDescent="0.25">
      <c r="A582" s="22" t="s">
        <v>7920</v>
      </c>
      <c r="B582" s="22" t="s">
        <v>7921</v>
      </c>
      <c r="C582" s="22" t="s">
        <v>12</v>
      </c>
      <c r="D582" s="22">
        <v>51</v>
      </c>
      <c r="E582" s="23">
        <v>43862.580277777801</v>
      </c>
      <c r="F582" s="24">
        <f t="shared" si="5"/>
        <v>50</v>
      </c>
      <c r="G582" s="23" t="s">
        <v>9581</v>
      </c>
      <c r="H582" s="23" t="s">
        <v>9078</v>
      </c>
      <c r="J582" s="25"/>
      <c r="K582" s="25"/>
      <c r="L582" s="25"/>
    </row>
    <row r="583" spans="1:12" s="14" customFormat="1" ht="45" x14ac:dyDescent="0.25">
      <c r="A583" s="10" t="s">
        <v>7918</v>
      </c>
      <c r="B583" s="10" t="s">
        <v>7919</v>
      </c>
      <c r="C583" s="10" t="s">
        <v>7</v>
      </c>
      <c r="D583" s="10">
        <v>66</v>
      </c>
      <c r="E583" s="11">
        <v>43860.947511574101</v>
      </c>
      <c r="F583" s="21">
        <f t="shared" si="5"/>
        <v>65</v>
      </c>
      <c r="G583" s="11" t="s">
        <v>9582</v>
      </c>
      <c r="H583" s="11" t="s">
        <v>9078</v>
      </c>
      <c r="J583" s="13"/>
      <c r="K583" s="13"/>
      <c r="L583" s="13"/>
    </row>
    <row r="584" spans="1:12" s="14" customFormat="1" ht="45" x14ac:dyDescent="0.25">
      <c r="A584" s="10" t="s">
        <v>7916</v>
      </c>
      <c r="B584" s="10" t="s">
        <v>7917</v>
      </c>
      <c r="C584" s="10" t="s">
        <v>12</v>
      </c>
      <c r="D584" s="10">
        <v>42</v>
      </c>
      <c r="E584" s="11">
        <v>43859.809386574103</v>
      </c>
      <c r="F584" s="21">
        <f t="shared" si="5"/>
        <v>41</v>
      </c>
      <c r="G584" s="11" t="s">
        <v>9583</v>
      </c>
      <c r="H584" s="11" t="s">
        <v>9072</v>
      </c>
      <c r="J584" s="13"/>
      <c r="K584" s="13"/>
      <c r="L584" s="13"/>
    </row>
    <row r="585" spans="1:12" s="14" customFormat="1" ht="45" x14ac:dyDescent="0.25">
      <c r="A585" s="10" t="s">
        <v>7914</v>
      </c>
      <c r="B585" s="10" t="s">
        <v>7915</v>
      </c>
      <c r="C585" s="10" t="s">
        <v>7</v>
      </c>
      <c r="D585" s="10">
        <v>62</v>
      </c>
      <c r="E585" s="11">
        <v>43858.930891203701</v>
      </c>
      <c r="F585" s="21">
        <f t="shared" si="5"/>
        <v>61</v>
      </c>
      <c r="G585" s="11" t="s">
        <v>9584</v>
      </c>
      <c r="H585" s="11" t="s">
        <v>9078</v>
      </c>
      <c r="J585" s="13"/>
      <c r="K585" s="13"/>
      <c r="L585" s="13"/>
    </row>
    <row r="586" spans="1:12" s="19" customFormat="1" ht="30" x14ac:dyDescent="0.25">
      <c r="A586" s="15" t="s">
        <v>7912</v>
      </c>
      <c r="B586" s="15" t="s">
        <v>7913</v>
      </c>
      <c r="C586" s="15" t="s">
        <v>12</v>
      </c>
      <c r="D586" s="15">
        <v>28</v>
      </c>
      <c r="E586" s="16">
        <v>43857.001631944397</v>
      </c>
      <c r="F586" s="20">
        <f t="shared" si="5"/>
        <v>27</v>
      </c>
      <c r="G586" s="16" t="s">
        <v>9585</v>
      </c>
      <c r="H586" s="16" t="s">
        <v>9072</v>
      </c>
      <c r="J586" s="18"/>
      <c r="K586" s="18"/>
      <c r="L586" s="18"/>
    </row>
    <row r="587" spans="1:12" s="19" customFormat="1" x14ac:dyDescent="0.25">
      <c r="A587" s="15" t="s">
        <v>7910</v>
      </c>
      <c r="B587" s="15" t="s">
        <v>7911</v>
      </c>
      <c r="C587" s="15" t="s">
        <v>12</v>
      </c>
      <c r="D587" s="15">
        <v>37</v>
      </c>
      <c r="E587" s="16">
        <v>43856.3380555556</v>
      </c>
      <c r="F587" s="20">
        <f t="shared" si="5"/>
        <v>36</v>
      </c>
      <c r="G587" s="16" t="s">
        <v>9586</v>
      </c>
      <c r="H587" s="16" t="s">
        <v>9078</v>
      </c>
      <c r="J587" s="18"/>
      <c r="K587" s="18"/>
      <c r="L587" s="18"/>
    </row>
    <row r="588" spans="1:12" s="14" customFormat="1" ht="75" x14ac:dyDescent="0.25">
      <c r="A588" s="10" t="s">
        <v>7908</v>
      </c>
      <c r="B588" s="10" t="s">
        <v>7909</v>
      </c>
      <c r="C588" s="10" t="s">
        <v>7</v>
      </c>
      <c r="D588" s="10">
        <v>56</v>
      </c>
      <c r="E588" s="11">
        <v>43855.719791666699</v>
      </c>
      <c r="F588" s="21">
        <f t="shared" si="5"/>
        <v>55</v>
      </c>
      <c r="G588" s="11" t="s">
        <v>9587</v>
      </c>
      <c r="H588" s="11" t="s">
        <v>9078</v>
      </c>
      <c r="J588" s="13"/>
      <c r="K588" s="13"/>
      <c r="L588" s="13"/>
    </row>
    <row r="589" spans="1:12" s="19" customFormat="1" ht="45" x14ac:dyDescent="0.25">
      <c r="A589" s="15" t="s">
        <v>7906</v>
      </c>
      <c r="B589" s="15" t="s">
        <v>7907</v>
      </c>
      <c r="C589" s="15" t="s">
        <v>12</v>
      </c>
      <c r="D589" s="15">
        <v>37</v>
      </c>
      <c r="E589" s="16">
        <v>43852.9594097222</v>
      </c>
      <c r="F589" s="20">
        <f t="shared" si="5"/>
        <v>36</v>
      </c>
      <c r="G589" s="16" t="s">
        <v>9588</v>
      </c>
      <c r="H589" s="16" t="s">
        <v>9078</v>
      </c>
      <c r="J589" s="18"/>
      <c r="K589" s="18"/>
      <c r="L589" s="18"/>
    </row>
    <row r="590" spans="1:12" s="14" customFormat="1" ht="30" x14ac:dyDescent="0.25">
      <c r="A590" s="10" t="s">
        <v>7904</v>
      </c>
      <c r="B590" s="10" t="s">
        <v>7905</v>
      </c>
      <c r="C590" s="10" t="s">
        <v>7</v>
      </c>
      <c r="D590" s="10">
        <v>28</v>
      </c>
      <c r="E590" s="11">
        <v>43851.927094907398</v>
      </c>
      <c r="F590" s="21">
        <f t="shared" si="5"/>
        <v>27</v>
      </c>
      <c r="G590" s="11" t="s">
        <v>9589</v>
      </c>
      <c r="H590" s="11" t="s">
        <v>9078</v>
      </c>
      <c r="J590" s="13"/>
      <c r="K590" s="13"/>
      <c r="L590" s="13"/>
    </row>
    <row r="591" spans="1:12" s="14" customFormat="1" ht="45" x14ac:dyDescent="0.25">
      <c r="A591" s="10" t="s">
        <v>7902</v>
      </c>
      <c r="B591" s="10" t="s">
        <v>7903</v>
      </c>
      <c r="C591" s="10" t="s">
        <v>12</v>
      </c>
      <c r="D591" s="10">
        <v>74</v>
      </c>
      <c r="E591" s="11">
        <v>43850.848576388897</v>
      </c>
      <c r="F591" s="21">
        <f t="shared" si="5"/>
        <v>73</v>
      </c>
      <c r="G591" s="11" t="s">
        <v>9590</v>
      </c>
      <c r="H591" s="11" t="s">
        <v>9078</v>
      </c>
      <c r="J591" s="13"/>
      <c r="K591" s="13"/>
      <c r="L591" s="13"/>
    </row>
    <row r="592" spans="1:12" s="19" customFormat="1" ht="45" x14ac:dyDescent="0.25">
      <c r="A592" s="15" t="s">
        <v>7900</v>
      </c>
      <c r="B592" s="15" t="s">
        <v>7901</v>
      </c>
      <c r="C592" s="15" t="s">
        <v>12</v>
      </c>
      <c r="D592" s="15">
        <v>38</v>
      </c>
      <c r="E592" s="16">
        <v>43848.545648148101</v>
      </c>
      <c r="F592" s="20">
        <f t="shared" si="5"/>
        <v>37</v>
      </c>
      <c r="G592" s="16" t="s">
        <v>10046</v>
      </c>
      <c r="H592" s="16" t="s">
        <v>9078</v>
      </c>
      <c r="J592" s="18"/>
      <c r="K592" s="18"/>
      <c r="L592" s="18"/>
    </row>
    <row r="593" spans="1:12" s="14" customFormat="1" ht="75" x14ac:dyDescent="0.25">
      <c r="A593" s="10" t="s">
        <v>7898</v>
      </c>
      <c r="B593" s="10" t="s">
        <v>7899</v>
      </c>
      <c r="C593" s="10" t="s">
        <v>12</v>
      </c>
      <c r="D593" s="10">
        <v>76</v>
      </c>
      <c r="E593" s="11">
        <v>43848.400081018503</v>
      </c>
      <c r="F593" s="21">
        <f t="shared" si="5"/>
        <v>75</v>
      </c>
      <c r="G593" s="11" t="s">
        <v>9591</v>
      </c>
      <c r="H593" s="11" t="s">
        <v>9072</v>
      </c>
      <c r="J593" s="13"/>
      <c r="K593" s="13"/>
      <c r="L593" s="13"/>
    </row>
    <row r="594" spans="1:12" s="19" customFormat="1" x14ac:dyDescent="0.25">
      <c r="A594" s="15" t="s">
        <v>7896</v>
      </c>
      <c r="B594" s="15" t="s">
        <v>7897</v>
      </c>
      <c r="C594" s="15" t="s">
        <v>12</v>
      </c>
      <c r="D594" s="15">
        <v>31</v>
      </c>
      <c r="E594" s="16">
        <v>43847.946053240703</v>
      </c>
      <c r="F594" s="20">
        <f t="shared" si="5"/>
        <v>30</v>
      </c>
      <c r="G594" s="16" t="s">
        <v>9592</v>
      </c>
      <c r="H594" s="16" t="s">
        <v>9072</v>
      </c>
      <c r="J594" s="18"/>
      <c r="K594" s="18"/>
      <c r="L594" s="18"/>
    </row>
    <row r="595" spans="1:12" s="19" customFormat="1" ht="60" x14ac:dyDescent="0.25">
      <c r="A595" s="15" t="s">
        <v>7894</v>
      </c>
      <c r="B595" s="15" t="s">
        <v>7895</v>
      </c>
      <c r="C595" s="15" t="s">
        <v>12</v>
      </c>
      <c r="D595" s="15">
        <v>30</v>
      </c>
      <c r="E595" s="16">
        <v>43847.786192129599</v>
      </c>
      <c r="F595" s="20">
        <f t="shared" si="5"/>
        <v>29</v>
      </c>
      <c r="G595" s="16" t="s">
        <v>9593</v>
      </c>
      <c r="H595" s="16" t="s">
        <v>9072</v>
      </c>
      <c r="J595" s="18"/>
      <c r="K595" s="18"/>
      <c r="L595" s="18"/>
    </row>
    <row r="596" spans="1:12" s="14" customFormat="1" ht="30" x14ac:dyDescent="0.25">
      <c r="A596" s="10" t="s">
        <v>7892</v>
      </c>
      <c r="B596" s="10" t="s">
        <v>7893</v>
      </c>
      <c r="C596" s="10" t="s">
        <v>7</v>
      </c>
      <c r="D596" s="10">
        <v>64</v>
      </c>
      <c r="E596" s="11">
        <v>43846.850405092599</v>
      </c>
      <c r="F596" s="21">
        <f t="shared" si="5"/>
        <v>63</v>
      </c>
      <c r="G596" s="11" t="s">
        <v>9594</v>
      </c>
      <c r="H596" s="11" t="s">
        <v>9072</v>
      </c>
      <c r="J596" s="13"/>
      <c r="K596" s="13"/>
      <c r="L596" s="13"/>
    </row>
    <row r="597" spans="1:12" s="14" customFormat="1" ht="45" x14ac:dyDescent="0.25">
      <c r="A597" s="10" t="s">
        <v>7890</v>
      </c>
      <c r="B597" s="10" t="s">
        <v>7891</v>
      </c>
      <c r="C597" s="10" t="s">
        <v>12</v>
      </c>
      <c r="D597" s="10">
        <v>66</v>
      </c>
      <c r="E597" s="11">
        <v>43846.176759259302</v>
      </c>
      <c r="F597" s="21">
        <f t="shared" si="5"/>
        <v>65</v>
      </c>
      <c r="G597" s="11" t="s">
        <v>9595</v>
      </c>
      <c r="H597" s="11" t="s">
        <v>9078</v>
      </c>
      <c r="J597" s="13"/>
      <c r="K597" s="13"/>
      <c r="L597" s="13"/>
    </row>
    <row r="598" spans="1:12" s="19" customFormat="1" ht="30" x14ac:dyDescent="0.25">
      <c r="A598" s="15" t="s">
        <v>7888</v>
      </c>
      <c r="B598" s="15" t="s">
        <v>7889</v>
      </c>
      <c r="C598" s="15" t="s">
        <v>7</v>
      </c>
      <c r="D598" s="15">
        <v>32</v>
      </c>
      <c r="E598" s="16">
        <v>43846.005624999998</v>
      </c>
      <c r="F598" s="20">
        <f t="shared" si="5"/>
        <v>31</v>
      </c>
      <c r="G598" s="16" t="s">
        <v>9596</v>
      </c>
      <c r="H598" s="16" t="s">
        <v>9072</v>
      </c>
      <c r="J598" s="18"/>
      <c r="K598" s="18"/>
      <c r="L598" s="18"/>
    </row>
    <row r="599" spans="1:12" s="14" customFormat="1" ht="45" x14ac:dyDescent="0.25">
      <c r="A599" s="10" t="s">
        <v>7886</v>
      </c>
      <c r="B599" s="10" t="s">
        <v>7887</v>
      </c>
      <c r="C599" s="10" t="s">
        <v>7</v>
      </c>
      <c r="D599" s="10">
        <v>44</v>
      </c>
      <c r="E599" s="11">
        <v>43843.8834837963</v>
      </c>
      <c r="F599" s="21">
        <f t="shared" si="5"/>
        <v>43</v>
      </c>
      <c r="G599" s="11" t="s">
        <v>10047</v>
      </c>
      <c r="H599" s="11" t="s">
        <v>9072</v>
      </c>
      <c r="J599" s="13"/>
      <c r="K599" s="13"/>
      <c r="L599" s="13"/>
    </row>
    <row r="600" spans="1:12" s="19" customFormat="1" x14ac:dyDescent="0.25">
      <c r="A600" s="15" t="s">
        <v>7884</v>
      </c>
      <c r="B600" s="15" t="s">
        <v>7885</v>
      </c>
      <c r="C600" s="15" t="s">
        <v>12</v>
      </c>
      <c r="D600" s="15">
        <v>23</v>
      </c>
      <c r="E600" s="16">
        <v>43843.791909722197</v>
      </c>
      <c r="F600" s="20">
        <f t="shared" si="5"/>
        <v>22</v>
      </c>
      <c r="G600" s="16" t="s">
        <v>9597</v>
      </c>
      <c r="H600" s="16" t="s">
        <v>9078</v>
      </c>
      <c r="J600" s="18"/>
      <c r="K600" s="18"/>
      <c r="L600" s="18"/>
    </row>
    <row r="601" spans="1:12" s="19" customFormat="1" x14ac:dyDescent="0.25">
      <c r="A601" s="15" t="s">
        <v>7882</v>
      </c>
      <c r="B601" s="15" t="s">
        <v>7883</v>
      </c>
      <c r="C601" s="15" t="s">
        <v>7</v>
      </c>
      <c r="D601" s="15">
        <v>26</v>
      </c>
      <c r="E601" s="16">
        <v>43843.519999999997</v>
      </c>
      <c r="F601" s="20">
        <f t="shared" si="5"/>
        <v>25</v>
      </c>
      <c r="G601" s="16" t="s">
        <v>9598</v>
      </c>
      <c r="H601" s="16" t="s">
        <v>9078</v>
      </c>
      <c r="J601" s="18"/>
      <c r="K601" s="18"/>
      <c r="L601" s="18"/>
    </row>
    <row r="602" spans="1:12" s="14" customFormat="1" ht="30" x14ac:dyDescent="0.25">
      <c r="A602" s="10" t="s">
        <v>7880</v>
      </c>
      <c r="B602" s="10" t="s">
        <v>7881</v>
      </c>
      <c r="C602" s="10" t="s">
        <v>12</v>
      </c>
      <c r="D602" s="10">
        <v>35</v>
      </c>
      <c r="E602" s="11">
        <v>43842.5307523148</v>
      </c>
      <c r="F602" s="21">
        <f t="shared" si="5"/>
        <v>34</v>
      </c>
      <c r="G602" s="11" t="s">
        <v>9599</v>
      </c>
      <c r="H602" s="11" t="s">
        <v>9078</v>
      </c>
      <c r="J602" s="13"/>
      <c r="K602" s="13"/>
      <c r="L602" s="13"/>
    </row>
    <row r="603" spans="1:12" s="19" customFormat="1" x14ac:dyDescent="0.25">
      <c r="A603" s="15" t="s">
        <v>7878</v>
      </c>
      <c r="B603" s="15" t="s">
        <v>7879</v>
      </c>
      <c r="C603" s="15" t="s">
        <v>7</v>
      </c>
      <c r="D603" s="15">
        <v>59</v>
      </c>
      <c r="E603" s="16">
        <v>43841.911203703698</v>
      </c>
      <c r="F603" s="20">
        <f t="shared" si="5"/>
        <v>58</v>
      </c>
      <c r="G603" s="16" t="s">
        <v>9600</v>
      </c>
      <c r="H603" s="16" t="s">
        <v>9072</v>
      </c>
      <c r="J603" s="18"/>
      <c r="K603" s="18"/>
      <c r="L603" s="18"/>
    </row>
    <row r="604" spans="1:12" s="26" customFormat="1" ht="30" x14ac:dyDescent="0.25">
      <c r="A604" s="22">
        <v>1121530</v>
      </c>
      <c r="B604" s="22" t="s">
        <v>7877</v>
      </c>
      <c r="C604" s="22" t="s">
        <v>12</v>
      </c>
      <c r="D604" s="22">
        <v>41</v>
      </c>
      <c r="E604" s="23">
        <v>43841.869826388902</v>
      </c>
      <c r="F604" s="24">
        <f t="shared" si="5"/>
        <v>40</v>
      </c>
      <c r="G604" s="23" t="s">
        <v>9601</v>
      </c>
      <c r="H604" s="23" t="s">
        <v>9078</v>
      </c>
      <c r="J604" s="25"/>
      <c r="K604" s="25"/>
      <c r="L604" s="25"/>
    </row>
    <row r="605" spans="1:12" s="14" customFormat="1" ht="30" x14ac:dyDescent="0.25">
      <c r="A605" s="10" t="s">
        <v>7875</v>
      </c>
      <c r="B605" s="10" t="s">
        <v>7876</v>
      </c>
      <c r="C605" s="10" t="s">
        <v>7</v>
      </c>
      <c r="D605" s="10">
        <v>31</v>
      </c>
      <c r="E605" s="11">
        <v>43841.4368287037</v>
      </c>
      <c r="F605" s="21">
        <f t="shared" si="5"/>
        <v>30</v>
      </c>
      <c r="G605" s="11" t="s">
        <v>9602</v>
      </c>
      <c r="H605" s="11" t="s">
        <v>9072</v>
      </c>
      <c r="J605" s="13"/>
      <c r="K605" s="13"/>
      <c r="L605" s="13"/>
    </row>
    <row r="606" spans="1:12" s="14" customFormat="1" ht="30" x14ac:dyDescent="0.25">
      <c r="A606" s="10" t="s">
        <v>7873</v>
      </c>
      <c r="B606" s="10" t="s">
        <v>7874</v>
      </c>
      <c r="C606" s="10" t="s">
        <v>7</v>
      </c>
      <c r="D606" s="10">
        <v>27</v>
      </c>
      <c r="E606" s="11">
        <v>43840.334849537001</v>
      </c>
      <c r="F606" s="21">
        <f t="shared" si="5"/>
        <v>26</v>
      </c>
      <c r="G606" s="11" t="s">
        <v>9603</v>
      </c>
      <c r="H606" s="11" t="s">
        <v>9078</v>
      </c>
      <c r="J606" s="13"/>
      <c r="K606" s="13"/>
      <c r="L606" s="13"/>
    </row>
    <row r="607" spans="1:12" s="14" customFormat="1" ht="30" x14ac:dyDescent="0.25">
      <c r="A607" s="10" t="s">
        <v>7871</v>
      </c>
      <c r="B607" s="10" t="s">
        <v>7872</v>
      </c>
      <c r="C607" s="10" t="s">
        <v>12</v>
      </c>
      <c r="D607" s="10">
        <v>45</v>
      </c>
      <c r="E607" s="11">
        <v>43839.444363425901</v>
      </c>
      <c r="F607" s="21">
        <f t="shared" si="5"/>
        <v>44</v>
      </c>
      <c r="G607" s="11" t="s">
        <v>9604</v>
      </c>
      <c r="H607" s="11" t="s">
        <v>9078</v>
      </c>
      <c r="J607" s="13"/>
      <c r="K607" s="13"/>
      <c r="L607" s="13"/>
    </row>
    <row r="608" spans="1:12" s="14" customFormat="1" x14ac:dyDescent="0.25">
      <c r="A608" s="10" t="s">
        <v>7869</v>
      </c>
      <c r="B608" s="10" t="s">
        <v>7870</v>
      </c>
      <c r="C608" s="10" t="s">
        <v>7</v>
      </c>
      <c r="D608" s="10">
        <v>49</v>
      </c>
      <c r="E608" s="11">
        <v>43838.551967592597</v>
      </c>
      <c r="F608" s="21">
        <f t="shared" si="5"/>
        <v>48</v>
      </c>
      <c r="G608" s="11" t="s">
        <v>9605</v>
      </c>
      <c r="H608" s="11" t="s">
        <v>9078</v>
      </c>
      <c r="J608" s="13"/>
      <c r="K608" s="13"/>
      <c r="L608" s="13"/>
    </row>
    <row r="609" spans="1:12" s="26" customFormat="1" ht="75" x14ac:dyDescent="0.25">
      <c r="A609" s="22" t="s">
        <v>7867</v>
      </c>
      <c r="B609" s="22" t="s">
        <v>7868</v>
      </c>
      <c r="C609" s="22" t="s">
        <v>7</v>
      </c>
      <c r="D609" s="22">
        <v>53</v>
      </c>
      <c r="E609" s="23">
        <v>43836.523912037002</v>
      </c>
      <c r="F609" s="24">
        <f t="shared" si="5"/>
        <v>52</v>
      </c>
      <c r="G609" s="23" t="s">
        <v>10048</v>
      </c>
      <c r="H609" s="23" t="s">
        <v>9078</v>
      </c>
      <c r="J609" s="25"/>
      <c r="K609" s="25"/>
      <c r="L609" s="25"/>
    </row>
    <row r="610" spans="1:12" s="19" customFormat="1" ht="45" x14ac:dyDescent="0.25">
      <c r="A610" s="15" t="s">
        <v>7865</v>
      </c>
      <c r="B610" s="15" t="s">
        <v>7866</v>
      </c>
      <c r="C610" s="15" t="s">
        <v>12</v>
      </c>
      <c r="D610" s="15">
        <v>28</v>
      </c>
      <c r="E610" s="16">
        <v>43833.743101851898</v>
      </c>
      <c r="F610" s="20">
        <f t="shared" si="5"/>
        <v>27</v>
      </c>
      <c r="G610" s="16" t="s">
        <v>10049</v>
      </c>
      <c r="H610" s="16" t="s">
        <v>9803</v>
      </c>
      <c r="J610" s="18"/>
      <c r="K610" s="18"/>
      <c r="L610" s="18"/>
    </row>
    <row r="611" spans="1:12" s="26" customFormat="1" ht="30" x14ac:dyDescent="0.25">
      <c r="A611" s="22" t="s">
        <v>7863</v>
      </c>
      <c r="B611" s="22" t="s">
        <v>7864</v>
      </c>
      <c r="C611" s="22" t="s">
        <v>7</v>
      </c>
      <c r="D611" s="22">
        <v>25</v>
      </c>
      <c r="E611" s="23">
        <v>43832.272407407399</v>
      </c>
      <c r="F611" s="24">
        <f t="shared" si="5"/>
        <v>24</v>
      </c>
      <c r="G611" s="23" t="s">
        <v>9607</v>
      </c>
      <c r="H611" s="23" t="s">
        <v>9078</v>
      </c>
      <c r="J611" s="25"/>
      <c r="K611" s="25"/>
      <c r="L611" s="25"/>
    </row>
    <row r="612" spans="1:12" s="14" customFormat="1" ht="30" x14ac:dyDescent="0.25">
      <c r="A612" s="10" t="s">
        <v>7861</v>
      </c>
      <c r="B612" s="10" t="s">
        <v>7862</v>
      </c>
      <c r="C612" s="10" t="s">
        <v>12</v>
      </c>
      <c r="D612" s="10">
        <v>66</v>
      </c>
      <c r="E612" s="11">
        <v>43830.859907407401</v>
      </c>
      <c r="F612" s="21">
        <f t="shared" ref="F612:F675" si="6">D612-2</f>
        <v>64</v>
      </c>
      <c r="G612" s="11" t="s">
        <v>9608</v>
      </c>
      <c r="H612" s="11" t="s">
        <v>9072</v>
      </c>
      <c r="J612" s="13"/>
      <c r="K612" s="13"/>
      <c r="L612" s="13"/>
    </row>
    <row r="613" spans="1:12" s="14" customFormat="1" x14ac:dyDescent="0.25">
      <c r="A613" s="10" t="s">
        <v>7859</v>
      </c>
      <c r="B613" s="10" t="s">
        <v>7860</v>
      </c>
      <c r="C613" s="10" t="s">
        <v>12</v>
      </c>
      <c r="D613" s="10">
        <v>26</v>
      </c>
      <c r="E613" s="11">
        <v>43829.127731481502</v>
      </c>
      <c r="F613" s="21">
        <f t="shared" si="6"/>
        <v>24</v>
      </c>
      <c r="G613" s="11" t="s">
        <v>9609</v>
      </c>
      <c r="H613" s="11" t="s">
        <v>9078</v>
      </c>
      <c r="J613" s="13"/>
      <c r="K613" s="13"/>
      <c r="L613" s="13"/>
    </row>
    <row r="614" spans="1:12" s="14" customFormat="1" ht="45" x14ac:dyDescent="0.25">
      <c r="A614" s="10" t="s">
        <v>7857</v>
      </c>
      <c r="B614" s="10" t="s">
        <v>7858</v>
      </c>
      <c r="C614" s="10" t="s">
        <v>12</v>
      </c>
      <c r="D614" s="10">
        <v>60</v>
      </c>
      <c r="E614" s="11">
        <v>43828.525219907402</v>
      </c>
      <c r="F614" s="21">
        <f t="shared" si="6"/>
        <v>58</v>
      </c>
      <c r="G614" s="11" t="s">
        <v>10050</v>
      </c>
      <c r="H614" s="11" t="s">
        <v>9078</v>
      </c>
      <c r="J614" s="13"/>
      <c r="K614" s="13"/>
      <c r="L614" s="13"/>
    </row>
    <row r="615" spans="1:12" s="19" customFormat="1" ht="45" x14ac:dyDescent="0.25">
      <c r="A615" s="15" t="s">
        <v>7855</v>
      </c>
      <c r="B615" s="15" t="s">
        <v>7856</v>
      </c>
      <c r="C615" s="15" t="s">
        <v>7</v>
      </c>
      <c r="D615" s="15">
        <v>56</v>
      </c>
      <c r="E615" s="16">
        <v>43826.96875</v>
      </c>
      <c r="F615" s="20">
        <f t="shared" si="6"/>
        <v>54</v>
      </c>
      <c r="G615" s="16" t="s">
        <v>9610</v>
      </c>
      <c r="H615" s="16" t="s">
        <v>9072</v>
      </c>
      <c r="J615" s="18"/>
      <c r="K615" s="18"/>
      <c r="L615" s="18"/>
    </row>
    <row r="616" spans="1:12" s="14" customFormat="1" ht="45" x14ac:dyDescent="0.25">
      <c r="A616" s="10" t="s">
        <v>7853</v>
      </c>
      <c r="B616" s="10" t="s">
        <v>7854</v>
      </c>
      <c r="C616" s="10" t="s">
        <v>12</v>
      </c>
      <c r="D616" s="10">
        <v>22</v>
      </c>
      <c r="E616" s="11">
        <v>43826.912013888897</v>
      </c>
      <c r="F616" s="21">
        <f t="shared" si="6"/>
        <v>20</v>
      </c>
      <c r="G616" s="11" t="s">
        <v>9611</v>
      </c>
      <c r="H616" s="11" t="s">
        <v>9078</v>
      </c>
      <c r="J616" s="13"/>
      <c r="K616" s="13"/>
      <c r="L616" s="13"/>
    </row>
    <row r="617" spans="1:12" s="19" customFormat="1" ht="45" x14ac:dyDescent="0.25">
      <c r="A617" s="15" t="s">
        <v>7851</v>
      </c>
      <c r="B617" s="15" t="s">
        <v>7852</v>
      </c>
      <c r="C617" s="15" t="s">
        <v>7</v>
      </c>
      <c r="D617" s="15">
        <v>34</v>
      </c>
      <c r="E617" s="16">
        <v>43824.588437500002</v>
      </c>
      <c r="F617" s="20">
        <f t="shared" si="6"/>
        <v>32</v>
      </c>
      <c r="G617" s="16" t="s">
        <v>9612</v>
      </c>
      <c r="H617" s="16" t="s">
        <v>9072</v>
      </c>
      <c r="J617" s="18"/>
      <c r="K617" s="18"/>
      <c r="L617" s="18"/>
    </row>
    <row r="618" spans="1:12" s="14" customFormat="1" ht="75" x14ac:dyDescent="0.25">
      <c r="A618" s="10" t="s">
        <v>7849</v>
      </c>
      <c r="B618" s="10" t="s">
        <v>7850</v>
      </c>
      <c r="C618" s="10" t="s">
        <v>7</v>
      </c>
      <c r="D618" s="10">
        <v>60</v>
      </c>
      <c r="E618" s="11">
        <v>43823.342326388898</v>
      </c>
      <c r="F618" s="21">
        <f t="shared" si="6"/>
        <v>58</v>
      </c>
      <c r="G618" s="11" t="s">
        <v>9613</v>
      </c>
      <c r="H618" s="11" t="s">
        <v>9072</v>
      </c>
      <c r="J618" s="13"/>
      <c r="K618" s="13"/>
      <c r="L618" s="13"/>
    </row>
    <row r="619" spans="1:12" s="19" customFormat="1" ht="45" x14ac:dyDescent="0.25">
      <c r="A619" s="15" t="s">
        <v>7847</v>
      </c>
      <c r="B619" s="15" t="s">
        <v>7848</v>
      </c>
      <c r="C619" s="15" t="s">
        <v>7</v>
      </c>
      <c r="D619" s="15">
        <v>41</v>
      </c>
      <c r="E619" s="16">
        <v>43822.874050925901</v>
      </c>
      <c r="F619" s="20">
        <f t="shared" si="6"/>
        <v>39</v>
      </c>
      <c r="G619" s="16" t="s">
        <v>9614</v>
      </c>
      <c r="H619" s="16" t="s">
        <v>9072</v>
      </c>
      <c r="J619" s="18"/>
      <c r="K619" s="18"/>
      <c r="L619" s="18"/>
    </row>
    <row r="620" spans="1:12" s="14" customFormat="1" ht="30" x14ac:dyDescent="0.25">
      <c r="A620" s="10" t="s">
        <v>7845</v>
      </c>
      <c r="B620" s="10" t="s">
        <v>7846</v>
      </c>
      <c r="C620" s="10" t="s">
        <v>12</v>
      </c>
      <c r="D620" s="10">
        <v>35</v>
      </c>
      <c r="E620" s="11">
        <v>43820.899756944404</v>
      </c>
      <c r="F620" s="21">
        <f t="shared" si="6"/>
        <v>33</v>
      </c>
      <c r="G620" s="11" t="s">
        <v>9615</v>
      </c>
      <c r="H620" s="11" t="s">
        <v>9072</v>
      </c>
      <c r="J620" s="13"/>
      <c r="K620" s="13"/>
      <c r="L620" s="13"/>
    </row>
    <row r="621" spans="1:12" s="19" customFormat="1" x14ac:dyDescent="0.25">
      <c r="A621" s="15" t="s">
        <v>7843</v>
      </c>
      <c r="B621" s="15" t="s">
        <v>7844</v>
      </c>
      <c r="C621" s="15" t="s">
        <v>7</v>
      </c>
      <c r="D621" s="15">
        <v>24</v>
      </c>
      <c r="E621" s="16">
        <v>43820.544479166703</v>
      </c>
      <c r="F621" s="20">
        <f t="shared" si="6"/>
        <v>22</v>
      </c>
      <c r="G621" s="16" t="s">
        <v>9104</v>
      </c>
      <c r="H621" s="16" t="s">
        <v>9072</v>
      </c>
      <c r="J621" s="18"/>
      <c r="K621" s="18"/>
      <c r="L621" s="18"/>
    </row>
    <row r="622" spans="1:12" s="19" customFormat="1" ht="30" x14ac:dyDescent="0.25">
      <c r="A622" s="15" t="s">
        <v>7841</v>
      </c>
      <c r="B622" s="15" t="s">
        <v>7842</v>
      </c>
      <c r="C622" s="15" t="s">
        <v>12</v>
      </c>
      <c r="D622" s="15">
        <v>37</v>
      </c>
      <c r="E622" s="16">
        <v>43819.953344907401</v>
      </c>
      <c r="F622" s="20">
        <f t="shared" si="6"/>
        <v>35</v>
      </c>
      <c r="G622" s="16" t="s">
        <v>9616</v>
      </c>
      <c r="H622" s="16" t="s">
        <v>9072</v>
      </c>
      <c r="J622" s="18"/>
      <c r="K622" s="18"/>
      <c r="L622" s="18"/>
    </row>
    <row r="623" spans="1:12" s="19" customFormat="1" x14ac:dyDescent="0.25">
      <c r="A623" s="15" t="s">
        <v>7839</v>
      </c>
      <c r="B623" s="15" t="s">
        <v>7840</v>
      </c>
      <c r="C623" s="15" t="s">
        <v>7</v>
      </c>
      <c r="D623" s="15">
        <v>40</v>
      </c>
      <c r="E623" s="16">
        <v>43819.810335648202</v>
      </c>
      <c r="F623" s="20">
        <f t="shared" si="6"/>
        <v>38</v>
      </c>
      <c r="G623" s="16" t="s">
        <v>9617</v>
      </c>
      <c r="H623" s="16" t="s">
        <v>9078</v>
      </c>
      <c r="J623" s="18"/>
      <c r="K623" s="18"/>
      <c r="L623" s="18"/>
    </row>
    <row r="624" spans="1:12" s="14" customFormat="1" ht="60" x14ac:dyDescent="0.25">
      <c r="A624" s="10" t="s">
        <v>7837</v>
      </c>
      <c r="B624" s="10" t="s">
        <v>7838</v>
      </c>
      <c r="C624" s="10" t="s">
        <v>12</v>
      </c>
      <c r="D624" s="10">
        <v>39</v>
      </c>
      <c r="E624" s="11">
        <v>43819.620798611097</v>
      </c>
      <c r="F624" s="21">
        <f t="shared" si="6"/>
        <v>37</v>
      </c>
      <c r="G624" s="11" t="s">
        <v>9618</v>
      </c>
      <c r="H624" s="11" t="s">
        <v>9072</v>
      </c>
      <c r="J624" s="13"/>
      <c r="K624" s="13"/>
      <c r="L624" s="13"/>
    </row>
    <row r="625" spans="1:12" s="14" customFormat="1" x14ac:dyDescent="0.25">
      <c r="A625" s="10" t="s">
        <v>7835</v>
      </c>
      <c r="B625" s="10" t="s">
        <v>7836</v>
      </c>
      <c r="C625" s="10" t="s">
        <v>12</v>
      </c>
      <c r="D625" s="10">
        <v>47</v>
      </c>
      <c r="E625" s="11">
        <v>43818.948321759301</v>
      </c>
      <c r="F625" s="21">
        <f t="shared" si="6"/>
        <v>45</v>
      </c>
      <c r="G625" s="11" t="s">
        <v>9160</v>
      </c>
      <c r="H625" s="11" t="s">
        <v>9078</v>
      </c>
      <c r="J625" s="13"/>
      <c r="K625" s="13"/>
      <c r="L625" s="13"/>
    </row>
    <row r="626" spans="1:12" s="14" customFormat="1" ht="45" x14ac:dyDescent="0.25">
      <c r="A626" s="10" t="s">
        <v>7833</v>
      </c>
      <c r="B626" s="10" t="s">
        <v>7834</v>
      </c>
      <c r="C626" s="10" t="s">
        <v>12</v>
      </c>
      <c r="D626" s="10">
        <v>34</v>
      </c>
      <c r="E626" s="11">
        <v>43818.836041666698</v>
      </c>
      <c r="F626" s="21">
        <f t="shared" si="6"/>
        <v>32</v>
      </c>
      <c r="G626" s="11" t="s">
        <v>9619</v>
      </c>
      <c r="H626" s="11" t="s">
        <v>9072</v>
      </c>
      <c r="J626" s="13"/>
      <c r="K626" s="13"/>
      <c r="L626" s="13"/>
    </row>
    <row r="627" spans="1:12" s="14" customFormat="1" ht="30" x14ac:dyDescent="0.25">
      <c r="A627" s="10" t="s">
        <v>7831</v>
      </c>
      <c r="B627" s="10" t="s">
        <v>7832</v>
      </c>
      <c r="C627" s="10" t="s">
        <v>12</v>
      </c>
      <c r="D627" s="10">
        <v>49</v>
      </c>
      <c r="E627" s="11">
        <v>43818.704629629603</v>
      </c>
      <c r="F627" s="21">
        <f t="shared" si="6"/>
        <v>47</v>
      </c>
      <c r="G627" s="11" t="s">
        <v>9620</v>
      </c>
      <c r="H627" s="11" t="s">
        <v>9078</v>
      </c>
      <c r="J627" s="13"/>
      <c r="K627" s="13"/>
      <c r="L627" s="13"/>
    </row>
    <row r="628" spans="1:12" s="19" customFormat="1" ht="30" x14ac:dyDescent="0.25">
      <c r="A628" s="15" t="s">
        <v>7829</v>
      </c>
      <c r="B628" s="15" t="s">
        <v>7830</v>
      </c>
      <c r="C628" s="15" t="s">
        <v>12</v>
      </c>
      <c r="D628" s="15">
        <v>55</v>
      </c>
      <c r="E628" s="16">
        <v>43817.795648148101</v>
      </c>
      <c r="F628" s="20">
        <f t="shared" si="6"/>
        <v>53</v>
      </c>
      <c r="G628" s="16" t="s">
        <v>9621</v>
      </c>
      <c r="H628" s="16" t="s">
        <v>9072</v>
      </c>
      <c r="J628" s="18"/>
      <c r="K628" s="18"/>
      <c r="L628" s="18"/>
    </row>
    <row r="629" spans="1:12" s="14" customFormat="1" ht="30" x14ac:dyDescent="0.25">
      <c r="A629" s="10" t="s">
        <v>7827</v>
      </c>
      <c r="B629" s="10" t="s">
        <v>7828</v>
      </c>
      <c r="C629" s="10" t="s">
        <v>12</v>
      </c>
      <c r="D629" s="10">
        <v>24</v>
      </c>
      <c r="E629" s="11">
        <v>43817.633055555598</v>
      </c>
      <c r="F629" s="21">
        <f t="shared" si="6"/>
        <v>22</v>
      </c>
      <c r="G629" s="11" t="s">
        <v>9622</v>
      </c>
      <c r="H629" s="11" t="s">
        <v>9078</v>
      </c>
      <c r="J629" s="13"/>
      <c r="K629" s="13"/>
      <c r="L629" s="13"/>
    </row>
    <row r="630" spans="1:12" s="14" customFormat="1" ht="45" x14ac:dyDescent="0.25">
      <c r="A630" s="10" t="s">
        <v>7825</v>
      </c>
      <c r="B630" s="10" t="s">
        <v>7826</v>
      </c>
      <c r="C630" s="10" t="s">
        <v>12</v>
      </c>
      <c r="D630" s="10">
        <v>30</v>
      </c>
      <c r="E630" s="11">
        <v>43816.052337963003</v>
      </c>
      <c r="F630" s="21">
        <f t="shared" si="6"/>
        <v>28</v>
      </c>
      <c r="G630" s="11" t="s">
        <v>9623</v>
      </c>
      <c r="H630" s="11" t="s">
        <v>9078</v>
      </c>
      <c r="J630" s="13"/>
      <c r="K630" s="13"/>
      <c r="L630" s="13"/>
    </row>
    <row r="631" spans="1:12" s="14" customFormat="1" ht="60" x14ac:dyDescent="0.25">
      <c r="A631" s="10" t="s">
        <v>7823</v>
      </c>
      <c r="B631" s="10" t="s">
        <v>7824</v>
      </c>
      <c r="C631" s="10" t="s">
        <v>12</v>
      </c>
      <c r="D631" s="10">
        <v>54</v>
      </c>
      <c r="E631" s="11">
        <v>43816.017592592601</v>
      </c>
      <c r="F631" s="21">
        <f t="shared" si="6"/>
        <v>52</v>
      </c>
      <c r="G631" s="11" t="s">
        <v>9624</v>
      </c>
      <c r="H631" s="11" t="s">
        <v>9078</v>
      </c>
      <c r="J631" s="13"/>
      <c r="K631" s="13"/>
      <c r="L631" s="13"/>
    </row>
    <row r="632" spans="1:12" s="14" customFormat="1" ht="60" x14ac:dyDescent="0.25">
      <c r="A632" s="10" t="s">
        <v>7821</v>
      </c>
      <c r="B632" s="10" t="s">
        <v>7822</v>
      </c>
      <c r="C632" s="10" t="s">
        <v>12</v>
      </c>
      <c r="D632" s="10">
        <v>64</v>
      </c>
      <c r="E632" s="11">
        <v>43815.988761574103</v>
      </c>
      <c r="F632" s="21">
        <f t="shared" si="6"/>
        <v>62</v>
      </c>
      <c r="G632" s="11" t="s">
        <v>9625</v>
      </c>
      <c r="H632" s="11" t="s">
        <v>9078</v>
      </c>
      <c r="J632" s="13"/>
      <c r="K632" s="13"/>
      <c r="L632" s="13"/>
    </row>
    <row r="633" spans="1:12" s="19" customFormat="1" x14ac:dyDescent="0.25">
      <c r="A633" s="15" t="s">
        <v>7819</v>
      </c>
      <c r="B633" s="15" t="s">
        <v>7820</v>
      </c>
      <c r="C633" s="15" t="s">
        <v>12</v>
      </c>
      <c r="D633" s="15">
        <v>28</v>
      </c>
      <c r="E633" s="16">
        <v>43815.938564814802</v>
      </c>
      <c r="F633" s="20">
        <f t="shared" si="6"/>
        <v>26</v>
      </c>
      <c r="G633" s="16" t="s">
        <v>9626</v>
      </c>
      <c r="H633" s="16" t="s">
        <v>9072</v>
      </c>
      <c r="J633" s="18"/>
      <c r="K633" s="18"/>
      <c r="L633" s="18"/>
    </row>
    <row r="634" spans="1:12" s="19" customFormat="1" ht="45" x14ac:dyDescent="0.25">
      <c r="A634" s="15" t="s">
        <v>7817</v>
      </c>
      <c r="B634" s="15" t="s">
        <v>7818</v>
      </c>
      <c r="C634" s="15" t="s">
        <v>12</v>
      </c>
      <c r="D634" s="15">
        <v>37</v>
      </c>
      <c r="E634" s="16">
        <v>43815.762719907398</v>
      </c>
      <c r="F634" s="20">
        <f t="shared" si="6"/>
        <v>35</v>
      </c>
      <c r="G634" s="16" t="s">
        <v>9627</v>
      </c>
      <c r="H634" s="16" t="s">
        <v>9072</v>
      </c>
      <c r="J634" s="18"/>
      <c r="K634" s="18"/>
      <c r="L634" s="18"/>
    </row>
    <row r="635" spans="1:12" s="19" customFormat="1" ht="30" x14ac:dyDescent="0.25">
      <c r="A635" s="15" t="s">
        <v>7815</v>
      </c>
      <c r="B635" s="15" t="s">
        <v>7816</v>
      </c>
      <c r="C635" s="15" t="s">
        <v>7</v>
      </c>
      <c r="D635" s="15">
        <v>27</v>
      </c>
      <c r="E635" s="16">
        <v>43814.821250000001</v>
      </c>
      <c r="F635" s="20">
        <f t="shared" si="6"/>
        <v>25</v>
      </c>
      <c r="G635" s="16" t="s">
        <v>9628</v>
      </c>
      <c r="H635" s="16" t="s">
        <v>9072</v>
      </c>
      <c r="J635" s="18"/>
      <c r="K635" s="18"/>
      <c r="L635" s="18"/>
    </row>
    <row r="636" spans="1:12" s="14" customFormat="1" x14ac:dyDescent="0.25">
      <c r="A636" s="10" t="s">
        <v>7813</v>
      </c>
      <c r="B636" s="10" t="s">
        <v>7814</v>
      </c>
      <c r="C636" s="10" t="s">
        <v>7</v>
      </c>
      <c r="D636" s="10">
        <v>43</v>
      </c>
      <c r="E636" s="11">
        <v>43814.614143518498</v>
      </c>
      <c r="F636" s="21">
        <f t="shared" si="6"/>
        <v>41</v>
      </c>
      <c r="G636" s="11" t="s">
        <v>9629</v>
      </c>
      <c r="H636" s="11" t="s">
        <v>9072</v>
      </c>
      <c r="J636" s="13"/>
      <c r="K636" s="13"/>
      <c r="L636" s="13"/>
    </row>
    <row r="637" spans="1:12" s="14" customFormat="1" ht="75" x14ac:dyDescent="0.25">
      <c r="A637" s="10" t="s">
        <v>7811</v>
      </c>
      <c r="B637" s="10" t="s">
        <v>7812</v>
      </c>
      <c r="C637" s="10" t="s">
        <v>7</v>
      </c>
      <c r="D637" s="10">
        <v>37</v>
      </c>
      <c r="E637" s="11">
        <v>43813.861585648097</v>
      </c>
      <c r="F637" s="21">
        <f t="shared" si="6"/>
        <v>35</v>
      </c>
      <c r="G637" s="11" t="s">
        <v>9630</v>
      </c>
      <c r="H637" s="11" t="s">
        <v>9078</v>
      </c>
      <c r="J637" s="13"/>
      <c r="K637" s="13"/>
      <c r="L637" s="13"/>
    </row>
    <row r="638" spans="1:12" s="19" customFormat="1" ht="30" x14ac:dyDescent="0.25">
      <c r="A638" s="15" t="s">
        <v>7809</v>
      </c>
      <c r="B638" s="15" t="s">
        <v>7810</v>
      </c>
      <c r="C638" s="15" t="s">
        <v>7</v>
      </c>
      <c r="D638" s="15">
        <v>50</v>
      </c>
      <c r="E638" s="16">
        <v>43813.514999999999</v>
      </c>
      <c r="F638" s="20">
        <f t="shared" si="6"/>
        <v>48</v>
      </c>
      <c r="G638" s="16" t="s">
        <v>9631</v>
      </c>
      <c r="H638" s="16" t="s">
        <v>9078</v>
      </c>
      <c r="J638" s="18"/>
      <c r="K638" s="18"/>
      <c r="L638" s="18"/>
    </row>
    <row r="639" spans="1:12" s="14" customFormat="1" ht="30" x14ac:dyDescent="0.25">
      <c r="A639" s="10" t="s">
        <v>7807</v>
      </c>
      <c r="B639" s="10" t="s">
        <v>7808</v>
      </c>
      <c r="C639" s="10" t="s">
        <v>7</v>
      </c>
      <c r="D639" s="10">
        <v>16</v>
      </c>
      <c r="E639" s="11">
        <v>43812.394178240698</v>
      </c>
      <c r="F639" s="21">
        <f t="shared" si="6"/>
        <v>14</v>
      </c>
      <c r="G639" s="11" t="s">
        <v>9632</v>
      </c>
      <c r="H639" s="11" t="s">
        <v>9078</v>
      </c>
      <c r="J639" s="13"/>
      <c r="K639" s="13"/>
      <c r="L639" s="13"/>
    </row>
    <row r="640" spans="1:12" s="14" customFormat="1" x14ac:dyDescent="0.25">
      <c r="A640" s="10" t="s">
        <v>7805</v>
      </c>
      <c r="B640" s="10" t="s">
        <v>7806</v>
      </c>
      <c r="C640" s="10" t="s">
        <v>7</v>
      </c>
      <c r="D640" s="10">
        <v>58</v>
      </c>
      <c r="E640" s="11">
        <v>43811.809062499997</v>
      </c>
      <c r="F640" s="21">
        <f t="shared" si="6"/>
        <v>56</v>
      </c>
      <c r="G640" s="11" t="s">
        <v>9633</v>
      </c>
      <c r="H640" s="11" t="s">
        <v>9072</v>
      </c>
      <c r="J640" s="13"/>
      <c r="K640" s="13"/>
      <c r="L640" s="13"/>
    </row>
    <row r="641" spans="1:12" s="19" customFormat="1" x14ac:dyDescent="0.25">
      <c r="A641" s="15" t="s">
        <v>7803</v>
      </c>
      <c r="B641" s="15" t="s">
        <v>7804</v>
      </c>
      <c r="C641" s="15" t="s">
        <v>7</v>
      </c>
      <c r="D641" s="15">
        <v>21</v>
      </c>
      <c r="E641" s="16">
        <v>43809.861111111102</v>
      </c>
      <c r="F641" s="20">
        <f t="shared" si="6"/>
        <v>19</v>
      </c>
      <c r="G641" s="16" t="s">
        <v>9634</v>
      </c>
      <c r="H641" s="16"/>
      <c r="J641" s="18"/>
      <c r="K641" s="18"/>
      <c r="L641" s="18"/>
    </row>
    <row r="642" spans="1:12" s="14" customFormat="1" x14ac:dyDescent="0.25">
      <c r="A642" s="10" t="s">
        <v>7801</v>
      </c>
      <c r="B642" s="10" t="s">
        <v>7802</v>
      </c>
      <c r="C642" s="10" t="s">
        <v>7</v>
      </c>
      <c r="D642" s="10">
        <v>75</v>
      </c>
      <c r="E642" s="11">
        <v>43809.138576388897</v>
      </c>
      <c r="F642" s="21">
        <f t="shared" si="6"/>
        <v>73</v>
      </c>
      <c r="G642" s="11" t="s">
        <v>9635</v>
      </c>
      <c r="H642" s="11" t="s">
        <v>9072</v>
      </c>
      <c r="J642" s="13"/>
      <c r="K642" s="13"/>
      <c r="L642" s="13"/>
    </row>
    <row r="643" spans="1:12" s="14" customFormat="1" ht="45" x14ac:dyDescent="0.25">
      <c r="A643" s="10" t="s">
        <v>7799</v>
      </c>
      <c r="B643" s="10" t="s">
        <v>7800</v>
      </c>
      <c r="C643" s="10" t="s">
        <v>12</v>
      </c>
      <c r="D643" s="10">
        <v>56</v>
      </c>
      <c r="E643" s="11">
        <v>43807.7276388889</v>
      </c>
      <c r="F643" s="21">
        <f t="shared" si="6"/>
        <v>54</v>
      </c>
      <c r="G643" s="11" t="s">
        <v>9636</v>
      </c>
      <c r="H643" s="11" t="s">
        <v>9078</v>
      </c>
      <c r="J643" s="13"/>
      <c r="K643" s="13"/>
      <c r="L643" s="13"/>
    </row>
    <row r="644" spans="1:12" s="14" customFormat="1" ht="60" x14ac:dyDescent="0.25">
      <c r="A644" s="10" t="s">
        <v>7797</v>
      </c>
      <c r="B644" s="10" t="s">
        <v>7798</v>
      </c>
      <c r="C644" s="10" t="s">
        <v>7</v>
      </c>
      <c r="D644" s="10">
        <v>60</v>
      </c>
      <c r="E644" s="11">
        <v>43806.882743055598</v>
      </c>
      <c r="F644" s="21">
        <f t="shared" si="6"/>
        <v>58</v>
      </c>
      <c r="G644" s="11" t="s">
        <v>9956</v>
      </c>
      <c r="H644" s="11" t="s">
        <v>9078</v>
      </c>
      <c r="J644" s="13"/>
      <c r="K644" s="13"/>
      <c r="L644" s="13"/>
    </row>
    <row r="645" spans="1:12" s="14" customFormat="1" ht="45" x14ac:dyDescent="0.25">
      <c r="A645" s="10" t="s">
        <v>7795</v>
      </c>
      <c r="B645" s="10" t="s">
        <v>7796</v>
      </c>
      <c r="C645" s="10" t="s">
        <v>12</v>
      </c>
      <c r="D645" s="10">
        <v>29</v>
      </c>
      <c r="E645" s="11">
        <v>43806.695011574098</v>
      </c>
      <c r="F645" s="21">
        <f t="shared" si="6"/>
        <v>27</v>
      </c>
      <c r="G645" s="11" t="s">
        <v>9637</v>
      </c>
      <c r="H645" s="11" t="s">
        <v>9078</v>
      </c>
      <c r="J645" s="13"/>
      <c r="K645" s="13"/>
      <c r="L645" s="13"/>
    </row>
    <row r="646" spans="1:12" s="14" customFormat="1" x14ac:dyDescent="0.25">
      <c r="A646" s="10" t="s">
        <v>7793</v>
      </c>
      <c r="B646" s="10" t="s">
        <v>7794</v>
      </c>
      <c r="C646" s="10" t="s">
        <v>12</v>
      </c>
      <c r="D646" s="10">
        <v>40</v>
      </c>
      <c r="E646" s="11">
        <v>43804.5149074074</v>
      </c>
      <c r="F646" s="21">
        <f t="shared" si="6"/>
        <v>38</v>
      </c>
      <c r="G646" s="11" t="s">
        <v>9638</v>
      </c>
      <c r="H646" s="11" t="s">
        <v>9078</v>
      </c>
      <c r="J646" s="13"/>
      <c r="K646" s="13"/>
      <c r="L646" s="13"/>
    </row>
    <row r="647" spans="1:12" s="19" customFormat="1" ht="30" x14ac:dyDescent="0.25">
      <c r="A647" s="15" t="s">
        <v>7791</v>
      </c>
      <c r="B647" s="15" t="s">
        <v>7792</v>
      </c>
      <c r="C647" s="15" t="s">
        <v>7</v>
      </c>
      <c r="D647" s="15">
        <v>30</v>
      </c>
      <c r="E647" s="16">
        <v>43802.897638888899</v>
      </c>
      <c r="F647" s="20">
        <f t="shared" si="6"/>
        <v>28</v>
      </c>
      <c r="G647" s="16" t="s">
        <v>9639</v>
      </c>
      <c r="H647" s="16" t="s">
        <v>9072</v>
      </c>
      <c r="J647" s="18"/>
      <c r="K647" s="18"/>
      <c r="L647" s="18"/>
    </row>
    <row r="648" spans="1:12" s="14" customFormat="1" ht="30" x14ac:dyDescent="0.25">
      <c r="A648" s="10" t="s">
        <v>7789</v>
      </c>
      <c r="B648" s="10" t="s">
        <v>7790</v>
      </c>
      <c r="C648" s="10" t="s">
        <v>12</v>
      </c>
      <c r="D648" s="10">
        <v>17</v>
      </c>
      <c r="E648" s="11">
        <v>43801.822708333297</v>
      </c>
      <c r="F648" s="21">
        <f t="shared" si="6"/>
        <v>15</v>
      </c>
      <c r="G648" s="11" t="s">
        <v>9640</v>
      </c>
      <c r="H648" s="11" t="s">
        <v>9078</v>
      </c>
      <c r="J648" s="13"/>
      <c r="K648" s="13"/>
      <c r="L648" s="13"/>
    </row>
    <row r="649" spans="1:12" s="14" customFormat="1" ht="45" x14ac:dyDescent="0.25">
      <c r="A649" s="10" t="s">
        <v>7787</v>
      </c>
      <c r="B649" s="10" t="s">
        <v>7788</v>
      </c>
      <c r="C649" s="10" t="s">
        <v>12</v>
      </c>
      <c r="D649" s="10">
        <v>37</v>
      </c>
      <c r="E649" s="11">
        <v>43801.689953703702</v>
      </c>
      <c r="F649" s="21">
        <f t="shared" si="6"/>
        <v>35</v>
      </c>
      <c r="G649" s="11" t="s">
        <v>9641</v>
      </c>
      <c r="H649" s="11" t="s">
        <v>9072</v>
      </c>
      <c r="J649" s="13"/>
      <c r="K649" s="13"/>
      <c r="L649" s="13"/>
    </row>
    <row r="650" spans="1:12" s="14" customFormat="1" ht="60" x14ac:dyDescent="0.25">
      <c r="A650" s="10" t="s">
        <v>7785</v>
      </c>
      <c r="B650" s="10" t="s">
        <v>7786</v>
      </c>
      <c r="C650" s="10" t="s">
        <v>7</v>
      </c>
      <c r="D650" s="10">
        <v>61</v>
      </c>
      <c r="E650" s="11">
        <v>43799.810902777797</v>
      </c>
      <c r="F650" s="21">
        <f t="shared" si="6"/>
        <v>59</v>
      </c>
      <c r="G650" s="11" t="s">
        <v>9642</v>
      </c>
      <c r="H650" s="11" t="s">
        <v>9078</v>
      </c>
      <c r="J650" s="13"/>
      <c r="K650" s="13"/>
      <c r="L650" s="13"/>
    </row>
    <row r="651" spans="1:12" s="19" customFormat="1" x14ac:dyDescent="0.25">
      <c r="A651" s="15" t="s">
        <v>7783</v>
      </c>
      <c r="B651" s="15" t="s">
        <v>7784</v>
      </c>
      <c r="C651" s="15" t="s">
        <v>12</v>
      </c>
      <c r="D651" s="15">
        <v>67</v>
      </c>
      <c r="E651" s="16">
        <v>43799.256377314799</v>
      </c>
      <c r="F651" s="20">
        <f t="shared" si="6"/>
        <v>65</v>
      </c>
      <c r="G651" s="16" t="s">
        <v>9104</v>
      </c>
      <c r="H651" s="16" t="s">
        <v>9078</v>
      </c>
      <c r="J651" s="18"/>
      <c r="K651" s="18"/>
      <c r="L651" s="18"/>
    </row>
    <row r="652" spans="1:12" s="14" customFormat="1" x14ac:dyDescent="0.25">
      <c r="A652" s="10" t="s">
        <v>7781</v>
      </c>
      <c r="B652" s="10" t="s">
        <v>7782</v>
      </c>
      <c r="C652" s="10" t="s">
        <v>12</v>
      </c>
      <c r="D652" s="10">
        <v>22</v>
      </c>
      <c r="E652" s="11">
        <v>43798.433148148099</v>
      </c>
      <c r="F652" s="21">
        <f t="shared" si="6"/>
        <v>20</v>
      </c>
      <c r="G652" s="11" t="s">
        <v>9506</v>
      </c>
      <c r="H652" s="11" t="s">
        <v>9078</v>
      </c>
      <c r="J652" s="13"/>
      <c r="K652" s="13"/>
      <c r="L652" s="13"/>
    </row>
    <row r="653" spans="1:12" s="14" customFormat="1" ht="30" x14ac:dyDescent="0.25">
      <c r="A653" s="10" t="s">
        <v>7779</v>
      </c>
      <c r="B653" s="10" t="s">
        <v>7780</v>
      </c>
      <c r="C653" s="10" t="s">
        <v>7</v>
      </c>
      <c r="D653" s="10">
        <v>55</v>
      </c>
      <c r="E653" s="11">
        <v>43797.419224537</v>
      </c>
      <c r="F653" s="21">
        <f t="shared" si="6"/>
        <v>53</v>
      </c>
      <c r="G653" s="11" t="s">
        <v>9643</v>
      </c>
      <c r="H653" s="11" t="s">
        <v>9072</v>
      </c>
      <c r="J653" s="13"/>
      <c r="K653" s="13"/>
      <c r="L653" s="13"/>
    </row>
    <row r="654" spans="1:12" s="19" customFormat="1" ht="45" x14ac:dyDescent="0.25">
      <c r="A654" s="15" t="s">
        <v>7777</v>
      </c>
      <c r="B654" s="15" t="s">
        <v>7778</v>
      </c>
      <c r="C654" s="15" t="s">
        <v>7</v>
      </c>
      <c r="D654" s="15">
        <v>28</v>
      </c>
      <c r="E654" s="16">
        <v>43796.831284722197</v>
      </c>
      <c r="F654" s="20">
        <f t="shared" si="6"/>
        <v>26</v>
      </c>
      <c r="G654" s="16" t="s">
        <v>9644</v>
      </c>
      <c r="H654" s="16" t="s">
        <v>9078</v>
      </c>
      <c r="J654" s="18"/>
      <c r="K654" s="18"/>
      <c r="L654" s="18"/>
    </row>
    <row r="655" spans="1:12" s="14" customFormat="1" ht="75" x14ac:dyDescent="0.25">
      <c r="A655" s="10" t="s">
        <v>7775</v>
      </c>
      <c r="B655" s="10" t="s">
        <v>7776</v>
      </c>
      <c r="C655" s="10" t="s">
        <v>7</v>
      </c>
      <c r="D655" s="10">
        <v>48</v>
      </c>
      <c r="E655" s="11">
        <v>43793.424780092602</v>
      </c>
      <c r="F655" s="21">
        <f t="shared" si="6"/>
        <v>46</v>
      </c>
      <c r="G655" s="11" t="s">
        <v>9645</v>
      </c>
      <c r="H655" s="11" t="s">
        <v>9078</v>
      </c>
      <c r="J655" s="13"/>
      <c r="K655" s="13"/>
      <c r="L655" s="13"/>
    </row>
    <row r="656" spans="1:12" s="14" customFormat="1" ht="75" x14ac:dyDescent="0.25">
      <c r="A656" s="10" t="s">
        <v>7773</v>
      </c>
      <c r="B656" s="10" t="s">
        <v>7774</v>
      </c>
      <c r="C656" s="10" t="s">
        <v>7</v>
      </c>
      <c r="D656" s="10">
        <v>50</v>
      </c>
      <c r="E656" s="11">
        <v>43792.640798611101</v>
      </c>
      <c r="F656" s="21">
        <f t="shared" si="6"/>
        <v>48</v>
      </c>
      <c r="G656" s="11" t="s">
        <v>9646</v>
      </c>
      <c r="H656" s="11" t="s">
        <v>9078</v>
      </c>
      <c r="J656" s="13"/>
      <c r="K656" s="13"/>
      <c r="L656" s="13"/>
    </row>
    <row r="657" spans="1:12" s="14" customFormat="1" ht="75" x14ac:dyDescent="0.25">
      <c r="A657" s="10" t="s">
        <v>7771</v>
      </c>
      <c r="B657" s="10" t="s">
        <v>7772</v>
      </c>
      <c r="C657" s="10" t="s">
        <v>7</v>
      </c>
      <c r="D657" s="10">
        <v>40</v>
      </c>
      <c r="E657" s="11">
        <v>43792.598356481503</v>
      </c>
      <c r="F657" s="21">
        <f t="shared" si="6"/>
        <v>38</v>
      </c>
      <c r="G657" s="11" t="s">
        <v>9647</v>
      </c>
      <c r="H657" s="11" t="s">
        <v>9072</v>
      </c>
      <c r="J657" s="13"/>
      <c r="K657" s="13"/>
      <c r="L657" s="13"/>
    </row>
    <row r="658" spans="1:12" s="26" customFormat="1" ht="45" x14ac:dyDescent="0.25">
      <c r="A658" s="22" t="s">
        <v>7769</v>
      </c>
      <c r="B658" s="22" t="s">
        <v>7770</v>
      </c>
      <c r="C658" s="22" t="s">
        <v>7</v>
      </c>
      <c r="D658" s="22">
        <v>48</v>
      </c>
      <c r="E658" s="23">
        <v>43792.589293981502</v>
      </c>
      <c r="F658" s="24">
        <f t="shared" si="6"/>
        <v>46</v>
      </c>
      <c r="G658" s="23" t="s">
        <v>10051</v>
      </c>
      <c r="H658" s="23" t="s">
        <v>9078</v>
      </c>
      <c r="J658" s="25"/>
      <c r="K658" s="25"/>
      <c r="L658" s="25"/>
    </row>
    <row r="659" spans="1:12" s="19" customFormat="1" x14ac:dyDescent="0.25">
      <c r="A659" s="15" t="s">
        <v>7767</v>
      </c>
      <c r="B659" s="15" t="s">
        <v>7768</v>
      </c>
      <c r="C659" s="15" t="s">
        <v>7</v>
      </c>
      <c r="D659" s="15">
        <v>39</v>
      </c>
      <c r="E659" s="16">
        <v>43792.277638888903</v>
      </c>
      <c r="F659" s="20">
        <f t="shared" si="6"/>
        <v>37</v>
      </c>
      <c r="G659" s="16" t="s">
        <v>9648</v>
      </c>
      <c r="H659" s="16" t="s">
        <v>9078</v>
      </c>
      <c r="J659" s="18"/>
      <c r="K659" s="18"/>
      <c r="L659" s="18"/>
    </row>
    <row r="660" spans="1:12" s="14" customFormat="1" ht="30" x14ac:dyDescent="0.25">
      <c r="A660" s="10" t="s">
        <v>7765</v>
      </c>
      <c r="B660" s="10" t="s">
        <v>7766</v>
      </c>
      <c r="C660" s="10" t="s">
        <v>12</v>
      </c>
      <c r="D660" s="10">
        <v>16</v>
      </c>
      <c r="E660" s="11">
        <v>43791.772696759297</v>
      </c>
      <c r="F660" s="21">
        <f t="shared" si="6"/>
        <v>14</v>
      </c>
      <c r="G660" s="11" t="s">
        <v>9649</v>
      </c>
      <c r="H660" s="11" t="s">
        <v>9072</v>
      </c>
      <c r="J660" s="13"/>
      <c r="K660" s="13"/>
      <c r="L660" s="13"/>
    </row>
    <row r="661" spans="1:12" s="19" customFormat="1" ht="30" x14ac:dyDescent="0.25">
      <c r="A661" s="15" t="s">
        <v>7763</v>
      </c>
      <c r="B661" s="15" t="s">
        <v>7764</v>
      </c>
      <c r="C661" s="15" t="s">
        <v>7</v>
      </c>
      <c r="D661" s="15">
        <v>19</v>
      </c>
      <c r="E661" s="16">
        <v>43791.407141203701</v>
      </c>
      <c r="F661" s="20">
        <f t="shared" si="6"/>
        <v>17</v>
      </c>
      <c r="G661" s="16" t="s">
        <v>9650</v>
      </c>
      <c r="H661" s="16" t="s">
        <v>9072</v>
      </c>
      <c r="J661" s="18"/>
      <c r="K661" s="18"/>
      <c r="L661" s="18"/>
    </row>
    <row r="662" spans="1:12" s="19" customFormat="1" ht="45" x14ac:dyDescent="0.25">
      <c r="A662" s="15" t="s">
        <v>7761</v>
      </c>
      <c r="B662" s="15" t="s">
        <v>7762</v>
      </c>
      <c r="C662" s="15" t="s">
        <v>7</v>
      </c>
      <c r="D662" s="15">
        <v>56</v>
      </c>
      <c r="E662" s="16">
        <v>43790.734120370398</v>
      </c>
      <c r="F662" s="20">
        <f t="shared" si="6"/>
        <v>54</v>
      </c>
      <c r="G662" s="16" t="s">
        <v>9651</v>
      </c>
      <c r="H662" s="16" t="s">
        <v>9078</v>
      </c>
      <c r="J662" s="18"/>
      <c r="K662" s="18"/>
      <c r="L662" s="18"/>
    </row>
    <row r="663" spans="1:12" s="19" customFormat="1" ht="45" x14ac:dyDescent="0.25">
      <c r="A663" s="15" t="s">
        <v>7759</v>
      </c>
      <c r="B663" s="15" t="s">
        <v>7760</v>
      </c>
      <c r="C663" s="15" t="s">
        <v>7</v>
      </c>
      <c r="D663" s="15">
        <v>50</v>
      </c>
      <c r="E663" s="16">
        <v>43790.661226851902</v>
      </c>
      <c r="F663" s="20">
        <f t="shared" si="6"/>
        <v>48</v>
      </c>
      <c r="G663" s="16" t="s">
        <v>10052</v>
      </c>
      <c r="H663" s="16" t="s">
        <v>9072</v>
      </c>
      <c r="J663" s="18"/>
      <c r="K663" s="18"/>
      <c r="L663" s="18"/>
    </row>
    <row r="664" spans="1:12" s="14" customFormat="1" ht="45" x14ac:dyDescent="0.25">
      <c r="A664" s="10" t="s">
        <v>7757</v>
      </c>
      <c r="B664" s="10" t="s">
        <v>7758</v>
      </c>
      <c r="C664" s="10" t="s">
        <v>12</v>
      </c>
      <c r="D664" s="10">
        <v>43</v>
      </c>
      <c r="E664" s="11">
        <v>43789.797858796301</v>
      </c>
      <c r="F664" s="21">
        <f t="shared" si="6"/>
        <v>41</v>
      </c>
      <c r="G664" s="11" t="s">
        <v>9652</v>
      </c>
      <c r="H664" s="11" t="s">
        <v>9078</v>
      </c>
      <c r="J664" s="13"/>
      <c r="K664" s="13"/>
      <c r="L664" s="13"/>
    </row>
    <row r="665" spans="1:12" s="19" customFormat="1" ht="30" x14ac:dyDescent="0.25">
      <c r="A665" s="15" t="s">
        <v>7755</v>
      </c>
      <c r="B665" s="15" t="s">
        <v>7756</v>
      </c>
      <c r="C665" s="15" t="s">
        <v>12</v>
      </c>
      <c r="D665" s="15">
        <v>44</v>
      </c>
      <c r="E665" s="16">
        <v>43789.539351851898</v>
      </c>
      <c r="F665" s="20">
        <f t="shared" si="6"/>
        <v>42</v>
      </c>
      <c r="G665" s="16" t="s">
        <v>9653</v>
      </c>
      <c r="H665" s="16" t="s">
        <v>9078</v>
      </c>
      <c r="J665" s="18"/>
      <c r="K665" s="18"/>
      <c r="L665" s="18"/>
    </row>
    <row r="666" spans="1:12" s="14" customFormat="1" ht="30" x14ac:dyDescent="0.25">
      <c r="A666" s="10" t="s">
        <v>7753</v>
      </c>
      <c r="B666" s="10" t="s">
        <v>7754</v>
      </c>
      <c r="C666" s="10" t="s">
        <v>7</v>
      </c>
      <c r="D666" s="10">
        <v>47</v>
      </c>
      <c r="E666" s="11">
        <v>43788.584502314799</v>
      </c>
      <c r="F666" s="21">
        <f t="shared" si="6"/>
        <v>45</v>
      </c>
      <c r="G666" s="11" t="s">
        <v>9654</v>
      </c>
      <c r="H666" s="11" t="s">
        <v>9072</v>
      </c>
      <c r="J666" s="13"/>
      <c r="K666" s="13"/>
      <c r="L666" s="13"/>
    </row>
    <row r="667" spans="1:12" s="19" customFormat="1" ht="30" x14ac:dyDescent="0.25">
      <c r="A667" s="15" t="s">
        <v>7751</v>
      </c>
      <c r="B667" s="15" t="s">
        <v>7752</v>
      </c>
      <c r="C667" s="15" t="s">
        <v>12</v>
      </c>
      <c r="D667" s="15">
        <v>44</v>
      </c>
      <c r="E667" s="16">
        <v>43786.822361111103</v>
      </c>
      <c r="F667" s="20">
        <f t="shared" si="6"/>
        <v>42</v>
      </c>
      <c r="G667" s="16" t="s">
        <v>9655</v>
      </c>
      <c r="H667" s="16" t="s">
        <v>9078</v>
      </c>
      <c r="J667" s="18"/>
      <c r="K667" s="18"/>
      <c r="L667" s="18"/>
    </row>
    <row r="668" spans="1:12" s="14" customFormat="1" ht="60" x14ac:dyDescent="0.25">
      <c r="A668" s="10" t="s">
        <v>7749</v>
      </c>
      <c r="B668" s="10" t="s">
        <v>7750</v>
      </c>
      <c r="C668" s="10" t="s">
        <v>7</v>
      </c>
      <c r="D668" s="10">
        <v>58</v>
      </c>
      <c r="E668" s="11">
        <v>43786.800405092603</v>
      </c>
      <c r="F668" s="21">
        <f t="shared" si="6"/>
        <v>56</v>
      </c>
      <c r="G668" s="11" t="s">
        <v>9955</v>
      </c>
      <c r="H668" s="11" t="s">
        <v>9072</v>
      </c>
      <c r="J668" s="13"/>
      <c r="K668" s="13"/>
      <c r="L668" s="13"/>
    </row>
    <row r="669" spans="1:12" s="14" customFormat="1" ht="45" x14ac:dyDescent="0.25">
      <c r="A669" s="10" t="s">
        <v>7747</v>
      </c>
      <c r="B669" s="10" t="s">
        <v>7748</v>
      </c>
      <c r="C669" s="10" t="s">
        <v>7</v>
      </c>
      <c r="D669" s="10">
        <v>40</v>
      </c>
      <c r="E669" s="11">
        <v>43786.561226851903</v>
      </c>
      <c r="F669" s="21">
        <f t="shared" si="6"/>
        <v>38</v>
      </c>
      <c r="G669" s="11" t="s">
        <v>9656</v>
      </c>
      <c r="H669" s="11" t="s">
        <v>9078</v>
      </c>
      <c r="J669" s="13"/>
      <c r="K669" s="13"/>
      <c r="L669" s="13"/>
    </row>
    <row r="670" spans="1:12" s="14" customFormat="1" ht="30" x14ac:dyDescent="0.25">
      <c r="A670" s="10" t="s">
        <v>7745</v>
      </c>
      <c r="B670" s="10" t="s">
        <v>7746</v>
      </c>
      <c r="C670" s="10" t="s">
        <v>7</v>
      </c>
      <c r="D670" s="10">
        <v>65</v>
      </c>
      <c r="E670" s="11">
        <v>43786.476030092599</v>
      </c>
      <c r="F670" s="21">
        <f t="shared" si="6"/>
        <v>63</v>
      </c>
      <c r="G670" s="11" t="s">
        <v>9657</v>
      </c>
      <c r="H670" s="11" t="s">
        <v>9072</v>
      </c>
      <c r="J670" s="13"/>
      <c r="K670" s="13"/>
      <c r="L670" s="13"/>
    </row>
    <row r="671" spans="1:12" s="26" customFormat="1" ht="45" x14ac:dyDescent="0.25">
      <c r="A671" s="22" t="s">
        <v>7743</v>
      </c>
      <c r="B671" s="22" t="s">
        <v>7744</v>
      </c>
      <c r="C671" s="22" t="s">
        <v>7</v>
      </c>
      <c r="D671" s="22">
        <v>42</v>
      </c>
      <c r="E671" s="23">
        <v>43786.381041666697</v>
      </c>
      <c r="F671" s="24">
        <f t="shared" si="6"/>
        <v>40</v>
      </c>
      <c r="G671" s="23" t="s">
        <v>9658</v>
      </c>
      <c r="H671" s="23" t="s">
        <v>9072</v>
      </c>
      <c r="J671" s="25"/>
      <c r="K671" s="25"/>
      <c r="L671" s="25"/>
    </row>
    <row r="672" spans="1:12" s="14" customFormat="1" x14ac:dyDescent="0.25">
      <c r="A672" s="10" t="s">
        <v>7741</v>
      </c>
      <c r="B672" s="10" t="s">
        <v>7742</v>
      </c>
      <c r="C672" s="10" t="s">
        <v>12</v>
      </c>
      <c r="D672" s="10">
        <v>53</v>
      </c>
      <c r="E672" s="11">
        <v>43784.222083333298</v>
      </c>
      <c r="F672" s="21">
        <f t="shared" si="6"/>
        <v>51</v>
      </c>
      <c r="G672" s="11" t="s">
        <v>9206</v>
      </c>
      <c r="H672" s="11" t="s">
        <v>9078</v>
      </c>
      <c r="J672" s="13"/>
      <c r="K672" s="13"/>
      <c r="L672" s="13"/>
    </row>
    <row r="673" spans="1:12" s="14" customFormat="1" ht="30" x14ac:dyDescent="0.25">
      <c r="A673" s="10" t="s">
        <v>7739</v>
      </c>
      <c r="B673" s="10" t="s">
        <v>7740</v>
      </c>
      <c r="C673" s="10" t="s">
        <v>12</v>
      </c>
      <c r="D673" s="10">
        <v>64</v>
      </c>
      <c r="E673" s="11">
        <v>43783.972638888903</v>
      </c>
      <c r="F673" s="21">
        <f t="shared" si="6"/>
        <v>62</v>
      </c>
      <c r="G673" s="11" t="s">
        <v>9482</v>
      </c>
      <c r="H673" s="11" t="s">
        <v>9072</v>
      </c>
      <c r="J673" s="13"/>
      <c r="K673" s="13"/>
      <c r="L673" s="13"/>
    </row>
    <row r="674" spans="1:12" s="19" customFormat="1" x14ac:dyDescent="0.25">
      <c r="A674" s="15" t="s">
        <v>7737</v>
      </c>
      <c r="B674" s="15" t="s">
        <v>7738</v>
      </c>
      <c r="C674" s="15" t="s">
        <v>7</v>
      </c>
      <c r="D674" s="15">
        <v>30</v>
      </c>
      <c r="E674" s="16">
        <v>43783.820868055598</v>
      </c>
      <c r="F674" s="20">
        <f t="shared" si="6"/>
        <v>28</v>
      </c>
      <c r="G674" s="16" t="s">
        <v>9659</v>
      </c>
      <c r="H674" s="16" t="s">
        <v>9072</v>
      </c>
      <c r="J674" s="18"/>
      <c r="K674" s="18"/>
      <c r="L674" s="18"/>
    </row>
    <row r="675" spans="1:12" s="19" customFormat="1" x14ac:dyDescent="0.25">
      <c r="A675" s="15" t="s">
        <v>7735</v>
      </c>
      <c r="B675" s="15" t="s">
        <v>7736</v>
      </c>
      <c r="C675" s="15" t="s">
        <v>12</v>
      </c>
      <c r="D675" s="15">
        <v>19</v>
      </c>
      <c r="E675" s="16">
        <v>43781.808483796303</v>
      </c>
      <c r="F675" s="20">
        <f t="shared" si="6"/>
        <v>17</v>
      </c>
      <c r="G675" s="16" t="s">
        <v>9660</v>
      </c>
      <c r="H675" s="16" t="s">
        <v>9072</v>
      </c>
      <c r="J675" s="18"/>
      <c r="K675" s="18"/>
      <c r="L675" s="18"/>
    </row>
    <row r="676" spans="1:12" s="19" customFormat="1" ht="30" x14ac:dyDescent="0.25">
      <c r="A676" s="15" t="s">
        <v>7733</v>
      </c>
      <c r="B676" s="15" t="s">
        <v>7734</v>
      </c>
      <c r="C676" s="15" t="s">
        <v>7</v>
      </c>
      <c r="D676" s="15">
        <v>32</v>
      </c>
      <c r="E676" s="16">
        <v>43781.752314814803</v>
      </c>
      <c r="F676" s="20">
        <f t="shared" ref="F676:F739" si="7">D676-2</f>
        <v>30</v>
      </c>
      <c r="G676" s="16" t="s">
        <v>9661</v>
      </c>
      <c r="H676" s="16" t="s">
        <v>9078</v>
      </c>
      <c r="J676" s="18"/>
      <c r="K676" s="18"/>
      <c r="L676" s="18"/>
    </row>
    <row r="677" spans="1:12" s="26" customFormat="1" ht="45" x14ac:dyDescent="0.25">
      <c r="A677" s="22" t="s">
        <v>7731</v>
      </c>
      <c r="B677" s="22" t="s">
        <v>7732</v>
      </c>
      <c r="C677" s="22" t="s">
        <v>7</v>
      </c>
      <c r="D677" s="22">
        <v>47</v>
      </c>
      <c r="E677" s="23">
        <v>43781.669675925899</v>
      </c>
      <c r="F677" s="24">
        <f t="shared" si="7"/>
        <v>45</v>
      </c>
      <c r="G677" s="23" t="s">
        <v>9662</v>
      </c>
      <c r="H677" s="23" t="s">
        <v>9078</v>
      </c>
      <c r="J677" s="25"/>
      <c r="K677" s="25"/>
      <c r="L677" s="25"/>
    </row>
    <row r="678" spans="1:12" s="19" customFormat="1" ht="45" x14ac:dyDescent="0.25">
      <c r="A678" s="15" t="s">
        <v>7729</v>
      </c>
      <c r="B678" s="15" t="s">
        <v>7730</v>
      </c>
      <c r="C678" s="15" t="s">
        <v>12</v>
      </c>
      <c r="D678" s="15">
        <v>63</v>
      </c>
      <c r="E678" s="16">
        <v>43779.955798611103</v>
      </c>
      <c r="F678" s="20">
        <f t="shared" si="7"/>
        <v>61</v>
      </c>
      <c r="G678" s="16" t="s">
        <v>9663</v>
      </c>
      <c r="H678" s="16" t="s">
        <v>9078</v>
      </c>
      <c r="J678" s="18"/>
      <c r="K678" s="18"/>
      <c r="L678" s="18"/>
    </row>
    <row r="679" spans="1:12" s="26" customFormat="1" ht="30" x14ac:dyDescent="0.25">
      <c r="A679" s="22" t="s">
        <v>7727</v>
      </c>
      <c r="B679" s="22" t="s">
        <v>7728</v>
      </c>
      <c r="C679" s="22" t="s">
        <v>7</v>
      </c>
      <c r="D679" s="22">
        <v>54</v>
      </c>
      <c r="E679" s="23">
        <v>43779.398668981499</v>
      </c>
      <c r="F679" s="24">
        <f t="shared" si="7"/>
        <v>52</v>
      </c>
      <c r="G679" s="23" t="s">
        <v>9664</v>
      </c>
      <c r="H679" s="23" t="s">
        <v>9072</v>
      </c>
      <c r="J679" s="25"/>
      <c r="K679" s="25"/>
      <c r="L679" s="25"/>
    </row>
    <row r="680" spans="1:12" s="14" customFormat="1" x14ac:dyDescent="0.25">
      <c r="A680" s="10" t="s">
        <v>7725</v>
      </c>
      <c r="B680" s="10" t="s">
        <v>7726</v>
      </c>
      <c r="C680" s="10" t="s">
        <v>12</v>
      </c>
      <c r="D680" s="10">
        <v>34</v>
      </c>
      <c r="E680" s="11">
        <v>43778.655474537001</v>
      </c>
      <c r="F680" s="21">
        <f t="shared" si="7"/>
        <v>32</v>
      </c>
      <c r="G680" s="11" t="s">
        <v>9665</v>
      </c>
      <c r="H680" s="11" t="s">
        <v>9078</v>
      </c>
      <c r="J680" s="13"/>
      <c r="K680" s="13"/>
      <c r="L680" s="13"/>
    </row>
    <row r="681" spans="1:12" s="19" customFormat="1" ht="30" x14ac:dyDescent="0.25">
      <c r="A681" s="15" t="s">
        <v>7723</v>
      </c>
      <c r="B681" s="15" t="s">
        <v>7724</v>
      </c>
      <c r="C681" s="15" t="s">
        <v>12</v>
      </c>
      <c r="D681" s="15">
        <v>47</v>
      </c>
      <c r="E681" s="16">
        <v>43778.548703703702</v>
      </c>
      <c r="F681" s="20">
        <f t="shared" si="7"/>
        <v>45</v>
      </c>
      <c r="G681" s="16" t="s">
        <v>9666</v>
      </c>
      <c r="H681" s="16" t="s">
        <v>9078</v>
      </c>
      <c r="J681" s="18"/>
      <c r="K681" s="18"/>
      <c r="L681" s="18"/>
    </row>
    <row r="682" spans="1:12" s="14" customFormat="1" ht="30" x14ac:dyDescent="0.25">
      <c r="A682" s="10" t="s">
        <v>7721</v>
      </c>
      <c r="B682" s="10" t="s">
        <v>7722</v>
      </c>
      <c r="C682" s="10" t="s">
        <v>12</v>
      </c>
      <c r="D682" s="10">
        <v>49</v>
      </c>
      <c r="E682" s="11">
        <v>43778.053078703699</v>
      </c>
      <c r="F682" s="21">
        <f t="shared" si="7"/>
        <v>47</v>
      </c>
      <c r="G682" s="11" t="s">
        <v>9667</v>
      </c>
      <c r="H682" s="11" t="s">
        <v>9078</v>
      </c>
      <c r="J682" s="13"/>
      <c r="K682" s="13"/>
      <c r="L682" s="13"/>
    </row>
    <row r="683" spans="1:12" s="19" customFormat="1" ht="30" x14ac:dyDescent="0.25">
      <c r="A683" s="15" t="s">
        <v>7719</v>
      </c>
      <c r="B683" s="15" t="s">
        <v>7720</v>
      </c>
      <c r="C683" s="15" t="s">
        <v>12</v>
      </c>
      <c r="D683" s="15">
        <v>31</v>
      </c>
      <c r="E683" s="16">
        <v>43778.034120370401</v>
      </c>
      <c r="F683" s="20">
        <f t="shared" si="7"/>
        <v>29</v>
      </c>
      <c r="G683" s="16" t="s">
        <v>9668</v>
      </c>
      <c r="H683" s="16" t="s">
        <v>9078</v>
      </c>
      <c r="J683" s="18"/>
      <c r="K683" s="18"/>
      <c r="L683" s="18"/>
    </row>
    <row r="684" spans="1:12" s="14" customFormat="1" ht="45" x14ac:dyDescent="0.25">
      <c r="A684" s="10" t="s">
        <v>7717</v>
      </c>
      <c r="B684" s="10" t="s">
        <v>7718</v>
      </c>
      <c r="C684" s="10" t="s">
        <v>12</v>
      </c>
      <c r="D684" s="10">
        <v>86</v>
      </c>
      <c r="E684" s="11">
        <v>43777.193391203698</v>
      </c>
      <c r="F684" s="21">
        <f t="shared" si="7"/>
        <v>84</v>
      </c>
      <c r="G684" s="11" t="s">
        <v>9669</v>
      </c>
      <c r="H684" s="11"/>
      <c r="J684" s="13"/>
      <c r="K684" s="13"/>
      <c r="L684" s="13"/>
    </row>
    <row r="685" spans="1:12" s="26" customFormat="1" ht="30" x14ac:dyDescent="0.25">
      <c r="A685" s="22" t="s">
        <v>7715</v>
      </c>
      <c r="B685" s="22" t="s">
        <v>7716</v>
      </c>
      <c r="C685" s="22" t="s">
        <v>12</v>
      </c>
      <c r="D685" s="22">
        <v>40</v>
      </c>
      <c r="E685" s="23">
        <v>43776.670324074097</v>
      </c>
      <c r="F685" s="24">
        <f t="shared" si="7"/>
        <v>38</v>
      </c>
      <c r="G685" s="23" t="s">
        <v>9670</v>
      </c>
      <c r="H685" s="23" t="s">
        <v>9078</v>
      </c>
      <c r="J685" s="25"/>
      <c r="K685" s="25"/>
      <c r="L685" s="25"/>
    </row>
    <row r="686" spans="1:12" s="14" customFormat="1" ht="30" x14ac:dyDescent="0.25">
      <c r="A686" s="10" t="s">
        <v>7713</v>
      </c>
      <c r="B686" s="10" t="s">
        <v>7714</v>
      </c>
      <c r="C686" s="10" t="s">
        <v>7</v>
      </c>
      <c r="D686" s="10">
        <v>51</v>
      </c>
      <c r="E686" s="11">
        <v>43775.656412037002</v>
      </c>
      <c r="F686" s="21">
        <f t="shared" si="7"/>
        <v>49</v>
      </c>
      <c r="G686" s="11" t="s">
        <v>9671</v>
      </c>
      <c r="H686" s="11" t="s">
        <v>9078</v>
      </c>
      <c r="J686" s="13"/>
      <c r="K686" s="13"/>
      <c r="L686" s="13"/>
    </row>
    <row r="687" spans="1:12" s="19" customFormat="1" x14ac:dyDescent="0.25">
      <c r="A687" s="15" t="s">
        <v>7711</v>
      </c>
      <c r="B687" s="15" t="s">
        <v>7712</v>
      </c>
      <c r="C687" s="15" t="s">
        <v>7</v>
      </c>
      <c r="D687" s="15">
        <v>32</v>
      </c>
      <c r="E687" s="16">
        <v>43775.553819444402</v>
      </c>
      <c r="F687" s="20">
        <f t="shared" si="7"/>
        <v>30</v>
      </c>
      <c r="G687" s="16" t="s">
        <v>9672</v>
      </c>
      <c r="H687" s="16" t="s">
        <v>9078</v>
      </c>
      <c r="J687" s="18"/>
      <c r="K687" s="18"/>
      <c r="L687" s="18"/>
    </row>
    <row r="688" spans="1:12" s="19" customFormat="1" x14ac:dyDescent="0.25">
      <c r="A688" s="15" t="s">
        <v>7709</v>
      </c>
      <c r="B688" s="15" t="s">
        <v>7710</v>
      </c>
      <c r="C688" s="15" t="s">
        <v>7</v>
      </c>
      <c r="D688" s="15">
        <v>44</v>
      </c>
      <c r="E688" s="16">
        <v>43774.905451388899</v>
      </c>
      <c r="F688" s="20">
        <f t="shared" si="7"/>
        <v>42</v>
      </c>
      <c r="G688" s="16" t="s">
        <v>9673</v>
      </c>
      <c r="H688" s="16" t="s">
        <v>9078</v>
      </c>
      <c r="J688" s="18"/>
      <c r="K688" s="18"/>
      <c r="L688" s="18"/>
    </row>
    <row r="689" spans="1:12" s="14" customFormat="1" ht="45" x14ac:dyDescent="0.25">
      <c r="A689" s="10" t="s">
        <v>7707</v>
      </c>
      <c r="B689" s="10" t="s">
        <v>7708</v>
      </c>
      <c r="C689" s="10" t="s">
        <v>7</v>
      </c>
      <c r="D689" s="10">
        <v>28</v>
      </c>
      <c r="E689" s="11">
        <v>43774.628217592603</v>
      </c>
      <c r="F689" s="21">
        <f t="shared" si="7"/>
        <v>26</v>
      </c>
      <c r="G689" s="11" t="s">
        <v>9674</v>
      </c>
      <c r="H689" s="11" t="s">
        <v>9078</v>
      </c>
      <c r="J689" s="13"/>
      <c r="K689" s="13"/>
      <c r="L689" s="13"/>
    </row>
    <row r="690" spans="1:12" s="19" customFormat="1" ht="30" x14ac:dyDescent="0.25">
      <c r="A690" s="15" t="s">
        <v>7705</v>
      </c>
      <c r="B690" s="15" t="s">
        <v>7706</v>
      </c>
      <c r="C690" s="15" t="s">
        <v>12</v>
      </c>
      <c r="D690" s="15">
        <v>27</v>
      </c>
      <c r="E690" s="16">
        <v>43770.977291666699</v>
      </c>
      <c r="F690" s="20">
        <f t="shared" si="7"/>
        <v>25</v>
      </c>
      <c r="G690" s="16" t="s">
        <v>9675</v>
      </c>
      <c r="H690" s="16" t="s">
        <v>9078</v>
      </c>
      <c r="J690" s="18"/>
      <c r="K690" s="18"/>
      <c r="L690" s="18"/>
    </row>
    <row r="691" spans="1:12" s="19" customFormat="1" x14ac:dyDescent="0.25">
      <c r="A691" s="15" t="s">
        <v>7703</v>
      </c>
      <c r="B691" s="15" t="s">
        <v>7704</v>
      </c>
      <c r="C691" s="15" t="s">
        <v>12</v>
      </c>
      <c r="D691" s="15">
        <v>35</v>
      </c>
      <c r="E691" s="16">
        <v>43770.880150463003</v>
      </c>
      <c r="F691" s="20">
        <f t="shared" si="7"/>
        <v>33</v>
      </c>
      <c r="G691" s="16" t="s">
        <v>9104</v>
      </c>
      <c r="H691" s="16" t="s">
        <v>9072</v>
      </c>
      <c r="J691" s="18"/>
      <c r="K691" s="18"/>
      <c r="L691" s="18"/>
    </row>
    <row r="692" spans="1:12" s="19" customFormat="1" x14ac:dyDescent="0.25">
      <c r="A692" s="15" t="s">
        <v>7701</v>
      </c>
      <c r="B692" s="15" t="s">
        <v>7702</v>
      </c>
      <c r="C692" s="15" t="s">
        <v>12</v>
      </c>
      <c r="D692" s="15">
        <v>35</v>
      </c>
      <c r="E692" s="16">
        <v>43768.716469907398</v>
      </c>
      <c r="F692" s="20">
        <f t="shared" si="7"/>
        <v>33</v>
      </c>
      <c r="G692" s="16" t="s">
        <v>9676</v>
      </c>
      <c r="H692" s="16" t="s">
        <v>9078</v>
      </c>
      <c r="J692" s="18"/>
      <c r="K692" s="18"/>
      <c r="L692" s="18"/>
    </row>
    <row r="693" spans="1:12" s="14" customFormat="1" x14ac:dyDescent="0.25">
      <c r="A693" s="10" t="s">
        <v>7699</v>
      </c>
      <c r="B693" s="10" t="s">
        <v>7700</v>
      </c>
      <c r="C693" s="10" t="s">
        <v>12</v>
      </c>
      <c r="D693" s="10">
        <v>37</v>
      </c>
      <c r="E693" s="11">
        <v>43768.696608796301</v>
      </c>
      <c r="F693" s="21">
        <f t="shared" si="7"/>
        <v>35</v>
      </c>
      <c r="G693" s="11" t="s">
        <v>9677</v>
      </c>
      <c r="H693" s="11" t="s">
        <v>9078</v>
      </c>
      <c r="J693" s="13"/>
      <c r="K693" s="13"/>
      <c r="L693" s="13"/>
    </row>
    <row r="694" spans="1:12" s="14" customFormat="1" ht="60" x14ac:dyDescent="0.25">
      <c r="A694" s="10" t="s">
        <v>7697</v>
      </c>
      <c r="B694" s="10" t="s">
        <v>7698</v>
      </c>
      <c r="C694" s="10" t="s">
        <v>12</v>
      </c>
      <c r="D694" s="10">
        <v>40</v>
      </c>
      <c r="E694" s="11">
        <v>43768.539247685199</v>
      </c>
      <c r="F694" s="21">
        <f t="shared" si="7"/>
        <v>38</v>
      </c>
      <c r="G694" s="11" t="s">
        <v>10053</v>
      </c>
      <c r="H694" s="11" t="s">
        <v>9072</v>
      </c>
      <c r="J694" s="13"/>
      <c r="K694" s="13"/>
      <c r="L694" s="13"/>
    </row>
    <row r="695" spans="1:12" s="26" customFormat="1" ht="60" x14ac:dyDescent="0.25">
      <c r="A695" s="22" t="s">
        <v>7695</v>
      </c>
      <c r="B695" s="22" t="s">
        <v>7696</v>
      </c>
      <c r="C695" s="22" t="s">
        <v>7</v>
      </c>
      <c r="D695" s="22">
        <v>36</v>
      </c>
      <c r="E695" s="23">
        <v>43766.499814814801</v>
      </c>
      <c r="F695" s="24">
        <f t="shared" si="7"/>
        <v>34</v>
      </c>
      <c r="G695" s="23" t="s">
        <v>10054</v>
      </c>
      <c r="H695" s="23" t="s">
        <v>9078</v>
      </c>
      <c r="J695" s="25"/>
      <c r="K695" s="25"/>
      <c r="L695" s="25"/>
    </row>
    <row r="696" spans="1:12" s="19" customFormat="1" ht="30" x14ac:dyDescent="0.25">
      <c r="A696" s="15" t="s">
        <v>7693</v>
      </c>
      <c r="B696" s="15" t="s">
        <v>7694</v>
      </c>
      <c r="C696" s="15" t="s">
        <v>7</v>
      </c>
      <c r="D696" s="15">
        <v>51</v>
      </c>
      <c r="E696" s="16">
        <v>43764.933749999997</v>
      </c>
      <c r="F696" s="20">
        <f t="shared" si="7"/>
        <v>49</v>
      </c>
      <c r="G696" s="16" t="s">
        <v>10055</v>
      </c>
      <c r="H696" s="16" t="s">
        <v>9078</v>
      </c>
      <c r="J696" s="18"/>
      <c r="K696" s="18"/>
      <c r="L696" s="18"/>
    </row>
    <row r="697" spans="1:12" s="14" customFormat="1" ht="60" x14ac:dyDescent="0.25">
      <c r="A697" s="10" t="s">
        <v>7691</v>
      </c>
      <c r="B697" s="10" t="s">
        <v>7692</v>
      </c>
      <c r="C697" s="10" t="s">
        <v>12</v>
      </c>
      <c r="D697" s="10">
        <v>24</v>
      </c>
      <c r="E697" s="11">
        <v>43764.845520833303</v>
      </c>
      <c r="F697" s="21">
        <f t="shared" si="7"/>
        <v>22</v>
      </c>
      <c r="G697" s="11" t="s">
        <v>9678</v>
      </c>
      <c r="H697" s="11" t="s">
        <v>9078</v>
      </c>
      <c r="J697" s="13"/>
      <c r="K697" s="13"/>
      <c r="L697" s="13"/>
    </row>
    <row r="698" spans="1:12" s="14" customFormat="1" ht="30" x14ac:dyDescent="0.25">
      <c r="A698" s="10" t="s">
        <v>7690</v>
      </c>
      <c r="B698" s="10" t="s">
        <v>5635</v>
      </c>
      <c r="C698" s="10" t="s">
        <v>7</v>
      </c>
      <c r="D698" s="10">
        <v>56</v>
      </c>
      <c r="E698" s="11">
        <v>43763.883993055599</v>
      </c>
      <c r="F698" s="21">
        <f t="shared" si="7"/>
        <v>54</v>
      </c>
      <c r="G698" s="11" t="s">
        <v>9679</v>
      </c>
      <c r="H698" s="11" t="s">
        <v>9072</v>
      </c>
      <c r="J698" s="13"/>
      <c r="K698" s="13"/>
      <c r="L698" s="13"/>
    </row>
    <row r="699" spans="1:12" s="19" customFormat="1" x14ac:dyDescent="0.25">
      <c r="A699" s="15" t="s">
        <v>7688</v>
      </c>
      <c r="B699" s="15" t="s">
        <v>7689</v>
      </c>
      <c r="C699" s="15" t="s">
        <v>7</v>
      </c>
      <c r="D699" s="15">
        <v>52</v>
      </c>
      <c r="E699" s="16">
        <v>43763.634525463</v>
      </c>
      <c r="F699" s="20">
        <f t="shared" si="7"/>
        <v>50</v>
      </c>
      <c r="G699" s="16" t="s">
        <v>9680</v>
      </c>
      <c r="H699" s="16" t="s">
        <v>9072</v>
      </c>
      <c r="J699" s="18"/>
      <c r="K699" s="18"/>
      <c r="L699" s="18"/>
    </row>
    <row r="700" spans="1:12" s="14" customFormat="1" ht="30" x14ac:dyDescent="0.25">
      <c r="A700" s="10" t="s">
        <v>7686</v>
      </c>
      <c r="B700" s="10" t="s">
        <v>7687</v>
      </c>
      <c r="C700" s="10" t="s">
        <v>12</v>
      </c>
      <c r="D700" s="10">
        <v>19</v>
      </c>
      <c r="E700" s="11">
        <v>43763.3526388889</v>
      </c>
      <c r="F700" s="21">
        <f t="shared" si="7"/>
        <v>17</v>
      </c>
      <c r="G700" s="11" t="s">
        <v>9681</v>
      </c>
      <c r="H700" s="11" t="s">
        <v>9078</v>
      </c>
      <c r="J700" s="13"/>
      <c r="K700" s="13"/>
      <c r="L700" s="13"/>
    </row>
    <row r="701" spans="1:12" s="19" customFormat="1" x14ac:dyDescent="0.25">
      <c r="A701" s="15" t="s">
        <v>7684</v>
      </c>
      <c r="B701" s="15" t="s">
        <v>7685</v>
      </c>
      <c r="C701" s="15" t="s">
        <v>12</v>
      </c>
      <c r="D701" s="15">
        <v>31</v>
      </c>
      <c r="E701" s="16">
        <v>43762.987951388903</v>
      </c>
      <c r="F701" s="20">
        <f t="shared" si="7"/>
        <v>29</v>
      </c>
      <c r="G701" s="16" t="s">
        <v>9596</v>
      </c>
      <c r="H701" s="16" t="s">
        <v>9072</v>
      </c>
      <c r="J701" s="18"/>
      <c r="K701" s="18"/>
      <c r="L701" s="18"/>
    </row>
    <row r="702" spans="1:12" s="14" customFormat="1" ht="30" x14ac:dyDescent="0.25">
      <c r="A702" s="10" t="s">
        <v>7682</v>
      </c>
      <c r="B702" s="10" t="s">
        <v>7683</v>
      </c>
      <c r="C702" s="10" t="s">
        <v>7</v>
      </c>
      <c r="D702" s="10">
        <v>53</v>
      </c>
      <c r="E702" s="11">
        <v>43762.358425925901</v>
      </c>
      <c r="F702" s="21">
        <f t="shared" si="7"/>
        <v>51</v>
      </c>
      <c r="G702" s="11" t="s">
        <v>9682</v>
      </c>
      <c r="H702" s="11" t="s">
        <v>9072</v>
      </c>
      <c r="J702" s="13"/>
      <c r="K702" s="13"/>
      <c r="L702" s="13"/>
    </row>
    <row r="703" spans="1:12" s="19" customFormat="1" ht="45" x14ac:dyDescent="0.25">
      <c r="A703" s="15" t="s">
        <v>7680</v>
      </c>
      <c r="B703" s="15" t="s">
        <v>7681</v>
      </c>
      <c r="C703" s="15" t="s">
        <v>12</v>
      </c>
      <c r="D703" s="15">
        <v>63</v>
      </c>
      <c r="E703" s="16">
        <v>43761.677916666697</v>
      </c>
      <c r="F703" s="20">
        <f t="shared" si="7"/>
        <v>61</v>
      </c>
      <c r="G703" s="16" t="s">
        <v>9683</v>
      </c>
      <c r="H703" s="16" t="s">
        <v>9072</v>
      </c>
      <c r="J703" s="18"/>
      <c r="K703" s="18"/>
      <c r="L703" s="18"/>
    </row>
    <row r="704" spans="1:12" s="14" customFormat="1" ht="30" x14ac:dyDescent="0.25">
      <c r="A704" s="10" t="s">
        <v>7678</v>
      </c>
      <c r="B704" s="10" t="s">
        <v>7679</v>
      </c>
      <c r="C704" s="10" t="s">
        <v>12</v>
      </c>
      <c r="D704" s="10">
        <v>33</v>
      </c>
      <c r="E704" s="11">
        <v>43760.679710648103</v>
      </c>
      <c r="F704" s="21">
        <f t="shared" si="7"/>
        <v>31</v>
      </c>
      <c r="G704" s="11" t="s">
        <v>9684</v>
      </c>
      <c r="H704" s="11" t="s">
        <v>9078</v>
      </c>
      <c r="J704" s="13"/>
      <c r="K704" s="13"/>
      <c r="L704" s="13"/>
    </row>
    <row r="705" spans="1:12" s="19" customFormat="1" ht="30" x14ac:dyDescent="0.25">
      <c r="A705" s="15" t="s">
        <v>7676</v>
      </c>
      <c r="B705" s="15" t="s">
        <v>7677</v>
      </c>
      <c r="C705" s="15" t="s">
        <v>7</v>
      </c>
      <c r="D705" s="15">
        <v>56</v>
      </c>
      <c r="E705" s="16">
        <v>43759.662361111099</v>
      </c>
      <c r="F705" s="20">
        <f t="shared" si="7"/>
        <v>54</v>
      </c>
      <c r="G705" s="16" t="s">
        <v>9685</v>
      </c>
      <c r="H705" s="16" t="s">
        <v>9072</v>
      </c>
      <c r="J705" s="18"/>
      <c r="K705" s="18"/>
      <c r="L705" s="18"/>
    </row>
    <row r="706" spans="1:12" s="19" customFormat="1" ht="30" x14ac:dyDescent="0.25">
      <c r="A706" s="15" t="s">
        <v>7674</v>
      </c>
      <c r="B706" s="15" t="s">
        <v>7675</v>
      </c>
      <c r="C706" s="15" t="s">
        <v>7</v>
      </c>
      <c r="D706" s="15">
        <v>43</v>
      </c>
      <c r="E706" s="16">
        <v>43759.394953703697</v>
      </c>
      <c r="F706" s="20">
        <f t="shared" si="7"/>
        <v>41</v>
      </c>
      <c r="G706" s="16" t="s">
        <v>9686</v>
      </c>
      <c r="H706" s="16" t="s">
        <v>9072</v>
      </c>
      <c r="J706" s="18"/>
      <c r="K706" s="18"/>
      <c r="L706" s="18"/>
    </row>
    <row r="707" spans="1:12" s="14" customFormat="1" x14ac:dyDescent="0.25">
      <c r="A707" s="10" t="s">
        <v>7672</v>
      </c>
      <c r="B707" s="10" t="s">
        <v>7673</v>
      </c>
      <c r="C707" s="10" t="s">
        <v>12</v>
      </c>
      <c r="D707" s="10">
        <v>48</v>
      </c>
      <c r="E707" s="11">
        <v>43758.931828703702</v>
      </c>
      <c r="F707" s="21">
        <f t="shared" si="7"/>
        <v>46</v>
      </c>
      <c r="G707" s="11" t="s">
        <v>9687</v>
      </c>
      <c r="H707" s="11" t="s">
        <v>9078</v>
      </c>
      <c r="J707" s="13"/>
      <c r="K707" s="13"/>
      <c r="L707" s="13"/>
    </row>
    <row r="708" spans="1:12" s="14" customFormat="1" ht="30" x14ac:dyDescent="0.25">
      <c r="A708" s="10" t="s">
        <v>7670</v>
      </c>
      <c r="B708" s="10" t="s">
        <v>7671</v>
      </c>
      <c r="C708" s="10" t="s">
        <v>7</v>
      </c>
      <c r="D708" s="10">
        <v>36</v>
      </c>
      <c r="E708" s="11">
        <v>43758.646493055603</v>
      </c>
      <c r="F708" s="21">
        <f t="shared" si="7"/>
        <v>34</v>
      </c>
      <c r="G708" s="11" t="s">
        <v>9688</v>
      </c>
      <c r="H708" s="11" t="s">
        <v>9072</v>
      </c>
      <c r="J708" s="13"/>
      <c r="K708" s="13"/>
      <c r="L708" s="13"/>
    </row>
    <row r="709" spans="1:12" s="19" customFormat="1" ht="30" x14ac:dyDescent="0.25">
      <c r="A709" s="15" t="s">
        <v>7668</v>
      </c>
      <c r="B709" s="15" t="s">
        <v>7669</v>
      </c>
      <c r="C709" s="15" t="s">
        <v>7</v>
      </c>
      <c r="D709" s="15">
        <v>43</v>
      </c>
      <c r="E709" s="16">
        <v>43757.864861111098</v>
      </c>
      <c r="F709" s="20">
        <f t="shared" si="7"/>
        <v>41</v>
      </c>
      <c r="G709" s="16" t="s">
        <v>9689</v>
      </c>
      <c r="H709" s="16" t="s">
        <v>9078</v>
      </c>
      <c r="J709" s="18"/>
      <c r="K709" s="18"/>
      <c r="L709" s="18"/>
    </row>
    <row r="710" spans="1:12" s="14" customFormat="1" ht="60" x14ac:dyDescent="0.25">
      <c r="A710" s="10" t="s">
        <v>7666</v>
      </c>
      <c r="B710" s="10" t="s">
        <v>7667</v>
      </c>
      <c r="C710" s="10" t="s">
        <v>7</v>
      </c>
      <c r="D710" s="10">
        <v>58</v>
      </c>
      <c r="E710" s="11">
        <v>43756.816041666701</v>
      </c>
      <c r="F710" s="21">
        <f t="shared" si="7"/>
        <v>56</v>
      </c>
      <c r="G710" s="11" t="s">
        <v>9690</v>
      </c>
      <c r="H710" s="11" t="s">
        <v>9072</v>
      </c>
      <c r="J710" s="13"/>
      <c r="K710" s="13"/>
      <c r="L710" s="13"/>
    </row>
    <row r="711" spans="1:12" s="19" customFormat="1" x14ac:dyDescent="0.25">
      <c r="A711" s="15" t="s">
        <v>7664</v>
      </c>
      <c r="B711" s="15" t="s">
        <v>7665</v>
      </c>
      <c r="C711" s="15" t="s">
        <v>7</v>
      </c>
      <c r="D711" s="15">
        <v>46</v>
      </c>
      <c r="E711" s="16">
        <v>43756.795601851903</v>
      </c>
      <c r="F711" s="20">
        <f t="shared" si="7"/>
        <v>44</v>
      </c>
      <c r="G711" s="16" t="s">
        <v>9691</v>
      </c>
      <c r="H711" s="16" t="s">
        <v>9078</v>
      </c>
      <c r="J711" s="18"/>
      <c r="K711" s="18"/>
      <c r="L711" s="18"/>
    </row>
    <row r="712" spans="1:12" s="14" customFormat="1" ht="105" x14ac:dyDescent="0.25">
      <c r="A712" s="10" t="s">
        <v>7662</v>
      </c>
      <c r="B712" s="10" t="s">
        <v>7663</v>
      </c>
      <c r="C712" s="10" t="s">
        <v>12</v>
      </c>
      <c r="D712" s="10">
        <v>33</v>
      </c>
      <c r="E712" s="11">
        <v>43755.761736111097</v>
      </c>
      <c r="F712" s="21">
        <f t="shared" si="7"/>
        <v>31</v>
      </c>
      <c r="G712" s="11" t="s">
        <v>9692</v>
      </c>
      <c r="H712" s="11" t="s">
        <v>9072</v>
      </c>
      <c r="J712" s="13"/>
      <c r="K712" s="13"/>
      <c r="L712" s="13"/>
    </row>
    <row r="713" spans="1:12" s="14" customFormat="1" ht="30" x14ac:dyDescent="0.25">
      <c r="A713" s="10" t="s">
        <v>7660</v>
      </c>
      <c r="B713" s="10" t="s">
        <v>7661</v>
      </c>
      <c r="C713" s="10" t="s">
        <v>7</v>
      </c>
      <c r="D713" s="10">
        <v>59</v>
      </c>
      <c r="E713" s="11">
        <v>43755.242696759298</v>
      </c>
      <c r="F713" s="21">
        <f t="shared" si="7"/>
        <v>57</v>
      </c>
      <c r="G713" s="11" t="s">
        <v>9693</v>
      </c>
      <c r="H713" s="11" t="s">
        <v>9072</v>
      </c>
      <c r="J713" s="13"/>
      <c r="K713" s="13"/>
      <c r="L713" s="13"/>
    </row>
    <row r="714" spans="1:12" s="14" customFormat="1" ht="60" x14ac:dyDescent="0.25">
      <c r="A714" s="10" t="s">
        <v>7658</v>
      </c>
      <c r="B714" s="10" t="s">
        <v>7659</v>
      </c>
      <c r="C714" s="10" t="s">
        <v>7</v>
      </c>
      <c r="D714" s="10">
        <v>40</v>
      </c>
      <c r="E714" s="11">
        <v>43754.309340277803</v>
      </c>
      <c r="F714" s="21">
        <f t="shared" si="7"/>
        <v>38</v>
      </c>
      <c r="G714" s="11" t="s">
        <v>9694</v>
      </c>
      <c r="H714" s="11" t="s">
        <v>9072</v>
      </c>
      <c r="J714" s="13"/>
      <c r="K714" s="13"/>
      <c r="L714" s="13"/>
    </row>
    <row r="715" spans="1:12" s="14" customFormat="1" ht="60" x14ac:dyDescent="0.25">
      <c r="A715" s="10" t="s">
        <v>7656</v>
      </c>
      <c r="B715" s="10" t="s">
        <v>7657</v>
      </c>
      <c r="C715" s="10" t="s">
        <v>12</v>
      </c>
      <c r="D715" s="10">
        <v>38</v>
      </c>
      <c r="E715" s="11">
        <v>43753.382384259297</v>
      </c>
      <c r="F715" s="21">
        <f t="shared" si="7"/>
        <v>36</v>
      </c>
      <c r="G715" s="11" t="s">
        <v>10056</v>
      </c>
      <c r="H715" s="11" t="s">
        <v>9078</v>
      </c>
      <c r="J715" s="13"/>
      <c r="K715" s="13"/>
      <c r="L715" s="13"/>
    </row>
    <row r="716" spans="1:12" s="14" customFormat="1" x14ac:dyDescent="0.25">
      <c r="A716" s="10" t="s">
        <v>7654</v>
      </c>
      <c r="B716" s="10" t="s">
        <v>7655</v>
      </c>
      <c r="C716" s="10" t="s">
        <v>12</v>
      </c>
      <c r="D716" s="10">
        <v>31</v>
      </c>
      <c r="E716" s="11">
        <v>43753.365543981497</v>
      </c>
      <c r="F716" s="21">
        <f t="shared" si="7"/>
        <v>29</v>
      </c>
      <c r="G716" s="11" t="s">
        <v>9695</v>
      </c>
      <c r="H716" s="11" t="s">
        <v>9078</v>
      </c>
      <c r="J716" s="13"/>
      <c r="K716" s="13"/>
      <c r="L716" s="13"/>
    </row>
    <row r="717" spans="1:12" s="14" customFormat="1" ht="45" x14ac:dyDescent="0.25">
      <c r="A717" s="10" t="s">
        <v>7652</v>
      </c>
      <c r="B717" s="10" t="s">
        <v>7653</v>
      </c>
      <c r="C717" s="10" t="s">
        <v>7</v>
      </c>
      <c r="D717" s="10">
        <v>43</v>
      </c>
      <c r="E717" s="11">
        <v>43752.915868055599</v>
      </c>
      <c r="F717" s="21">
        <f t="shared" si="7"/>
        <v>41</v>
      </c>
      <c r="G717" s="11" t="s">
        <v>9696</v>
      </c>
      <c r="H717" s="11" t="s">
        <v>9072</v>
      </c>
      <c r="J717" s="13"/>
      <c r="K717" s="13"/>
      <c r="L717" s="13"/>
    </row>
    <row r="718" spans="1:12" s="19" customFormat="1" ht="45" x14ac:dyDescent="0.25">
      <c r="A718" s="15" t="s">
        <v>7650</v>
      </c>
      <c r="B718" s="15" t="s">
        <v>7651</v>
      </c>
      <c r="C718" s="15" t="s">
        <v>7</v>
      </c>
      <c r="D718" s="15">
        <v>54</v>
      </c>
      <c r="E718" s="16">
        <v>43752.731898148202</v>
      </c>
      <c r="F718" s="20">
        <f t="shared" si="7"/>
        <v>52</v>
      </c>
      <c r="G718" s="16" t="s">
        <v>9697</v>
      </c>
      <c r="H718" s="16" t="s">
        <v>9078</v>
      </c>
      <c r="J718" s="18"/>
      <c r="K718" s="18"/>
      <c r="L718" s="18"/>
    </row>
    <row r="719" spans="1:12" s="14" customFormat="1" ht="75" x14ac:dyDescent="0.25">
      <c r="A719" s="10" t="s">
        <v>7648</v>
      </c>
      <c r="B719" s="10" t="s">
        <v>7649</v>
      </c>
      <c r="C719" s="10" t="s">
        <v>7</v>
      </c>
      <c r="D719" s="10">
        <v>72</v>
      </c>
      <c r="E719" s="11">
        <v>43751.569791666698</v>
      </c>
      <c r="F719" s="21">
        <f t="shared" si="7"/>
        <v>70</v>
      </c>
      <c r="G719" s="11" t="s">
        <v>9698</v>
      </c>
      <c r="H719" s="11" t="s">
        <v>9078</v>
      </c>
      <c r="J719" s="13"/>
      <c r="K719" s="13"/>
      <c r="L719" s="13"/>
    </row>
    <row r="720" spans="1:12" s="14" customFormat="1" ht="60" x14ac:dyDescent="0.25">
      <c r="A720" s="10" t="s">
        <v>7646</v>
      </c>
      <c r="B720" s="10" t="s">
        <v>7647</v>
      </c>
      <c r="C720" s="10" t="s">
        <v>7</v>
      </c>
      <c r="D720" s="10">
        <v>84</v>
      </c>
      <c r="E720" s="11">
        <v>43750.721990740698</v>
      </c>
      <c r="F720" s="21">
        <f t="shared" si="7"/>
        <v>82</v>
      </c>
      <c r="G720" s="11" t="s">
        <v>9699</v>
      </c>
      <c r="H720" s="11" t="s">
        <v>9072</v>
      </c>
      <c r="J720" s="13"/>
      <c r="K720" s="13"/>
      <c r="L720" s="13"/>
    </row>
    <row r="721" spans="1:12" s="14" customFormat="1" ht="60" x14ac:dyDescent="0.25">
      <c r="A721" s="10" t="s">
        <v>7644</v>
      </c>
      <c r="B721" s="10" t="s">
        <v>7645</v>
      </c>
      <c r="C721" s="10" t="s">
        <v>12</v>
      </c>
      <c r="D721" s="10">
        <v>29</v>
      </c>
      <c r="E721" s="11">
        <v>43750.388726851903</v>
      </c>
      <c r="F721" s="21">
        <f t="shared" si="7"/>
        <v>27</v>
      </c>
      <c r="G721" s="11" t="s">
        <v>9700</v>
      </c>
      <c r="H721" s="11" t="s">
        <v>9078</v>
      </c>
      <c r="J721" s="13"/>
      <c r="K721" s="13"/>
      <c r="L721" s="13"/>
    </row>
    <row r="722" spans="1:12" s="14" customFormat="1" ht="45" x14ac:dyDescent="0.25">
      <c r="A722" s="10" t="s">
        <v>7642</v>
      </c>
      <c r="B722" s="10" t="s">
        <v>7643</v>
      </c>
      <c r="C722" s="10" t="s">
        <v>12</v>
      </c>
      <c r="D722" s="10">
        <v>38</v>
      </c>
      <c r="E722" s="11">
        <v>43749.899444444403</v>
      </c>
      <c r="F722" s="21">
        <f t="shared" si="7"/>
        <v>36</v>
      </c>
      <c r="G722" s="11" t="s">
        <v>10057</v>
      </c>
      <c r="H722" s="11" t="s">
        <v>9078</v>
      </c>
      <c r="J722" s="13"/>
      <c r="K722" s="13"/>
      <c r="L722" s="13"/>
    </row>
    <row r="723" spans="1:12" s="14" customFormat="1" ht="30" x14ac:dyDescent="0.25">
      <c r="A723" s="10" t="s">
        <v>7640</v>
      </c>
      <c r="B723" s="10" t="s">
        <v>7641</v>
      </c>
      <c r="C723" s="10" t="s">
        <v>12</v>
      </c>
      <c r="D723" s="10">
        <v>26</v>
      </c>
      <c r="E723" s="11">
        <v>43749.665289351899</v>
      </c>
      <c r="F723" s="21">
        <f t="shared" si="7"/>
        <v>24</v>
      </c>
      <c r="G723" s="11" t="s">
        <v>10058</v>
      </c>
      <c r="H723" s="11" t="s">
        <v>9078</v>
      </c>
      <c r="J723" s="13"/>
      <c r="K723" s="13"/>
      <c r="L723" s="13"/>
    </row>
    <row r="724" spans="1:12" s="14" customFormat="1" ht="60" x14ac:dyDescent="0.25">
      <c r="A724" s="10" t="s">
        <v>7638</v>
      </c>
      <c r="B724" s="10" t="s">
        <v>7639</v>
      </c>
      <c r="C724" s="10" t="s">
        <v>12</v>
      </c>
      <c r="D724" s="10">
        <v>27</v>
      </c>
      <c r="E724" s="11">
        <v>43749.629293981503</v>
      </c>
      <c r="F724" s="21">
        <f t="shared" si="7"/>
        <v>25</v>
      </c>
      <c r="G724" s="11" t="s">
        <v>9701</v>
      </c>
      <c r="H724" s="11" t="s">
        <v>9072</v>
      </c>
      <c r="J724" s="13"/>
      <c r="K724" s="13"/>
      <c r="L724" s="13"/>
    </row>
    <row r="725" spans="1:12" s="14" customFormat="1" ht="30" x14ac:dyDescent="0.25">
      <c r="A725" s="10" t="s">
        <v>7636</v>
      </c>
      <c r="B725" s="10" t="s">
        <v>7637</v>
      </c>
      <c r="C725" s="10" t="s">
        <v>7</v>
      </c>
      <c r="D725" s="10">
        <v>18</v>
      </c>
      <c r="E725" s="11">
        <v>43748.897071759297</v>
      </c>
      <c r="F725" s="21">
        <f t="shared" si="7"/>
        <v>16</v>
      </c>
      <c r="G725" s="11" t="s">
        <v>9702</v>
      </c>
      <c r="H725" s="11" t="s">
        <v>9072</v>
      </c>
      <c r="J725" s="13"/>
      <c r="K725" s="13"/>
      <c r="L725" s="13"/>
    </row>
    <row r="726" spans="1:12" s="19" customFormat="1" x14ac:dyDescent="0.25">
      <c r="A726" s="15" t="s">
        <v>7634</v>
      </c>
      <c r="B726" s="15" t="s">
        <v>7635</v>
      </c>
      <c r="C726" s="15" t="s">
        <v>12</v>
      </c>
      <c r="D726" s="15">
        <v>49</v>
      </c>
      <c r="E726" s="16">
        <v>43748.665046296301</v>
      </c>
      <c r="F726" s="20">
        <f t="shared" si="7"/>
        <v>47</v>
      </c>
      <c r="G726" s="16" t="s">
        <v>9703</v>
      </c>
      <c r="H726" s="16" t="s">
        <v>9078</v>
      </c>
      <c r="J726" s="18"/>
      <c r="K726" s="18"/>
      <c r="L726" s="18"/>
    </row>
    <row r="727" spans="1:12" s="19" customFormat="1" x14ac:dyDescent="0.25">
      <c r="A727" s="15" t="s">
        <v>7632</v>
      </c>
      <c r="B727" s="15" t="s">
        <v>7633</v>
      </c>
      <c r="C727" s="15" t="s">
        <v>7</v>
      </c>
      <c r="D727" s="15">
        <v>16</v>
      </c>
      <c r="E727" s="16">
        <v>43747.769247685203</v>
      </c>
      <c r="F727" s="20">
        <f t="shared" si="7"/>
        <v>14</v>
      </c>
      <c r="G727" s="16" t="s">
        <v>9704</v>
      </c>
      <c r="H727" s="16" t="s">
        <v>9072</v>
      </c>
      <c r="J727" s="18"/>
      <c r="K727" s="18"/>
      <c r="L727" s="18"/>
    </row>
    <row r="728" spans="1:12" s="19" customFormat="1" ht="30" x14ac:dyDescent="0.25">
      <c r="A728" s="15" t="s">
        <v>7630</v>
      </c>
      <c r="B728" s="15" t="s">
        <v>7631</v>
      </c>
      <c r="C728" s="15" t="s">
        <v>12</v>
      </c>
      <c r="D728" s="15">
        <v>54</v>
      </c>
      <c r="E728" s="16">
        <v>43747.713159722203</v>
      </c>
      <c r="F728" s="20">
        <f t="shared" si="7"/>
        <v>52</v>
      </c>
      <c r="G728" s="16" t="s">
        <v>9705</v>
      </c>
      <c r="H728" s="16" t="s">
        <v>9072</v>
      </c>
      <c r="J728" s="18"/>
      <c r="K728" s="18"/>
      <c r="L728" s="18"/>
    </row>
    <row r="729" spans="1:12" s="14" customFormat="1" ht="45" x14ac:dyDescent="0.25">
      <c r="A729" s="10" t="s">
        <v>7628</v>
      </c>
      <c r="B729" s="10" t="s">
        <v>7629</v>
      </c>
      <c r="C729" s="10" t="s">
        <v>7</v>
      </c>
      <c r="D729" s="10">
        <v>49</v>
      </c>
      <c r="E729" s="11">
        <v>43747.654166666704</v>
      </c>
      <c r="F729" s="21">
        <f t="shared" si="7"/>
        <v>47</v>
      </c>
      <c r="G729" s="11" t="s">
        <v>9706</v>
      </c>
      <c r="H729" s="11" t="s">
        <v>9072</v>
      </c>
      <c r="J729" s="13"/>
      <c r="K729" s="13"/>
      <c r="L729" s="13"/>
    </row>
    <row r="730" spans="1:12" s="14" customFormat="1" x14ac:dyDescent="0.25">
      <c r="A730" s="10" t="s">
        <v>7626</v>
      </c>
      <c r="B730" s="10" t="s">
        <v>7627</v>
      </c>
      <c r="C730" s="10" t="s">
        <v>12</v>
      </c>
      <c r="D730" s="10">
        <v>25</v>
      </c>
      <c r="E730" s="11">
        <v>43747.359247685199</v>
      </c>
      <c r="F730" s="21">
        <f t="shared" si="7"/>
        <v>23</v>
      </c>
      <c r="G730" s="11" t="s">
        <v>9707</v>
      </c>
      <c r="H730" s="11" t="s">
        <v>9072</v>
      </c>
      <c r="J730" s="13"/>
      <c r="K730" s="13"/>
      <c r="L730" s="13"/>
    </row>
    <row r="731" spans="1:12" s="19" customFormat="1" ht="30" x14ac:dyDescent="0.25">
      <c r="A731" s="15" t="s">
        <v>7624</v>
      </c>
      <c r="B731" s="15" t="s">
        <v>7625</v>
      </c>
      <c r="C731" s="15" t="s">
        <v>7</v>
      </c>
      <c r="D731" s="15">
        <v>22</v>
      </c>
      <c r="E731" s="16">
        <v>43747.322222222203</v>
      </c>
      <c r="F731" s="20">
        <f t="shared" si="7"/>
        <v>20</v>
      </c>
      <c r="G731" s="16" t="s">
        <v>9708</v>
      </c>
      <c r="H731" s="16" t="s">
        <v>9072</v>
      </c>
      <c r="J731" s="18"/>
      <c r="K731" s="18"/>
      <c r="L731" s="18"/>
    </row>
    <row r="732" spans="1:12" s="19" customFormat="1" x14ac:dyDescent="0.25">
      <c r="A732" s="15" t="s">
        <v>7622</v>
      </c>
      <c r="B732" s="15" t="s">
        <v>7623</v>
      </c>
      <c r="C732" s="15" t="s">
        <v>12</v>
      </c>
      <c r="D732" s="15">
        <v>32</v>
      </c>
      <c r="E732" s="16">
        <v>43746.551759259302</v>
      </c>
      <c r="F732" s="20">
        <f t="shared" si="7"/>
        <v>30</v>
      </c>
      <c r="G732" s="16" t="s">
        <v>9709</v>
      </c>
      <c r="H732" s="16" t="s">
        <v>9078</v>
      </c>
      <c r="J732" s="18"/>
      <c r="K732" s="18"/>
      <c r="L732" s="18"/>
    </row>
    <row r="733" spans="1:12" s="14" customFormat="1" ht="45" x14ac:dyDescent="0.25">
      <c r="A733" s="10" t="s">
        <v>7620</v>
      </c>
      <c r="B733" s="10" t="s">
        <v>7621</v>
      </c>
      <c r="C733" s="10" t="s">
        <v>7</v>
      </c>
      <c r="D733" s="10">
        <v>53</v>
      </c>
      <c r="E733" s="11">
        <v>43745.804861111101</v>
      </c>
      <c r="F733" s="21">
        <f t="shared" si="7"/>
        <v>51</v>
      </c>
      <c r="G733" s="11" t="s">
        <v>9710</v>
      </c>
      <c r="H733" s="11" t="s">
        <v>9072</v>
      </c>
      <c r="J733" s="13"/>
      <c r="K733" s="13"/>
      <c r="L733" s="13"/>
    </row>
    <row r="734" spans="1:12" s="19" customFormat="1" ht="30" x14ac:dyDescent="0.25">
      <c r="A734" s="15" t="s">
        <v>7618</v>
      </c>
      <c r="B734" s="15" t="s">
        <v>7619</v>
      </c>
      <c r="C734" s="15" t="s">
        <v>7</v>
      </c>
      <c r="D734" s="15">
        <v>53</v>
      </c>
      <c r="E734" s="16">
        <v>43745.412303240701</v>
      </c>
      <c r="F734" s="20">
        <f t="shared" si="7"/>
        <v>51</v>
      </c>
      <c r="G734" s="16" t="s">
        <v>9711</v>
      </c>
      <c r="H734" s="16" t="s">
        <v>9078</v>
      </c>
      <c r="J734" s="18"/>
      <c r="K734" s="18"/>
      <c r="L734" s="18"/>
    </row>
    <row r="735" spans="1:12" s="19" customFormat="1" ht="30" x14ac:dyDescent="0.25">
      <c r="A735" s="15" t="s">
        <v>7616</v>
      </c>
      <c r="B735" s="15" t="s">
        <v>7617</v>
      </c>
      <c r="C735" s="15" t="s">
        <v>12</v>
      </c>
      <c r="D735" s="15">
        <v>27</v>
      </c>
      <c r="E735" s="16">
        <v>43744.608460648102</v>
      </c>
      <c r="F735" s="20">
        <f t="shared" si="7"/>
        <v>25</v>
      </c>
      <c r="G735" s="16" t="s">
        <v>9712</v>
      </c>
      <c r="H735" s="16" t="s">
        <v>9078</v>
      </c>
      <c r="J735" s="18"/>
      <c r="K735" s="18"/>
      <c r="L735" s="18"/>
    </row>
    <row r="736" spans="1:12" s="14" customFormat="1" ht="30" x14ac:dyDescent="0.25">
      <c r="A736" s="10" t="s">
        <v>7614</v>
      </c>
      <c r="B736" s="10" t="s">
        <v>7615</v>
      </c>
      <c r="C736" s="10" t="s">
        <v>7</v>
      </c>
      <c r="D736" s="10">
        <v>74</v>
      </c>
      <c r="E736" s="11">
        <v>43743.667557870402</v>
      </c>
      <c r="F736" s="21">
        <f t="shared" si="7"/>
        <v>72</v>
      </c>
      <c r="G736" s="11" t="s">
        <v>9713</v>
      </c>
      <c r="H736" s="11" t="s">
        <v>9078</v>
      </c>
      <c r="J736" s="13"/>
      <c r="K736" s="13"/>
      <c r="L736" s="13"/>
    </row>
    <row r="737" spans="1:12" s="14" customFormat="1" ht="30" x14ac:dyDescent="0.25">
      <c r="A737" s="10" t="s">
        <v>7612</v>
      </c>
      <c r="B737" s="10" t="s">
        <v>7613</v>
      </c>
      <c r="C737" s="10" t="s">
        <v>12</v>
      </c>
      <c r="D737" s="10">
        <v>48</v>
      </c>
      <c r="E737" s="11">
        <v>43742.875983796301</v>
      </c>
      <c r="F737" s="21">
        <f t="shared" si="7"/>
        <v>46</v>
      </c>
      <c r="G737" s="11" t="s">
        <v>9714</v>
      </c>
      <c r="H737" s="11" t="s">
        <v>9078</v>
      </c>
      <c r="J737" s="13"/>
      <c r="K737" s="13"/>
      <c r="L737" s="13"/>
    </row>
    <row r="738" spans="1:12" s="14" customFormat="1" ht="60" x14ac:dyDescent="0.25">
      <c r="A738" s="10" t="s">
        <v>7610</v>
      </c>
      <c r="B738" s="10" t="s">
        <v>7611</v>
      </c>
      <c r="C738" s="10" t="s">
        <v>7</v>
      </c>
      <c r="D738" s="10">
        <v>59</v>
      </c>
      <c r="E738" s="11">
        <v>43739.769212963001</v>
      </c>
      <c r="F738" s="21">
        <f t="shared" si="7"/>
        <v>57</v>
      </c>
      <c r="G738" s="11" t="s">
        <v>9715</v>
      </c>
      <c r="H738" s="11" t="s">
        <v>9072</v>
      </c>
      <c r="J738" s="13"/>
      <c r="K738" s="13"/>
      <c r="L738" s="13"/>
    </row>
    <row r="739" spans="1:12" s="26" customFormat="1" ht="30" x14ac:dyDescent="0.25">
      <c r="A739" s="22" t="s">
        <v>7608</v>
      </c>
      <c r="B739" s="22" t="s">
        <v>7609</v>
      </c>
      <c r="C739" s="22" t="s">
        <v>7</v>
      </c>
      <c r="D739" s="22">
        <v>33</v>
      </c>
      <c r="E739" s="23">
        <v>43739.323692129597</v>
      </c>
      <c r="F739" s="24">
        <f t="shared" si="7"/>
        <v>31</v>
      </c>
      <c r="G739" s="23" t="s">
        <v>9716</v>
      </c>
      <c r="H739" s="23" t="s">
        <v>9072</v>
      </c>
      <c r="J739" s="25"/>
      <c r="K739" s="25"/>
      <c r="L739" s="25"/>
    </row>
    <row r="740" spans="1:12" s="14" customFormat="1" ht="45" x14ac:dyDescent="0.25">
      <c r="A740" s="10" t="s">
        <v>7606</v>
      </c>
      <c r="B740" s="10" t="s">
        <v>7607</v>
      </c>
      <c r="C740" s="10" t="s">
        <v>12</v>
      </c>
      <c r="D740" s="10">
        <v>47</v>
      </c>
      <c r="E740" s="11">
        <v>43733.7286805556</v>
      </c>
      <c r="F740" s="21">
        <f t="shared" ref="F740:F803" si="8">D740-2</f>
        <v>45</v>
      </c>
      <c r="G740" s="11" t="s">
        <v>9717</v>
      </c>
      <c r="H740" s="11" t="s">
        <v>9078</v>
      </c>
      <c r="J740" s="13"/>
      <c r="K740" s="13"/>
      <c r="L740" s="13"/>
    </row>
    <row r="741" spans="1:12" s="26" customFormat="1" ht="30" x14ac:dyDescent="0.25">
      <c r="A741" s="22" t="s">
        <v>7604</v>
      </c>
      <c r="B741" s="22" t="s">
        <v>7605</v>
      </c>
      <c r="C741" s="22" t="s">
        <v>12</v>
      </c>
      <c r="D741" s="22">
        <v>27</v>
      </c>
      <c r="E741" s="23">
        <v>43733.424548611103</v>
      </c>
      <c r="F741" s="24">
        <f t="shared" si="8"/>
        <v>25</v>
      </c>
      <c r="G741" s="23" t="s">
        <v>9718</v>
      </c>
      <c r="H741" s="23" t="s">
        <v>9072</v>
      </c>
      <c r="J741" s="25"/>
      <c r="K741" s="25"/>
      <c r="L741" s="25"/>
    </row>
    <row r="742" spans="1:12" s="26" customFormat="1" ht="30" x14ac:dyDescent="0.25">
      <c r="A742" s="22" t="s">
        <v>7602</v>
      </c>
      <c r="B742" s="22" t="s">
        <v>7603</v>
      </c>
      <c r="C742" s="22" t="s">
        <v>12</v>
      </c>
      <c r="D742" s="22">
        <v>44</v>
      </c>
      <c r="E742" s="23">
        <v>43732.723599536999</v>
      </c>
      <c r="F742" s="24">
        <f t="shared" si="8"/>
        <v>42</v>
      </c>
      <c r="G742" s="23" t="s">
        <v>9719</v>
      </c>
      <c r="H742" s="23" t="s">
        <v>9078</v>
      </c>
      <c r="J742" s="25"/>
      <c r="K742" s="25"/>
      <c r="L742" s="25"/>
    </row>
    <row r="743" spans="1:12" s="19" customFormat="1" x14ac:dyDescent="0.25">
      <c r="A743" s="15" t="s">
        <v>7600</v>
      </c>
      <c r="B743" s="15" t="s">
        <v>7601</v>
      </c>
      <c r="C743" s="15" t="s">
        <v>12</v>
      </c>
      <c r="D743" s="15">
        <v>34</v>
      </c>
      <c r="E743" s="16">
        <v>43732.369270833296</v>
      </c>
      <c r="F743" s="20">
        <f t="shared" si="8"/>
        <v>32</v>
      </c>
      <c r="G743" s="16" t="s">
        <v>9720</v>
      </c>
      <c r="H743" s="16" t="s">
        <v>9072</v>
      </c>
      <c r="J743" s="18"/>
      <c r="K743" s="18"/>
      <c r="L743" s="18"/>
    </row>
    <row r="744" spans="1:12" s="13" customFormat="1" ht="30" x14ac:dyDescent="0.25">
      <c r="A744" s="53" t="s">
        <v>7598</v>
      </c>
      <c r="B744" s="53" t="s">
        <v>7599</v>
      </c>
      <c r="C744" s="53" t="s">
        <v>7</v>
      </c>
      <c r="D744" s="53">
        <v>34</v>
      </c>
      <c r="E744" s="54">
        <v>43731.882962962998</v>
      </c>
      <c r="F744" s="54">
        <f t="shared" si="8"/>
        <v>32</v>
      </c>
      <c r="G744" s="54" t="s">
        <v>9721</v>
      </c>
      <c r="H744" s="54" t="s">
        <v>9078</v>
      </c>
    </row>
    <row r="745" spans="1:12" s="19" customFormat="1" ht="45" x14ac:dyDescent="0.25">
      <c r="A745" s="15" t="s">
        <v>7596</v>
      </c>
      <c r="B745" s="15" t="s">
        <v>7597</v>
      </c>
      <c r="C745" s="15" t="s">
        <v>7</v>
      </c>
      <c r="D745" s="15">
        <v>38</v>
      </c>
      <c r="E745" s="16">
        <v>43731.571724537003</v>
      </c>
      <c r="F745" s="20">
        <f t="shared" si="8"/>
        <v>36</v>
      </c>
      <c r="G745" s="16" t="s">
        <v>9722</v>
      </c>
      <c r="H745" s="16" t="s">
        <v>9072</v>
      </c>
      <c r="J745" s="18"/>
      <c r="K745" s="18"/>
      <c r="L745" s="18"/>
    </row>
    <row r="746" spans="1:12" s="19" customFormat="1" ht="30" x14ac:dyDescent="0.25">
      <c r="A746" s="15" t="s">
        <v>7594</v>
      </c>
      <c r="B746" s="15" t="s">
        <v>7595</v>
      </c>
      <c r="C746" s="15" t="s">
        <v>12</v>
      </c>
      <c r="D746" s="15">
        <v>61</v>
      </c>
      <c r="E746" s="16">
        <v>43731.390775462998</v>
      </c>
      <c r="F746" s="20">
        <f t="shared" si="8"/>
        <v>59</v>
      </c>
      <c r="G746" s="16" t="s">
        <v>9723</v>
      </c>
      <c r="H746" s="16" t="s">
        <v>9078</v>
      </c>
      <c r="J746" s="18"/>
      <c r="K746" s="18"/>
      <c r="L746" s="18"/>
    </row>
    <row r="747" spans="1:12" s="19" customFormat="1" ht="30" x14ac:dyDescent="0.25">
      <c r="A747" s="15" t="s">
        <v>7592</v>
      </c>
      <c r="B747" s="15" t="s">
        <v>7593</v>
      </c>
      <c r="C747" s="15" t="s">
        <v>12</v>
      </c>
      <c r="D747" s="15">
        <v>50</v>
      </c>
      <c r="E747" s="16">
        <v>43726.393344907403</v>
      </c>
      <c r="F747" s="20">
        <f t="shared" si="8"/>
        <v>48</v>
      </c>
      <c r="G747" s="16" t="s">
        <v>9724</v>
      </c>
      <c r="H747" s="16" t="s">
        <v>9072</v>
      </c>
      <c r="J747" s="18"/>
      <c r="K747" s="18"/>
      <c r="L747" s="18"/>
    </row>
    <row r="748" spans="1:12" s="14" customFormat="1" ht="45" x14ac:dyDescent="0.25">
      <c r="A748" s="10" t="s">
        <v>7590</v>
      </c>
      <c r="B748" s="10" t="s">
        <v>7591</v>
      </c>
      <c r="C748" s="10" t="s">
        <v>12</v>
      </c>
      <c r="D748" s="10">
        <v>53</v>
      </c>
      <c r="E748" s="11">
        <v>43726.378402777802</v>
      </c>
      <c r="F748" s="21">
        <f t="shared" si="8"/>
        <v>51</v>
      </c>
      <c r="G748" s="11" t="s">
        <v>9725</v>
      </c>
      <c r="H748" s="11" t="s">
        <v>9072</v>
      </c>
      <c r="J748" s="13"/>
      <c r="K748" s="13"/>
      <c r="L748" s="13"/>
    </row>
    <row r="749" spans="1:12" s="19" customFormat="1" ht="30" x14ac:dyDescent="0.25">
      <c r="A749" s="15" t="s">
        <v>7588</v>
      </c>
      <c r="B749" s="15" t="s">
        <v>7589</v>
      </c>
      <c r="C749" s="15" t="s">
        <v>12</v>
      </c>
      <c r="D749" s="15">
        <v>40</v>
      </c>
      <c r="E749" s="16">
        <v>43725.857118055603</v>
      </c>
      <c r="F749" s="20">
        <f t="shared" si="8"/>
        <v>38</v>
      </c>
      <c r="G749" s="16" t="s">
        <v>9726</v>
      </c>
      <c r="H749" s="16" t="s">
        <v>9072</v>
      </c>
      <c r="J749" s="18"/>
      <c r="K749" s="18"/>
      <c r="L749" s="18"/>
    </row>
    <row r="750" spans="1:12" s="14" customFormat="1" ht="60" x14ac:dyDescent="0.25">
      <c r="A750" s="10" t="s">
        <v>7586</v>
      </c>
      <c r="B750" s="10" t="s">
        <v>7587</v>
      </c>
      <c r="C750" s="10" t="s">
        <v>7</v>
      </c>
      <c r="D750" s="10">
        <v>46</v>
      </c>
      <c r="E750" s="11">
        <v>43725.4602662037</v>
      </c>
      <c r="F750" s="21">
        <f t="shared" si="8"/>
        <v>44</v>
      </c>
      <c r="G750" s="11" t="s">
        <v>10059</v>
      </c>
      <c r="H750" s="11" t="s">
        <v>9072</v>
      </c>
      <c r="J750" s="13"/>
      <c r="K750" s="13"/>
      <c r="L750" s="13"/>
    </row>
    <row r="751" spans="1:12" s="14" customFormat="1" ht="30" x14ac:dyDescent="0.25">
      <c r="A751" s="10" t="s">
        <v>7584</v>
      </c>
      <c r="B751" s="10" t="s">
        <v>7585</v>
      </c>
      <c r="C751" s="10" t="s">
        <v>12</v>
      </c>
      <c r="D751" s="10">
        <v>17</v>
      </c>
      <c r="E751" s="11">
        <v>43724.469166666699</v>
      </c>
      <c r="F751" s="21">
        <f t="shared" si="8"/>
        <v>15</v>
      </c>
      <c r="G751" s="11" t="s">
        <v>9727</v>
      </c>
      <c r="H751" s="11" t="s">
        <v>9072</v>
      </c>
      <c r="J751" s="13"/>
      <c r="K751" s="13"/>
      <c r="L751" s="13"/>
    </row>
    <row r="752" spans="1:12" s="14" customFormat="1" ht="30" x14ac:dyDescent="0.25">
      <c r="A752" s="10" t="s">
        <v>7582</v>
      </c>
      <c r="B752" s="10" t="s">
        <v>7583</v>
      </c>
      <c r="C752" s="10" t="s">
        <v>12</v>
      </c>
      <c r="D752" s="10">
        <v>46</v>
      </c>
      <c r="E752" s="11">
        <v>43723.920775462997</v>
      </c>
      <c r="F752" s="21">
        <f t="shared" si="8"/>
        <v>44</v>
      </c>
      <c r="G752" s="11" t="s">
        <v>9728</v>
      </c>
      <c r="H752" s="11" t="s">
        <v>9078</v>
      </c>
      <c r="J752" s="13"/>
      <c r="K752" s="13"/>
      <c r="L752" s="13"/>
    </row>
    <row r="753" spans="1:12" s="14" customFormat="1" x14ac:dyDescent="0.25">
      <c r="A753" s="10" t="s">
        <v>7580</v>
      </c>
      <c r="B753" s="10" t="s">
        <v>7581</v>
      </c>
      <c r="C753" s="10" t="s">
        <v>7</v>
      </c>
      <c r="D753" s="10">
        <v>16</v>
      </c>
      <c r="E753" s="11">
        <v>43723.911307870403</v>
      </c>
      <c r="F753" s="21">
        <f t="shared" si="8"/>
        <v>14</v>
      </c>
      <c r="G753" s="11" t="s">
        <v>9729</v>
      </c>
      <c r="H753" s="11" t="s">
        <v>9072</v>
      </c>
      <c r="J753" s="13"/>
      <c r="K753" s="13"/>
      <c r="L753" s="13"/>
    </row>
    <row r="754" spans="1:12" s="14" customFormat="1" ht="30" x14ac:dyDescent="0.25">
      <c r="A754" s="10" t="s">
        <v>7578</v>
      </c>
      <c r="B754" s="10" t="s">
        <v>7579</v>
      </c>
      <c r="C754" s="10" t="s">
        <v>7</v>
      </c>
      <c r="D754" s="10">
        <v>31</v>
      </c>
      <c r="E754" s="11">
        <v>43723.380474537</v>
      </c>
      <c r="F754" s="21">
        <f t="shared" si="8"/>
        <v>29</v>
      </c>
      <c r="G754" s="11" t="s">
        <v>9730</v>
      </c>
      <c r="H754" s="11" t="s">
        <v>9072</v>
      </c>
      <c r="J754" s="13"/>
      <c r="K754" s="13"/>
      <c r="L754" s="13"/>
    </row>
    <row r="755" spans="1:12" s="19" customFormat="1" x14ac:dyDescent="0.25">
      <c r="A755" s="15" t="s">
        <v>7576</v>
      </c>
      <c r="B755" s="15" t="s">
        <v>7577</v>
      </c>
      <c r="C755" s="15" t="s">
        <v>7</v>
      </c>
      <c r="D755" s="15">
        <v>17</v>
      </c>
      <c r="E755" s="16">
        <v>43722.448587963001</v>
      </c>
      <c r="F755" s="20">
        <f t="shared" si="8"/>
        <v>15</v>
      </c>
      <c r="G755" s="16" t="s">
        <v>9606</v>
      </c>
      <c r="H755" s="16" t="s">
        <v>9078</v>
      </c>
      <c r="J755" s="18"/>
      <c r="K755" s="18"/>
      <c r="L755" s="18"/>
    </row>
    <row r="756" spans="1:12" s="19" customFormat="1" ht="30" x14ac:dyDescent="0.25">
      <c r="A756" s="15" t="s">
        <v>7575</v>
      </c>
      <c r="B756" s="15" t="s">
        <v>1046</v>
      </c>
      <c r="C756" s="15" t="s">
        <v>7</v>
      </c>
      <c r="D756" s="15">
        <v>54</v>
      </c>
      <c r="E756" s="16">
        <v>43717.7264699074</v>
      </c>
      <c r="F756" s="20">
        <f t="shared" si="8"/>
        <v>52</v>
      </c>
      <c r="G756" s="16" t="s">
        <v>9731</v>
      </c>
      <c r="H756" s="16" t="s">
        <v>9078</v>
      </c>
      <c r="J756" s="18"/>
      <c r="K756" s="18"/>
      <c r="L756" s="18"/>
    </row>
    <row r="757" spans="1:12" s="19" customFormat="1" ht="45" x14ac:dyDescent="0.25">
      <c r="A757" s="15" t="s">
        <v>7573</v>
      </c>
      <c r="B757" s="15" t="s">
        <v>7574</v>
      </c>
      <c r="C757" s="15" t="s">
        <v>7</v>
      </c>
      <c r="D757" s="15">
        <v>49</v>
      </c>
      <c r="E757" s="16">
        <v>43715.785439814797</v>
      </c>
      <c r="F757" s="20">
        <f t="shared" si="8"/>
        <v>47</v>
      </c>
      <c r="G757" s="16" t="s">
        <v>9732</v>
      </c>
      <c r="H757" s="16" t="s">
        <v>9072</v>
      </c>
      <c r="J757" s="18"/>
      <c r="K757" s="18"/>
      <c r="L757" s="18"/>
    </row>
    <row r="758" spans="1:12" s="14" customFormat="1" ht="60" x14ac:dyDescent="0.25">
      <c r="A758" s="10" t="s">
        <v>7571</v>
      </c>
      <c r="B758" s="10" t="s">
        <v>7572</v>
      </c>
      <c r="C758" s="10" t="s">
        <v>7</v>
      </c>
      <c r="D758" s="10">
        <v>63</v>
      </c>
      <c r="E758" s="11">
        <v>43715.523263888899</v>
      </c>
      <c r="F758" s="21">
        <f t="shared" si="8"/>
        <v>61</v>
      </c>
      <c r="G758" s="11" t="s">
        <v>9733</v>
      </c>
      <c r="H758" s="11" t="s">
        <v>9072</v>
      </c>
      <c r="J758" s="13"/>
      <c r="K758" s="13"/>
      <c r="L758" s="13"/>
    </row>
    <row r="759" spans="1:12" s="26" customFormat="1" x14ac:dyDescent="0.25">
      <c r="A759" s="22" t="s">
        <v>7569</v>
      </c>
      <c r="B759" s="22" t="s">
        <v>7570</v>
      </c>
      <c r="C759" s="22" t="s">
        <v>12</v>
      </c>
      <c r="D759" s="22">
        <v>45</v>
      </c>
      <c r="E759" s="23">
        <v>43715.423692129603</v>
      </c>
      <c r="F759" s="24">
        <f t="shared" si="8"/>
        <v>43</v>
      </c>
      <c r="G759" s="23" t="s">
        <v>9734</v>
      </c>
      <c r="H759" s="23" t="s">
        <v>9078</v>
      </c>
      <c r="J759" s="25"/>
      <c r="K759" s="25"/>
      <c r="L759" s="25"/>
    </row>
    <row r="760" spans="1:12" s="19" customFormat="1" ht="30" x14ac:dyDescent="0.25">
      <c r="A760" s="15" t="s">
        <v>7567</v>
      </c>
      <c r="B760" s="15" t="s">
        <v>7568</v>
      </c>
      <c r="C760" s="15" t="s">
        <v>12</v>
      </c>
      <c r="D760" s="15">
        <v>27</v>
      </c>
      <c r="E760" s="16">
        <v>43714.957708333299</v>
      </c>
      <c r="F760" s="20">
        <f t="shared" si="8"/>
        <v>25</v>
      </c>
      <c r="G760" s="16" t="s">
        <v>9735</v>
      </c>
      <c r="H760" s="16" t="s">
        <v>9072</v>
      </c>
      <c r="J760" s="18"/>
      <c r="K760" s="18"/>
      <c r="L760" s="18"/>
    </row>
    <row r="761" spans="1:12" s="19" customFormat="1" x14ac:dyDescent="0.25">
      <c r="A761" s="15" t="s">
        <v>7565</v>
      </c>
      <c r="B761" s="15" t="s">
        <v>7566</v>
      </c>
      <c r="C761" s="15" t="s">
        <v>7</v>
      </c>
      <c r="D761" s="15">
        <v>23</v>
      </c>
      <c r="E761" s="16">
        <v>43714.936076388898</v>
      </c>
      <c r="F761" s="20">
        <f t="shared" si="8"/>
        <v>21</v>
      </c>
      <c r="G761" s="16" t="s">
        <v>9736</v>
      </c>
      <c r="H761" s="16" t="s">
        <v>9078</v>
      </c>
      <c r="J761" s="18"/>
      <c r="K761" s="18"/>
      <c r="L761" s="18"/>
    </row>
    <row r="762" spans="1:12" s="19" customFormat="1" ht="30" x14ac:dyDescent="0.25">
      <c r="A762" s="15" t="s">
        <v>7563</v>
      </c>
      <c r="B762" s="15" t="s">
        <v>7564</v>
      </c>
      <c r="C762" s="15" t="s">
        <v>12</v>
      </c>
      <c r="D762" s="15">
        <v>62</v>
      </c>
      <c r="E762" s="16">
        <v>43714.611064814802</v>
      </c>
      <c r="F762" s="20">
        <f t="shared" si="8"/>
        <v>60</v>
      </c>
      <c r="G762" s="16" t="s">
        <v>9737</v>
      </c>
      <c r="H762" s="16" t="s">
        <v>9072</v>
      </c>
      <c r="J762" s="18"/>
      <c r="K762" s="18"/>
      <c r="L762" s="18"/>
    </row>
    <row r="763" spans="1:12" s="14" customFormat="1" ht="30" x14ac:dyDescent="0.25">
      <c r="A763" s="10" t="s">
        <v>7561</v>
      </c>
      <c r="B763" s="10" t="s">
        <v>7562</v>
      </c>
      <c r="C763" s="10" t="s">
        <v>12</v>
      </c>
      <c r="D763" s="10">
        <v>77</v>
      </c>
      <c r="E763" s="11">
        <v>43714.346666666701</v>
      </c>
      <c r="F763" s="21">
        <f t="shared" si="8"/>
        <v>75</v>
      </c>
      <c r="G763" s="11" t="s">
        <v>9738</v>
      </c>
      <c r="H763" s="11" t="s">
        <v>9072</v>
      </c>
      <c r="J763" s="13"/>
      <c r="K763" s="13"/>
      <c r="L763" s="13"/>
    </row>
    <row r="764" spans="1:12" s="14" customFormat="1" ht="30" x14ac:dyDescent="0.25">
      <c r="A764" s="10" t="s">
        <v>7559</v>
      </c>
      <c r="B764" s="10" t="s">
        <v>7560</v>
      </c>
      <c r="C764" s="10" t="s">
        <v>12</v>
      </c>
      <c r="D764" s="10">
        <v>19</v>
      </c>
      <c r="E764" s="11">
        <v>43714.020370370403</v>
      </c>
      <c r="F764" s="21">
        <f t="shared" si="8"/>
        <v>17</v>
      </c>
      <c r="G764" s="11" t="s">
        <v>9739</v>
      </c>
      <c r="H764" s="11" t="s">
        <v>9072</v>
      </c>
      <c r="J764" s="13"/>
      <c r="K764" s="13"/>
      <c r="L764" s="13"/>
    </row>
    <row r="765" spans="1:12" s="14" customFormat="1" ht="60" x14ac:dyDescent="0.25">
      <c r="A765" s="10" t="s">
        <v>7558</v>
      </c>
      <c r="B765" s="10" t="s">
        <v>6047</v>
      </c>
      <c r="C765" s="10" t="s">
        <v>12</v>
      </c>
      <c r="D765" s="10">
        <v>47</v>
      </c>
      <c r="E765" s="11">
        <v>43713.485486111102</v>
      </c>
      <c r="F765" s="21">
        <f t="shared" si="8"/>
        <v>45</v>
      </c>
      <c r="G765" s="11" t="s">
        <v>9740</v>
      </c>
      <c r="H765" s="11" t="s">
        <v>9078</v>
      </c>
      <c r="J765" s="13"/>
      <c r="K765" s="13"/>
      <c r="L765" s="13"/>
    </row>
    <row r="766" spans="1:12" s="19" customFormat="1" ht="30" x14ac:dyDescent="0.25">
      <c r="A766" s="15" t="s">
        <v>7556</v>
      </c>
      <c r="B766" s="15" t="s">
        <v>7557</v>
      </c>
      <c r="C766" s="15" t="s">
        <v>7</v>
      </c>
      <c r="D766" s="15">
        <v>35</v>
      </c>
      <c r="E766" s="16">
        <v>43713.471226851798</v>
      </c>
      <c r="F766" s="20">
        <f t="shared" si="8"/>
        <v>33</v>
      </c>
      <c r="G766" s="16" t="s">
        <v>9741</v>
      </c>
      <c r="H766" s="16" t="s">
        <v>9072</v>
      </c>
      <c r="J766" s="18"/>
      <c r="K766" s="18"/>
      <c r="L766" s="18"/>
    </row>
    <row r="767" spans="1:12" s="14" customFormat="1" x14ac:dyDescent="0.25">
      <c r="A767" s="10" t="s">
        <v>7554</v>
      </c>
      <c r="B767" s="10" t="s">
        <v>7555</v>
      </c>
      <c r="C767" s="10" t="s">
        <v>7</v>
      </c>
      <c r="D767" s="10">
        <v>36</v>
      </c>
      <c r="E767" s="11">
        <v>43712.8367476852</v>
      </c>
      <c r="F767" s="21">
        <f t="shared" si="8"/>
        <v>34</v>
      </c>
      <c r="G767" s="11" t="s">
        <v>9742</v>
      </c>
      <c r="H767" s="11" t="s">
        <v>9078</v>
      </c>
      <c r="J767" s="13"/>
      <c r="K767" s="13"/>
      <c r="L767" s="13"/>
    </row>
    <row r="768" spans="1:12" s="19" customFormat="1" ht="30" x14ac:dyDescent="0.25">
      <c r="A768" s="15" t="s">
        <v>7552</v>
      </c>
      <c r="B768" s="15" t="s">
        <v>7553</v>
      </c>
      <c r="C768" s="15" t="s">
        <v>7</v>
      </c>
      <c r="D768" s="15">
        <v>56</v>
      </c>
      <c r="E768" s="16">
        <v>43712.8272222222</v>
      </c>
      <c r="F768" s="20">
        <f t="shared" si="8"/>
        <v>54</v>
      </c>
      <c r="G768" s="16" t="s">
        <v>9743</v>
      </c>
      <c r="H768" s="16" t="s">
        <v>9078</v>
      </c>
      <c r="J768" s="18"/>
      <c r="K768" s="18"/>
      <c r="L768" s="18"/>
    </row>
    <row r="769" spans="1:12" s="26" customFormat="1" ht="45" x14ac:dyDescent="0.25">
      <c r="A769" s="22" t="s">
        <v>7550</v>
      </c>
      <c r="B769" s="22" t="s">
        <v>7551</v>
      </c>
      <c r="C769" s="22" t="s">
        <v>12</v>
      </c>
      <c r="D769" s="22">
        <v>28</v>
      </c>
      <c r="E769" s="23">
        <v>43712.799317129597</v>
      </c>
      <c r="F769" s="24">
        <f t="shared" si="8"/>
        <v>26</v>
      </c>
      <c r="G769" s="23" t="s">
        <v>10060</v>
      </c>
      <c r="H769" s="23" t="s">
        <v>9078</v>
      </c>
      <c r="J769" s="25"/>
      <c r="K769" s="25"/>
      <c r="L769" s="25"/>
    </row>
    <row r="770" spans="1:12" s="14" customFormat="1" ht="60" x14ac:dyDescent="0.25">
      <c r="A770" s="10" t="s">
        <v>7548</v>
      </c>
      <c r="B770" s="10" t="s">
        <v>7549</v>
      </c>
      <c r="C770" s="10" t="s">
        <v>12</v>
      </c>
      <c r="D770" s="10">
        <v>51</v>
      </c>
      <c r="E770" s="11">
        <v>43712.728969907403</v>
      </c>
      <c r="F770" s="21">
        <f t="shared" si="8"/>
        <v>49</v>
      </c>
      <c r="G770" s="11" t="s">
        <v>10061</v>
      </c>
      <c r="H770" s="11" t="s">
        <v>9078</v>
      </c>
      <c r="J770" s="13"/>
      <c r="K770" s="13"/>
      <c r="L770" s="13"/>
    </row>
    <row r="771" spans="1:12" s="26" customFormat="1" ht="45" x14ac:dyDescent="0.25">
      <c r="A771" s="22" t="s">
        <v>7546</v>
      </c>
      <c r="B771" s="22" t="s">
        <v>7547</v>
      </c>
      <c r="C771" s="22" t="s">
        <v>12</v>
      </c>
      <c r="D771" s="22">
        <v>71</v>
      </c>
      <c r="E771" s="23">
        <v>43712.343541666698</v>
      </c>
      <c r="F771" s="24">
        <f t="shared" si="8"/>
        <v>69</v>
      </c>
      <c r="G771" s="23" t="s">
        <v>10062</v>
      </c>
      <c r="H771" s="23" t="s">
        <v>9078</v>
      </c>
      <c r="J771" s="25"/>
      <c r="K771" s="25"/>
      <c r="L771" s="25"/>
    </row>
    <row r="772" spans="1:12" s="14" customFormat="1" ht="60" x14ac:dyDescent="0.25">
      <c r="A772" s="10" t="s">
        <v>7544</v>
      </c>
      <c r="B772" s="10" t="s">
        <v>7545</v>
      </c>
      <c r="C772" s="10" t="s">
        <v>7</v>
      </c>
      <c r="D772" s="10">
        <v>53</v>
      </c>
      <c r="E772" s="11">
        <v>43711.788981481499</v>
      </c>
      <c r="F772" s="21">
        <f t="shared" si="8"/>
        <v>51</v>
      </c>
      <c r="G772" s="11" t="s">
        <v>9744</v>
      </c>
      <c r="H772" s="11" t="s">
        <v>9078</v>
      </c>
      <c r="J772" s="13"/>
      <c r="K772" s="13"/>
      <c r="L772" s="13"/>
    </row>
    <row r="773" spans="1:12" s="14" customFormat="1" ht="45" x14ac:dyDescent="0.25">
      <c r="A773" s="10" t="s">
        <v>7542</v>
      </c>
      <c r="B773" s="10" t="s">
        <v>7543</v>
      </c>
      <c r="C773" s="10" t="s">
        <v>12</v>
      </c>
      <c r="D773" s="10">
        <v>16</v>
      </c>
      <c r="E773" s="11">
        <v>43711.672303240703</v>
      </c>
      <c r="F773" s="21">
        <f t="shared" si="8"/>
        <v>14</v>
      </c>
      <c r="G773" s="11" t="s">
        <v>10063</v>
      </c>
      <c r="H773" s="11" t="s">
        <v>9072</v>
      </c>
      <c r="J773" s="13"/>
      <c r="K773" s="13"/>
      <c r="L773" s="13"/>
    </row>
    <row r="774" spans="1:12" s="19" customFormat="1" x14ac:dyDescent="0.25">
      <c r="A774" s="15" t="s">
        <v>7540</v>
      </c>
      <c r="B774" s="15" t="s">
        <v>7541</v>
      </c>
      <c r="C774" s="15" t="s">
        <v>12</v>
      </c>
      <c r="D774" s="15">
        <v>32</v>
      </c>
      <c r="E774" s="16">
        <v>43709.387986111098</v>
      </c>
      <c r="F774" s="20">
        <f t="shared" si="8"/>
        <v>30</v>
      </c>
      <c r="G774" s="16" t="s">
        <v>9745</v>
      </c>
      <c r="H774" s="16" t="s">
        <v>9078</v>
      </c>
      <c r="J774" s="18"/>
      <c r="K774" s="18"/>
      <c r="L774" s="18"/>
    </row>
    <row r="775" spans="1:12" s="14" customFormat="1" ht="60" x14ac:dyDescent="0.25">
      <c r="A775" s="10" t="s">
        <v>7538</v>
      </c>
      <c r="B775" s="10" t="s">
        <v>7539</v>
      </c>
      <c r="C775" s="10" t="s">
        <v>7</v>
      </c>
      <c r="D775" s="10">
        <v>61</v>
      </c>
      <c r="E775" s="11">
        <v>43706.469849537003</v>
      </c>
      <c r="F775" s="21">
        <f t="shared" si="8"/>
        <v>59</v>
      </c>
      <c r="G775" s="11" t="s">
        <v>10064</v>
      </c>
      <c r="H775" s="11" t="s">
        <v>9072</v>
      </c>
      <c r="J775" s="13"/>
      <c r="K775" s="13"/>
      <c r="L775" s="13"/>
    </row>
    <row r="776" spans="1:12" s="19" customFormat="1" ht="30" x14ac:dyDescent="0.25">
      <c r="A776" s="15" t="s">
        <v>7536</v>
      </c>
      <c r="B776" s="15" t="s">
        <v>7537</v>
      </c>
      <c r="C776" s="15" t="s">
        <v>7</v>
      </c>
      <c r="D776" s="15">
        <v>28</v>
      </c>
      <c r="E776" s="16">
        <v>43705.807800925897</v>
      </c>
      <c r="F776" s="20">
        <f t="shared" si="8"/>
        <v>26</v>
      </c>
      <c r="G776" s="16" t="s">
        <v>9746</v>
      </c>
      <c r="H776" s="16" t="s">
        <v>9072</v>
      </c>
      <c r="J776" s="18"/>
      <c r="K776" s="18"/>
      <c r="L776" s="18"/>
    </row>
    <row r="777" spans="1:12" s="14" customFormat="1" ht="60" x14ac:dyDescent="0.25">
      <c r="A777" s="10" t="s">
        <v>7534</v>
      </c>
      <c r="B777" s="10" t="s">
        <v>7535</v>
      </c>
      <c r="C777" s="10" t="s">
        <v>7</v>
      </c>
      <c r="D777" s="10">
        <v>46</v>
      </c>
      <c r="E777" s="11">
        <v>43704.595983796302</v>
      </c>
      <c r="F777" s="21">
        <f t="shared" si="8"/>
        <v>44</v>
      </c>
      <c r="G777" s="11" t="s">
        <v>10065</v>
      </c>
      <c r="H777" s="11" t="s">
        <v>9072</v>
      </c>
      <c r="J777" s="13"/>
      <c r="K777" s="13"/>
      <c r="L777" s="13"/>
    </row>
    <row r="778" spans="1:12" s="14" customFormat="1" ht="45" x14ac:dyDescent="0.25">
      <c r="A778" s="10" t="s">
        <v>7532</v>
      </c>
      <c r="B778" s="10" t="s">
        <v>7533</v>
      </c>
      <c r="C778" s="10" t="s">
        <v>7</v>
      </c>
      <c r="D778" s="10">
        <v>51</v>
      </c>
      <c r="E778" s="11">
        <v>43702.630717592598</v>
      </c>
      <c r="F778" s="21">
        <f t="shared" si="8"/>
        <v>49</v>
      </c>
      <c r="G778" s="11" t="s">
        <v>10066</v>
      </c>
      <c r="H778" s="11" t="s">
        <v>9078</v>
      </c>
      <c r="J778" s="13"/>
      <c r="K778" s="13"/>
      <c r="L778" s="13"/>
    </row>
    <row r="779" spans="1:12" s="14" customFormat="1" ht="75" x14ac:dyDescent="0.25">
      <c r="A779" s="10" t="s">
        <v>7530</v>
      </c>
      <c r="B779" s="10" t="s">
        <v>7531</v>
      </c>
      <c r="C779" s="10" t="s">
        <v>7</v>
      </c>
      <c r="D779" s="10">
        <v>55</v>
      </c>
      <c r="E779" s="11">
        <v>43700.730659722198</v>
      </c>
      <c r="F779" s="21">
        <f t="shared" si="8"/>
        <v>53</v>
      </c>
      <c r="G779" s="11" t="s">
        <v>9747</v>
      </c>
      <c r="H779" s="11" t="s">
        <v>9072</v>
      </c>
      <c r="J779" s="13"/>
      <c r="K779" s="13"/>
      <c r="L779" s="13"/>
    </row>
    <row r="780" spans="1:12" s="14" customFormat="1" ht="45" x14ac:dyDescent="0.25">
      <c r="A780" s="10" t="s">
        <v>7528</v>
      </c>
      <c r="B780" s="10" t="s">
        <v>7529</v>
      </c>
      <c r="C780" s="10" t="s">
        <v>12</v>
      </c>
      <c r="D780" s="10">
        <v>35</v>
      </c>
      <c r="E780" s="11">
        <v>43700.701134259303</v>
      </c>
      <c r="F780" s="21">
        <f t="shared" si="8"/>
        <v>33</v>
      </c>
      <c r="G780" s="11" t="s">
        <v>9748</v>
      </c>
      <c r="H780" s="11" t="s">
        <v>9072</v>
      </c>
      <c r="J780" s="13"/>
      <c r="K780" s="13"/>
      <c r="L780" s="13"/>
    </row>
    <row r="781" spans="1:12" s="14" customFormat="1" x14ac:dyDescent="0.25">
      <c r="A781" s="10" t="s">
        <v>7526</v>
      </c>
      <c r="B781" s="10" t="s">
        <v>7527</v>
      </c>
      <c r="C781" s="10" t="s">
        <v>12</v>
      </c>
      <c r="D781" s="10">
        <v>49</v>
      </c>
      <c r="E781" s="11">
        <v>43699.700648148202</v>
      </c>
      <c r="F781" s="21">
        <f t="shared" si="8"/>
        <v>47</v>
      </c>
      <c r="G781" s="11" t="s">
        <v>9160</v>
      </c>
      <c r="H781" s="11" t="s">
        <v>9078</v>
      </c>
      <c r="J781" s="13"/>
      <c r="K781" s="13"/>
      <c r="L781" s="13"/>
    </row>
    <row r="782" spans="1:12" s="19" customFormat="1" x14ac:dyDescent="0.25">
      <c r="A782" s="15" t="s">
        <v>7524</v>
      </c>
      <c r="B782" s="15" t="s">
        <v>7525</v>
      </c>
      <c r="C782" s="15" t="s">
        <v>7</v>
      </c>
      <c r="D782" s="15">
        <v>24</v>
      </c>
      <c r="E782" s="16">
        <v>43699.602581018502</v>
      </c>
      <c r="F782" s="20">
        <f t="shared" si="8"/>
        <v>22</v>
      </c>
      <c r="G782" s="16" t="s">
        <v>9749</v>
      </c>
      <c r="H782" s="16" t="s">
        <v>9078</v>
      </c>
      <c r="J782" s="18"/>
      <c r="K782" s="18"/>
      <c r="L782" s="18"/>
    </row>
    <row r="783" spans="1:12" s="14" customFormat="1" ht="60" x14ac:dyDescent="0.25">
      <c r="A783" s="10" t="s">
        <v>7522</v>
      </c>
      <c r="B783" s="10" t="s">
        <v>7523</v>
      </c>
      <c r="C783" s="10" t="s">
        <v>7</v>
      </c>
      <c r="D783" s="10">
        <v>74</v>
      </c>
      <c r="E783" s="11">
        <v>43699.4035069444</v>
      </c>
      <c r="F783" s="21">
        <f t="shared" si="8"/>
        <v>72</v>
      </c>
      <c r="G783" s="11" t="s">
        <v>10067</v>
      </c>
      <c r="H783" s="11" t="s">
        <v>9072</v>
      </c>
      <c r="J783" s="13"/>
      <c r="K783" s="13"/>
      <c r="L783" s="13"/>
    </row>
    <row r="784" spans="1:12" s="19" customFormat="1" ht="30" x14ac:dyDescent="0.25">
      <c r="A784" s="15" t="s">
        <v>7520</v>
      </c>
      <c r="B784" s="15" t="s">
        <v>7521</v>
      </c>
      <c r="C784" s="15" t="s">
        <v>7</v>
      </c>
      <c r="D784" s="15">
        <v>35</v>
      </c>
      <c r="E784" s="16">
        <v>43698.8687152778</v>
      </c>
      <c r="F784" s="20">
        <f t="shared" si="8"/>
        <v>33</v>
      </c>
      <c r="G784" s="16" t="s">
        <v>9750</v>
      </c>
      <c r="H784" s="16" t="s">
        <v>9078</v>
      </c>
      <c r="J784" s="18"/>
      <c r="K784" s="18"/>
      <c r="L784" s="18"/>
    </row>
    <row r="785" spans="1:12" s="14" customFormat="1" ht="45" x14ac:dyDescent="0.25">
      <c r="A785" s="10" t="s">
        <v>7518</v>
      </c>
      <c r="B785" s="10" t="s">
        <v>7519</v>
      </c>
      <c r="C785" s="10" t="s">
        <v>12</v>
      </c>
      <c r="D785" s="10">
        <v>62</v>
      </c>
      <c r="E785" s="11">
        <v>43698.468495370398</v>
      </c>
      <c r="F785" s="21">
        <f t="shared" si="8"/>
        <v>60</v>
      </c>
      <c r="G785" s="11" t="s">
        <v>9751</v>
      </c>
      <c r="H785" s="11" t="s">
        <v>9078</v>
      </c>
      <c r="J785" s="13"/>
      <c r="K785" s="13"/>
      <c r="L785" s="13"/>
    </row>
    <row r="786" spans="1:12" s="26" customFormat="1" ht="45" x14ac:dyDescent="0.25">
      <c r="A786" s="22" t="s">
        <v>7516</v>
      </c>
      <c r="B786" s="22" t="s">
        <v>7517</v>
      </c>
      <c r="C786" s="22" t="s">
        <v>7</v>
      </c>
      <c r="D786" s="22">
        <v>44</v>
      </c>
      <c r="E786" s="23">
        <v>43698.290034722202</v>
      </c>
      <c r="F786" s="24">
        <f t="shared" si="8"/>
        <v>42</v>
      </c>
      <c r="G786" s="23" t="s">
        <v>9752</v>
      </c>
      <c r="H786" s="23" t="s">
        <v>9072</v>
      </c>
      <c r="J786" s="25"/>
      <c r="K786" s="25"/>
      <c r="L786" s="25"/>
    </row>
    <row r="787" spans="1:12" s="14" customFormat="1" ht="30" x14ac:dyDescent="0.25">
      <c r="A787" s="10" t="s">
        <v>7514</v>
      </c>
      <c r="B787" s="10" t="s">
        <v>7515</v>
      </c>
      <c r="C787" s="10" t="s">
        <v>7</v>
      </c>
      <c r="D787" s="10">
        <v>68</v>
      </c>
      <c r="E787" s="11">
        <v>43697.413877314801</v>
      </c>
      <c r="F787" s="21">
        <f t="shared" si="8"/>
        <v>66</v>
      </c>
      <c r="G787" s="11" t="s">
        <v>9753</v>
      </c>
      <c r="H787" s="11" t="s">
        <v>9078</v>
      </c>
      <c r="J787" s="13"/>
      <c r="K787" s="13"/>
      <c r="L787" s="13"/>
    </row>
    <row r="788" spans="1:12" s="26" customFormat="1" ht="60" x14ac:dyDescent="0.25">
      <c r="A788" s="22" t="s">
        <v>7512</v>
      </c>
      <c r="B788" s="22" t="s">
        <v>7513</v>
      </c>
      <c r="C788" s="22" t="s">
        <v>7</v>
      </c>
      <c r="D788" s="22">
        <v>42</v>
      </c>
      <c r="E788" s="23">
        <v>43696.783981481502</v>
      </c>
      <c r="F788" s="24">
        <f t="shared" si="8"/>
        <v>40</v>
      </c>
      <c r="G788" s="23" t="s">
        <v>9754</v>
      </c>
      <c r="H788" s="23" t="s">
        <v>9072</v>
      </c>
      <c r="J788" s="25"/>
      <c r="K788" s="25"/>
      <c r="L788" s="25"/>
    </row>
    <row r="789" spans="1:12" s="14" customFormat="1" ht="30" x14ac:dyDescent="0.25">
      <c r="A789" s="10" t="s">
        <v>7510</v>
      </c>
      <c r="B789" s="10" t="s">
        <v>7511</v>
      </c>
      <c r="C789" s="10" t="s">
        <v>12</v>
      </c>
      <c r="D789" s="10">
        <v>25</v>
      </c>
      <c r="E789" s="11">
        <v>43695.823495370401</v>
      </c>
      <c r="F789" s="21">
        <f t="shared" si="8"/>
        <v>23</v>
      </c>
      <c r="G789" s="11" t="s">
        <v>9755</v>
      </c>
      <c r="H789" s="11" t="s">
        <v>9072</v>
      </c>
      <c r="J789" s="13"/>
      <c r="K789" s="13"/>
      <c r="L789" s="13"/>
    </row>
    <row r="790" spans="1:12" s="19" customFormat="1" ht="30" x14ac:dyDescent="0.25">
      <c r="A790" s="15" t="s">
        <v>7508</v>
      </c>
      <c r="B790" s="15" t="s">
        <v>7509</v>
      </c>
      <c r="C790" s="15" t="s">
        <v>12</v>
      </c>
      <c r="D790" s="15">
        <v>60</v>
      </c>
      <c r="E790" s="16">
        <v>43691.831400463001</v>
      </c>
      <c r="F790" s="20">
        <f t="shared" si="8"/>
        <v>58</v>
      </c>
      <c r="G790" s="16" t="s">
        <v>9756</v>
      </c>
      <c r="H790" s="16" t="s">
        <v>9072</v>
      </c>
      <c r="J790" s="18"/>
      <c r="K790" s="18"/>
      <c r="L790" s="18"/>
    </row>
    <row r="791" spans="1:12" s="14" customFormat="1" ht="30" x14ac:dyDescent="0.25">
      <c r="A791" s="10" t="s">
        <v>7506</v>
      </c>
      <c r="B791" s="10" t="s">
        <v>7507</v>
      </c>
      <c r="C791" s="10" t="s">
        <v>12</v>
      </c>
      <c r="D791" s="10">
        <v>27</v>
      </c>
      <c r="E791" s="11">
        <v>43691.3350347222</v>
      </c>
      <c r="F791" s="21">
        <f t="shared" si="8"/>
        <v>25</v>
      </c>
      <c r="G791" s="11" t="s">
        <v>9757</v>
      </c>
      <c r="H791" s="11" t="s">
        <v>9072</v>
      </c>
      <c r="J791" s="13"/>
      <c r="K791" s="13"/>
      <c r="L791" s="13"/>
    </row>
    <row r="792" spans="1:12" s="14" customFormat="1" ht="30" x14ac:dyDescent="0.25">
      <c r="A792" s="10" t="s">
        <v>7504</v>
      </c>
      <c r="B792" s="10" t="s">
        <v>7505</v>
      </c>
      <c r="C792" s="10" t="s">
        <v>7</v>
      </c>
      <c r="D792" s="10">
        <v>66</v>
      </c>
      <c r="E792" s="11">
        <v>43687.804375</v>
      </c>
      <c r="F792" s="21">
        <f t="shared" si="8"/>
        <v>64</v>
      </c>
      <c r="G792" s="11" t="s">
        <v>9758</v>
      </c>
      <c r="H792" s="11" t="s">
        <v>9072</v>
      </c>
      <c r="J792" s="13"/>
      <c r="K792" s="13"/>
      <c r="L792" s="13"/>
    </row>
    <row r="793" spans="1:12" s="14" customFormat="1" ht="30" x14ac:dyDescent="0.25">
      <c r="A793" s="10" t="s">
        <v>7502</v>
      </c>
      <c r="B793" s="10" t="s">
        <v>7503</v>
      </c>
      <c r="C793" s="10" t="s">
        <v>12</v>
      </c>
      <c r="D793" s="10">
        <v>25</v>
      </c>
      <c r="E793" s="11">
        <v>43687.435451388897</v>
      </c>
      <c r="F793" s="21">
        <f t="shared" si="8"/>
        <v>23</v>
      </c>
      <c r="G793" s="11" t="s">
        <v>9759</v>
      </c>
      <c r="H793" s="11" t="s">
        <v>9072</v>
      </c>
      <c r="J793" s="13"/>
      <c r="K793" s="13"/>
      <c r="L793" s="13"/>
    </row>
    <row r="794" spans="1:12" s="19" customFormat="1" ht="30" x14ac:dyDescent="0.25">
      <c r="A794" s="15" t="s">
        <v>7500</v>
      </c>
      <c r="B794" s="15" t="s">
        <v>7501</v>
      </c>
      <c r="C794" s="15" t="s">
        <v>12</v>
      </c>
      <c r="D794" s="15">
        <v>42</v>
      </c>
      <c r="E794" s="16">
        <v>43686.3889583333</v>
      </c>
      <c r="F794" s="20">
        <f t="shared" si="8"/>
        <v>40</v>
      </c>
      <c r="G794" s="16" t="s">
        <v>9760</v>
      </c>
      <c r="H794" s="16" t="s">
        <v>9072</v>
      </c>
      <c r="J794" s="18"/>
      <c r="K794" s="18"/>
      <c r="L794" s="18"/>
    </row>
    <row r="795" spans="1:12" s="14" customFormat="1" ht="30" x14ac:dyDescent="0.25">
      <c r="A795" s="10" t="s">
        <v>7498</v>
      </c>
      <c r="B795" s="10" t="s">
        <v>7499</v>
      </c>
      <c r="C795" s="10" t="s">
        <v>12</v>
      </c>
      <c r="D795" s="10">
        <v>27</v>
      </c>
      <c r="E795" s="11">
        <v>43685.877372685201</v>
      </c>
      <c r="F795" s="21">
        <f t="shared" si="8"/>
        <v>25</v>
      </c>
      <c r="G795" s="11" t="s">
        <v>9761</v>
      </c>
      <c r="H795" s="11" t="s">
        <v>9078</v>
      </c>
      <c r="J795" s="13"/>
      <c r="K795" s="13"/>
      <c r="L795" s="13"/>
    </row>
    <row r="796" spans="1:12" s="14" customFormat="1" ht="45" x14ac:dyDescent="0.25">
      <c r="A796" s="10" t="s">
        <v>7496</v>
      </c>
      <c r="B796" s="10" t="s">
        <v>7497</v>
      </c>
      <c r="C796" s="10" t="s">
        <v>12</v>
      </c>
      <c r="D796" s="10">
        <v>67</v>
      </c>
      <c r="E796" s="11">
        <v>43685.343240740702</v>
      </c>
      <c r="F796" s="21">
        <f t="shared" si="8"/>
        <v>65</v>
      </c>
      <c r="G796" s="11" t="s">
        <v>9762</v>
      </c>
      <c r="H796" s="11" t="s">
        <v>9078</v>
      </c>
      <c r="J796" s="13"/>
      <c r="K796" s="13"/>
      <c r="L796" s="13"/>
    </row>
    <row r="797" spans="1:12" s="14" customFormat="1" ht="60" x14ac:dyDescent="0.25">
      <c r="A797" s="10" t="s">
        <v>7494</v>
      </c>
      <c r="B797" s="10" t="s">
        <v>7495</v>
      </c>
      <c r="C797" s="10" t="s">
        <v>7</v>
      </c>
      <c r="D797" s="10">
        <v>49</v>
      </c>
      <c r="E797" s="11">
        <v>43683.496874999997</v>
      </c>
      <c r="F797" s="21">
        <f t="shared" si="8"/>
        <v>47</v>
      </c>
      <c r="G797" s="11" t="s">
        <v>9763</v>
      </c>
      <c r="H797" s="11" t="s">
        <v>9078</v>
      </c>
      <c r="J797" s="13"/>
      <c r="K797" s="13"/>
      <c r="L797" s="13"/>
    </row>
    <row r="798" spans="1:12" s="14" customFormat="1" x14ac:dyDescent="0.25">
      <c r="A798" s="10" t="s">
        <v>7492</v>
      </c>
      <c r="B798" s="10" t="s">
        <v>7493</v>
      </c>
      <c r="C798" s="10" t="s">
        <v>12</v>
      </c>
      <c r="D798" s="10">
        <v>24</v>
      </c>
      <c r="E798" s="11">
        <v>43682.605046296303</v>
      </c>
      <c r="F798" s="21">
        <f t="shared" si="8"/>
        <v>22</v>
      </c>
      <c r="G798" s="11" t="s">
        <v>9764</v>
      </c>
      <c r="H798" s="11" t="s">
        <v>9072</v>
      </c>
      <c r="J798" s="13"/>
      <c r="K798" s="13"/>
      <c r="L798" s="13"/>
    </row>
    <row r="799" spans="1:12" s="19" customFormat="1" ht="30" x14ac:dyDescent="0.25">
      <c r="A799" s="15" t="s">
        <v>7490</v>
      </c>
      <c r="B799" s="15" t="s">
        <v>7491</v>
      </c>
      <c r="C799" s="15" t="s">
        <v>7</v>
      </c>
      <c r="D799" s="15">
        <v>39</v>
      </c>
      <c r="E799" s="16">
        <v>43681.882372685199</v>
      </c>
      <c r="F799" s="20">
        <f t="shared" si="8"/>
        <v>37</v>
      </c>
      <c r="G799" s="16" t="s">
        <v>9765</v>
      </c>
      <c r="H799" s="16" t="s">
        <v>9072</v>
      </c>
      <c r="J799" s="18"/>
      <c r="K799" s="18"/>
      <c r="L799" s="18"/>
    </row>
    <row r="800" spans="1:12" s="14" customFormat="1" ht="45" x14ac:dyDescent="0.25">
      <c r="A800" s="10" t="s">
        <v>7488</v>
      </c>
      <c r="B800" s="10" t="s">
        <v>7489</v>
      </c>
      <c r="C800" s="10" t="s">
        <v>12</v>
      </c>
      <c r="D800" s="10">
        <v>51</v>
      </c>
      <c r="E800" s="11">
        <v>43681.5936574074</v>
      </c>
      <c r="F800" s="21">
        <f t="shared" si="8"/>
        <v>49</v>
      </c>
      <c r="G800" s="11" t="s">
        <v>10068</v>
      </c>
      <c r="H800" s="11" t="s">
        <v>9072</v>
      </c>
      <c r="J800" s="13"/>
      <c r="K800" s="13"/>
      <c r="L800" s="13"/>
    </row>
    <row r="801" spans="1:12" s="19" customFormat="1" ht="45" x14ac:dyDescent="0.25">
      <c r="A801" s="15" t="s">
        <v>7486</v>
      </c>
      <c r="B801" s="15" t="s">
        <v>7487</v>
      </c>
      <c r="C801" s="15" t="s">
        <v>7</v>
      </c>
      <c r="D801" s="15">
        <v>46</v>
      </c>
      <c r="E801" s="16">
        <v>43681.390104166698</v>
      </c>
      <c r="F801" s="20">
        <f t="shared" si="8"/>
        <v>44</v>
      </c>
      <c r="G801" s="16" t="s">
        <v>9766</v>
      </c>
      <c r="H801" s="16" t="s">
        <v>9078</v>
      </c>
      <c r="J801" s="18"/>
      <c r="K801" s="18"/>
      <c r="L801" s="18"/>
    </row>
    <row r="802" spans="1:12" s="19" customFormat="1" x14ac:dyDescent="0.25">
      <c r="A802" s="15" t="s">
        <v>7484</v>
      </c>
      <c r="B802" s="15" t="s">
        <v>7485</v>
      </c>
      <c r="C802" s="15" t="s">
        <v>12</v>
      </c>
      <c r="D802" s="15">
        <v>46</v>
      </c>
      <c r="E802" s="16">
        <v>43680.791018518503</v>
      </c>
      <c r="F802" s="20">
        <f t="shared" si="8"/>
        <v>44</v>
      </c>
      <c r="G802" s="16" t="s">
        <v>9767</v>
      </c>
      <c r="H802" s="16" t="s">
        <v>9072</v>
      </c>
      <c r="J802" s="18"/>
      <c r="K802" s="18"/>
      <c r="L802" s="18"/>
    </row>
    <row r="803" spans="1:12" s="14" customFormat="1" ht="30" x14ac:dyDescent="0.25">
      <c r="A803" s="10" t="s">
        <v>7482</v>
      </c>
      <c r="B803" s="10" t="s">
        <v>7483</v>
      </c>
      <c r="C803" s="10" t="s">
        <v>7</v>
      </c>
      <c r="D803" s="10">
        <v>49</v>
      </c>
      <c r="E803" s="11">
        <v>43679.884733796302</v>
      </c>
      <c r="F803" s="21">
        <f t="shared" si="8"/>
        <v>47</v>
      </c>
      <c r="G803" s="11" t="s">
        <v>9768</v>
      </c>
      <c r="H803" s="11" t="s">
        <v>9078</v>
      </c>
      <c r="J803" s="13"/>
      <c r="K803" s="13"/>
      <c r="L803" s="13"/>
    </row>
    <row r="804" spans="1:12" s="14" customFormat="1" ht="30" x14ac:dyDescent="0.25">
      <c r="A804" s="10" t="s">
        <v>7480</v>
      </c>
      <c r="B804" s="10" t="s">
        <v>7481</v>
      </c>
      <c r="C804" s="10" t="s">
        <v>7</v>
      </c>
      <c r="D804" s="10">
        <v>21</v>
      </c>
      <c r="E804" s="11">
        <v>43679.705879629597</v>
      </c>
      <c r="F804" s="21">
        <f t="shared" ref="F804:F867" si="9">D804-2</f>
        <v>19</v>
      </c>
      <c r="G804" s="11" t="s">
        <v>9769</v>
      </c>
      <c r="H804" s="11" t="s">
        <v>9078</v>
      </c>
      <c r="J804" s="13"/>
      <c r="K804" s="13"/>
      <c r="L804" s="13"/>
    </row>
    <row r="805" spans="1:12" s="19" customFormat="1" ht="30" x14ac:dyDescent="0.25">
      <c r="A805" s="15" t="s">
        <v>7478</v>
      </c>
      <c r="B805" s="15" t="s">
        <v>7479</v>
      </c>
      <c r="C805" s="15" t="s">
        <v>7</v>
      </c>
      <c r="D805" s="15">
        <v>34</v>
      </c>
      <c r="E805" s="16">
        <v>43678.767418981501</v>
      </c>
      <c r="F805" s="20">
        <f t="shared" si="9"/>
        <v>32</v>
      </c>
      <c r="G805" s="16" t="s">
        <v>9770</v>
      </c>
      <c r="H805" s="16" t="s">
        <v>9072</v>
      </c>
      <c r="J805" s="18"/>
      <c r="K805" s="18"/>
      <c r="L805" s="18"/>
    </row>
    <row r="806" spans="1:12" s="19" customFormat="1" ht="30" x14ac:dyDescent="0.25">
      <c r="A806" s="15" t="s">
        <v>7476</v>
      </c>
      <c r="B806" s="15" t="s">
        <v>7477</v>
      </c>
      <c r="C806" s="15" t="s">
        <v>12</v>
      </c>
      <c r="D806" s="15">
        <v>24</v>
      </c>
      <c r="E806" s="16">
        <v>43678.324270833298</v>
      </c>
      <c r="F806" s="20">
        <f t="shared" si="9"/>
        <v>22</v>
      </c>
      <c r="G806" s="16" t="s">
        <v>9771</v>
      </c>
      <c r="H806" s="16" t="s">
        <v>9072</v>
      </c>
      <c r="J806" s="18"/>
      <c r="K806" s="18"/>
      <c r="L806" s="18"/>
    </row>
    <row r="807" spans="1:12" s="14" customFormat="1" ht="45" x14ac:dyDescent="0.25">
      <c r="A807" s="10" t="s">
        <v>7474</v>
      </c>
      <c r="B807" s="10" t="s">
        <v>7475</v>
      </c>
      <c r="C807" s="10" t="s">
        <v>7</v>
      </c>
      <c r="D807" s="10">
        <v>63</v>
      </c>
      <c r="E807" s="11">
        <v>43678.244745370401</v>
      </c>
      <c r="F807" s="21">
        <f t="shared" si="9"/>
        <v>61</v>
      </c>
      <c r="G807" s="11" t="s">
        <v>9772</v>
      </c>
      <c r="H807" s="11" t="s">
        <v>9078</v>
      </c>
      <c r="J807" s="13"/>
      <c r="K807" s="13"/>
      <c r="L807" s="13"/>
    </row>
    <row r="808" spans="1:12" s="19" customFormat="1" ht="60" x14ac:dyDescent="0.25">
      <c r="A808" s="15" t="s">
        <v>7472</v>
      </c>
      <c r="B808" s="15" t="s">
        <v>7473</v>
      </c>
      <c r="C808" s="15" t="s">
        <v>12</v>
      </c>
      <c r="D808" s="15">
        <v>48</v>
      </c>
      <c r="E808" s="16">
        <v>43678.075810185197</v>
      </c>
      <c r="F808" s="20">
        <f t="shared" si="9"/>
        <v>46</v>
      </c>
      <c r="G808" s="16" t="s">
        <v>9773</v>
      </c>
      <c r="H808" s="16" t="s">
        <v>9078</v>
      </c>
      <c r="J808" s="18"/>
      <c r="K808" s="18"/>
      <c r="L808" s="18"/>
    </row>
    <row r="809" spans="1:12" s="26" customFormat="1" ht="30" x14ac:dyDescent="0.25">
      <c r="A809" s="22" t="s">
        <v>7470</v>
      </c>
      <c r="B809" s="22" t="s">
        <v>7471</v>
      </c>
      <c r="C809" s="22" t="s">
        <v>12</v>
      </c>
      <c r="D809" s="22">
        <v>20</v>
      </c>
      <c r="E809" s="23">
        <v>43677.884837963</v>
      </c>
      <c r="F809" s="24">
        <f t="shared" si="9"/>
        <v>18</v>
      </c>
      <c r="G809" s="23" t="s">
        <v>9774</v>
      </c>
      <c r="H809" s="23" t="s">
        <v>9078</v>
      </c>
      <c r="J809" s="25"/>
      <c r="K809" s="25"/>
      <c r="L809" s="25"/>
    </row>
    <row r="810" spans="1:12" s="19" customFormat="1" ht="30" x14ac:dyDescent="0.25">
      <c r="A810" s="15" t="s">
        <v>7468</v>
      </c>
      <c r="B810" s="15" t="s">
        <v>7469</v>
      </c>
      <c r="C810" s="15" t="s">
        <v>12</v>
      </c>
      <c r="D810" s="15">
        <v>27</v>
      </c>
      <c r="E810" s="16">
        <v>43677.474710648101</v>
      </c>
      <c r="F810" s="20">
        <f t="shared" si="9"/>
        <v>25</v>
      </c>
      <c r="G810" s="16" t="s">
        <v>9775</v>
      </c>
      <c r="H810" s="16" t="s">
        <v>9072</v>
      </c>
      <c r="J810" s="18"/>
      <c r="K810" s="18"/>
      <c r="L810" s="18"/>
    </row>
    <row r="811" spans="1:12" s="19" customFormat="1" x14ac:dyDescent="0.25">
      <c r="A811" s="15" t="s">
        <v>7466</v>
      </c>
      <c r="B811" s="15" t="s">
        <v>7467</v>
      </c>
      <c r="C811" s="15" t="s">
        <v>12</v>
      </c>
      <c r="D811" s="15">
        <v>24</v>
      </c>
      <c r="E811" s="16">
        <v>43677.300798611097</v>
      </c>
      <c r="F811" s="20">
        <f t="shared" si="9"/>
        <v>22</v>
      </c>
      <c r="G811" s="16" t="s">
        <v>9089</v>
      </c>
      <c r="H811" s="16" t="s">
        <v>9776</v>
      </c>
      <c r="J811" s="18"/>
      <c r="K811" s="18"/>
      <c r="L811" s="18"/>
    </row>
    <row r="812" spans="1:12" s="14" customFormat="1" ht="30" x14ac:dyDescent="0.25">
      <c r="A812" s="10" t="s">
        <v>7464</v>
      </c>
      <c r="B812" s="10" t="s">
        <v>7465</v>
      </c>
      <c r="C812" s="10" t="s">
        <v>12</v>
      </c>
      <c r="D812" s="10">
        <v>34</v>
      </c>
      <c r="E812" s="11">
        <v>43676.850405092599</v>
      </c>
      <c r="F812" s="21">
        <f t="shared" si="9"/>
        <v>32</v>
      </c>
      <c r="G812" s="11" t="s">
        <v>9777</v>
      </c>
      <c r="H812" s="11" t="s">
        <v>9078</v>
      </c>
      <c r="J812" s="13"/>
      <c r="K812" s="13"/>
      <c r="L812" s="13"/>
    </row>
    <row r="813" spans="1:12" s="14" customFormat="1" ht="30" x14ac:dyDescent="0.25">
      <c r="A813" s="10" t="s">
        <v>7462</v>
      </c>
      <c r="B813" s="10" t="s">
        <v>7463</v>
      </c>
      <c r="C813" s="10" t="s">
        <v>12</v>
      </c>
      <c r="D813" s="10">
        <v>65</v>
      </c>
      <c r="E813" s="11">
        <v>43676.622037036999</v>
      </c>
      <c r="F813" s="21">
        <f t="shared" si="9"/>
        <v>63</v>
      </c>
      <c r="G813" s="11" t="s">
        <v>9778</v>
      </c>
      <c r="H813" s="11" t="s">
        <v>9078</v>
      </c>
      <c r="J813" s="13"/>
      <c r="K813" s="13"/>
      <c r="L813" s="13"/>
    </row>
    <row r="814" spans="1:12" s="14" customFormat="1" ht="30" x14ac:dyDescent="0.25">
      <c r="A814" s="10" t="s">
        <v>7460</v>
      </c>
      <c r="B814" s="10" t="s">
        <v>7461</v>
      </c>
      <c r="C814" s="10" t="s">
        <v>7</v>
      </c>
      <c r="D814" s="10">
        <v>26</v>
      </c>
      <c r="E814" s="11">
        <v>43676.2905902778</v>
      </c>
      <c r="F814" s="21">
        <f t="shared" si="9"/>
        <v>24</v>
      </c>
      <c r="G814" s="11" t="s">
        <v>9779</v>
      </c>
      <c r="H814" s="11" t="s">
        <v>9078</v>
      </c>
      <c r="J814" s="13"/>
      <c r="K814" s="13"/>
      <c r="L814" s="13"/>
    </row>
    <row r="815" spans="1:12" s="14" customFormat="1" ht="30" x14ac:dyDescent="0.25">
      <c r="A815" s="10" t="s">
        <v>7458</v>
      </c>
      <c r="B815" s="10" t="s">
        <v>7459</v>
      </c>
      <c r="C815" s="10" t="s">
        <v>7</v>
      </c>
      <c r="D815" s="10">
        <v>46</v>
      </c>
      <c r="E815" s="11">
        <v>43675.910902777803</v>
      </c>
      <c r="F815" s="21">
        <f t="shared" si="9"/>
        <v>44</v>
      </c>
      <c r="G815" s="11" t="s">
        <v>9780</v>
      </c>
      <c r="H815" s="11" t="s">
        <v>9078</v>
      </c>
      <c r="J815" s="13"/>
      <c r="K815" s="13"/>
      <c r="L815" s="13"/>
    </row>
    <row r="816" spans="1:12" s="19" customFormat="1" ht="30" x14ac:dyDescent="0.25">
      <c r="A816" s="15" t="s">
        <v>7456</v>
      </c>
      <c r="B816" s="15" t="s">
        <v>7457</v>
      </c>
      <c r="C816" s="15" t="s">
        <v>7</v>
      </c>
      <c r="D816" s="15">
        <v>30</v>
      </c>
      <c r="E816" s="16">
        <v>43675.725590277798</v>
      </c>
      <c r="F816" s="20">
        <f t="shared" si="9"/>
        <v>28</v>
      </c>
      <c r="G816" s="16" t="s">
        <v>9781</v>
      </c>
      <c r="H816" s="16" t="s">
        <v>9078</v>
      </c>
      <c r="J816" s="18"/>
      <c r="K816" s="18"/>
      <c r="L816" s="18"/>
    </row>
    <row r="817" spans="1:12" s="14" customFormat="1" ht="30" x14ac:dyDescent="0.25">
      <c r="A817" s="10" t="s">
        <v>7454</v>
      </c>
      <c r="B817" s="10" t="s">
        <v>7455</v>
      </c>
      <c r="C817" s="10" t="s">
        <v>7</v>
      </c>
      <c r="D817" s="10">
        <v>50</v>
      </c>
      <c r="E817" s="11">
        <v>43675.651631944398</v>
      </c>
      <c r="F817" s="21">
        <f t="shared" si="9"/>
        <v>48</v>
      </c>
      <c r="G817" s="11" t="s">
        <v>9782</v>
      </c>
      <c r="H817" s="11" t="s">
        <v>9072</v>
      </c>
      <c r="J817" s="13"/>
      <c r="K817" s="13"/>
      <c r="L817" s="13"/>
    </row>
    <row r="818" spans="1:12" s="14" customFormat="1" ht="135" x14ac:dyDescent="0.25">
      <c r="A818" s="10" t="s">
        <v>7452</v>
      </c>
      <c r="B818" s="10" t="s">
        <v>7453</v>
      </c>
      <c r="C818" s="10" t="s">
        <v>7</v>
      </c>
      <c r="D818" s="10">
        <v>61</v>
      </c>
      <c r="E818" s="11">
        <v>43671.7446180556</v>
      </c>
      <c r="F818" s="21">
        <f t="shared" si="9"/>
        <v>59</v>
      </c>
      <c r="G818" s="11" t="s">
        <v>9783</v>
      </c>
      <c r="H818" s="11" t="s">
        <v>9072</v>
      </c>
      <c r="J818" s="13"/>
      <c r="K818" s="13"/>
      <c r="L818" s="13"/>
    </row>
    <row r="819" spans="1:12" s="14" customFormat="1" ht="75" x14ac:dyDescent="0.25">
      <c r="A819" s="10" t="s">
        <v>7450</v>
      </c>
      <c r="B819" s="10" t="s">
        <v>7451</v>
      </c>
      <c r="C819" s="10" t="s">
        <v>7</v>
      </c>
      <c r="D819" s="10">
        <v>59</v>
      </c>
      <c r="E819" s="11">
        <v>43671.704409722202</v>
      </c>
      <c r="F819" s="21">
        <f t="shared" si="9"/>
        <v>57</v>
      </c>
      <c r="G819" s="11" t="s">
        <v>9784</v>
      </c>
      <c r="H819" s="11" t="s">
        <v>9078</v>
      </c>
      <c r="J819" s="13"/>
      <c r="K819" s="13"/>
      <c r="L819" s="13"/>
    </row>
    <row r="820" spans="1:12" s="19" customFormat="1" ht="30" x14ac:dyDescent="0.25">
      <c r="A820" s="15" t="s">
        <v>7448</v>
      </c>
      <c r="B820" s="15" t="s">
        <v>7449</v>
      </c>
      <c r="C820" s="15" t="s">
        <v>7</v>
      </c>
      <c r="D820" s="15">
        <v>18</v>
      </c>
      <c r="E820" s="16">
        <v>43669.402719907397</v>
      </c>
      <c r="F820" s="20">
        <f t="shared" si="9"/>
        <v>16</v>
      </c>
      <c r="G820" s="16" t="s">
        <v>9785</v>
      </c>
      <c r="H820" s="16" t="s">
        <v>9078</v>
      </c>
      <c r="J820" s="18"/>
      <c r="K820" s="18"/>
      <c r="L820" s="18"/>
    </row>
    <row r="821" spans="1:12" s="26" customFormat="1" ht="45" x14ac:dyDescent="0.25">
      <c r="A821" s="22" t="s">
        <v>7446</v>
      </c>
      <c r="B821" s="22" t="s">
        <v>7447</v>
      </c>
      <c r="C821" s="22" t="s">
        <v>7</v>
      </c>
      <c r="D821" s="22">
        <v>54</v>
      </c>
      <c r="E821" s="23">
        <v>43667.809629629599</v>
      </c>
      <c r="F821" s="24">
        <f t="shared" si="9"/>
        <v>52</v>
      </c>
      <c r="G821" s="23" t="s">
        <v>9786</v>
      </c>
      <c r="H821" s="23" t="s">
        <v>9078</v>
      </c>
      <c r="J821" s="25"/>
      <c r="K821" s="25"/>
      <c r="L821" s="25"/>
    </row>
    <row r="822" spans="1:12" s="14" customFormat="1" x14ac:dyDescent="0.25">
      <c r="A822" s="14" t="s">
        <v>7444</v>
      </c>
      <c r="B822" s="14" t="s">
        <v>7445</v>
      </c>
      <c r="C822" s="14" t="s">
        <v>7</v>
      </c>
      <c r="D822" s="14">
        <v>61</v>
      </c>
      <c r="E822" s="14">
        <v>43667.575115740699</v>
      </c>
      <c r="F822" s="14">
        <f t="shared" si="9"/>
        <v>59</v>
      </c>
      <c r="G822" s="14" t="s">
        <v>9787</v>
      </c>
      <c r="H822" s="14" t="s">
        <v>9072</v>
      </c>
    </row>
    <row r="823" spans="1:12" s="19" customFormat="1" ht="45" x14ac:dyDescent="0.25">
      <c r="A823" s="15" t="s">
        <v>7442</v>
      </c>
      <c r="B823" s="15" t="s">
        <v>7443</v>
      </c>
      <c r="C823" s="15" t="s">
        <v>12</v>
      </c>
      <c r="D823" s="15">
        <v>36</v>
      </c>
      <c r="E823" s="16">
        <v>43662.965914351902</v>
      </c>
      <c r="F823" s="20">
        <f t="shared" si="9"/>
        <v>34</v>
      </c>
      <c r="G823" s="16" t="s">
        <v>9788</v>
      </c>
      <c r="H823" s="16" t="s">
        <v>9789</v>
      </c>
      <c r="J823" s="18"/>
      <c r="K823" s="18"/>
      <c r="L823" s="18"/>
    </row>
    <row r="824" spans="1:12" s="19" customFormat="1" ht="45" x14ac:dyDescent="0.25">
      <c r="A824" s="15" t="s">
        <v>7440</v>
      </c>
      <c r="B824" s="15" t="s">
        <v>7441</v>
      </c>
      <c r="C824" s="15" t="s">
        <v>7</v>
      </c>
      <c r="D824" s="15">
        <v>21</v>
      </c>
      <c r="E824" s="16">
        <v>43658.952731481499</v>
      </c>
      <c r="F824" s="20">
        <f t="shared" si="9"/>
        <v>19</v>
      </c>
      <c r="G824" s="16" t="s">
        <v>9790</v>
      </c>
      <c r="H824" s="16" t="s">
        <v>9072</v>
      </c>
      <c r="J824" s="18"/>
      <c r="K824" s="18"/>
      <c r="L824" s="18"/>
    </row>
    <row r="825" spans="1:12" s="14" customFormat="1" ht="45" x14ac:dyDescent="0.25">
      <c r="A825" s="10" t="s">
        <v>7438</v>
      </c>
      <c r="B825" s="10" t="s">
        <v>7439</v>
      </c>
      <c r="C825" s="10" t="s">
        <v>7</v>
      </c>
      <c r="D825" s="10">
        <v>16</v>
      </c>
      <c r="E825" s="11">
        <v>43657.250381944403</v>
      </c>
      <c r="F825" s="21">
        <f t="shared" si="9"/>
        <v>14</v>
      </c>
      <c r="G825" s="11" t="s">
        <v>9791</v>
      </c>
      <c r="H825" s="11" t="s">
        <v>9078</v>
      </c>
      <c r="J825" s="13"/>
      <c r="K825" s="13"/>
      <c r="L825" s="13"/>
    </row>
    <row r="826" spans="1:12" s="14" customFormat="1" ht="75" x14ac:dyDescent="0.25">
      <c r="A826" s="10" t="s">
        <v>7436</v>
      </c>
      <c r="B826" s="10" t="s">
        <v>7437</v>
      </c>
      <c r="C826" s="10" t="s">
        <v>12</v>
      </c>
      <c r="D826" s="10">
        <v>57</v>
      </c>
      <c r="E826" s="11">
        <v>43656.879791666703</v>
      </c>
      <c r="F826" s="21">
        <f t="shared" si="9"/>
        <v>55</v>
      </c>
      <c r="G826" s="11" t="s">
        <v>9792</v>
      </c>
      <c r="H826" s="11" t="s">
        <v>9078</v>
      </c>
      <c r="J826" s="13"/>
      <c r="K826" s="13"/>
      <c r="L826" s="13"/>
    </row>
    <row r="827" spans="1:12" s="26" customFormat="1" ht="60" x14ac:dyDescent="0.25">
      <c r="A827" s="22" t="s">
        <v>7434</v>
      </c>
      <c r="B827" s="22" t="s">
        <v>7435</v>
      </c>
      <c r="C827" s="22" t="s">
        <v>7</v>
      </c>
      <c r="D827" s="22">
        <v>57</v>
      </c>
      <c r="E827" s="23">
        <v>43655.9837037037</v>
      </c>
      <c r="F827" s="24">
        <f t="shared" si="9"/>
        <v>55</v>
      </c>
      <c r="G827" s="23" t="s">
        <v>9793</v>
      </c>
      <c r="H827" s="23" t="s">
        <v>9078</v>
      </c>
      <c r="J827" s="25"/>
      <c r="K827" s="25"/>
      <c r="L827" s="25"/>
    </row>
    <row r="828" spans="1:12" s="19" customFormat="1" ht="45" x14ac:dyDescent="0.25">
      <c r="A828" s="15" t="s">
        <v>7432</v>
      </c>
      <c r="B828" s="15" t="s">
        <v>7433</v>
      </c>
      <c r="C828" s="15" t="s">
        <v>7</v>
      </c>
      <c r="D828" s="15">
        <v>38</v>
      </c>
      <c r="E828" s="16">
        <v>43655.972129629597</v>
      </c>
      <c r="F828" s="20">
        <f t="shared" si="9"/>
        <v>36</v>
      </c>
      <c r="G828" s="16" t="s">
        <v>9794</v>
      </c>
      <c r="H828" s="16" t="s">
        <v>9072</v>
      </c>
      <c r="J828" s="18"/>
      <c r="K828" s="18"/>
      <c r="L828" s="18"/>
    </row>
    <row r="829" spans="1:12" s="14" customFormat="1" ht="30" x14ac:dyDescent="0.25">
      <c r="A829" s="10" t="s">
        <v>7430</v>
      </c>
      <c r="B829" s="10" t="s">
        <v>7431</v>
      </c>
      <c r="C829" s="10" t="s">
        <v>7</v>
      </c>
      <c r="D829" s="10">
        <v>17</v>
      </c>
      <c r="E829" s="11">
        <v>43655.852905092601</v>
      </c>
      <c r="F829" s="21">
        <f t="shared" si="9"/>
        <v>15</v>
      </c>
      <c r="G829" s="11" t="s">
        <v>9795</v>
      </c>
      <c r="H829" s="11" t="s">
        <v>9072</v>
      </c>
      <c r="J829" s="13"/>
      <c r="K829" s="13"/>
      <c r="L829" s="13"/>
    </row>
    <row r="830" spans="1:12" s="19" customFormat="1" ht="30" x14ac:dyDescent="0.25">
      <c r="A830" s="15" t="s">
        <v>7428</v>
      </c>
      <c r="B830" s="15" t="s">
        <v>7429</v>
      </c>
      <c r="C830" s="15" t="s">
        <v>7</v>
      </c>
      <c r="D830" s="15">
        <v>40</v>
      </c>
      <c r="E830" s="16">
        <v>43655.675752314797</v>
      </c>
      <c r="F830" s="20">
        <f t="shared" si="9"/>
        <v>38</v>
      </c>
      <c r="G830" s="16" t="s">
        <v>9796</v>
      </c>
      <c r="H830" s="16" t="s">
        <v>9078</v>
      </c>
      <c r="J830" s="18"/>
      <c r="K830" s="18"/>
      <c r="L830" s="18"/>
    </row>
    <row r="831" spans="1:12" s="14" customFormat="1" ht="30" x14ac:dyDescent="0.25">
      <c r="A831" s="10" t="s">
        <v>7426</v>
      </c>
      <c r="B831" s="10" t="s">
        <v>7427</v>
      </c>
      <c r="C831" s="10" t="s">
        <v>7</v>
      </c>
      <c r="D831" s="10">
        <v>56</v>
      </c>
      <c r="E831" s="11">
        <v>43653.797939814802</v>
      </c>
      <c r="F831" s="21">
        <f t="shared" si="9"/>
        <v>54</v>
      </c>
      <c r="G831" s="11" t="s">
        <v>9797</v>
      </c>
      <c r="H831" s="11" t="s">
        <v>9078</v>
      </c>
      <c r="J831" s="13"/>
      <c r="K831" s="13"/>
      <c r="L831" s="13"/>
    </row>
    <row r="832" spans="1:12" s="14" customFormat="1" ht="45" x14ac:dyDescent="0.25">
      <c r="A832" s="10" t="s">
        <v>7424</v>
      </c>
      <c r="B832" s="10" t="s">
        <v>7425</v>
      </c>
      <c r="C832" s="10" t="s">
        <v>7</v>
      </c>
      <c r="D832" s="10">
        <v>58</v>
      </c>
      <c r="E832" s="11">
        <v>43652.736701388902</v>
      </c>
      <c r="F832" s="21">
        <f t="shared" si="9"/>
        <v>56</v>
      </c>
      <c r="G832" s="11" t="s">
        <v>9798</v>
      </c>
      <c r="H832" s="11" t="s">
        <v>9078</v>
      </c>
      <c r="J832" s="13"/>
      <c r="K832" s="13"/>
      <c r="L832" s="13"/>
    </row>
    <row r="833" spans="1:12" s="14" customFormat="1" ht="45" x14ac:dyDescent="0.25">
      <c r="A833" s="10" t="s">
        <v>7422</v>
      </c>
      <c r="B833" s="10" t="s">
        <v>7423</v>
      </c>
      <c r="C833" s="10" t="s">
        <v>12</v>
      </c>
      <c r="D833" s="10">
        <v>82</v>
      </c>
      <c r="E833" s="11">
        <v>43651.977268518502</v>
      </c>
      <c r="F833" s="21">
        <f t="shared" si="9"/>
        <v>80</v>
      </c>
      <c r="G833" s="11" t="s">
        <v>9799</v>
      </c>
      <c r="H833" s="11" t="s">
        <v>9072</v>
      </c>
      <c r="J833" s="13"/>
      <c r="K833" s="13"/>
      <c r="L833" s="13"/>
    </row>
    <row r="834" spans="1:12" s="14" customFormat="1" ht="30" x14ac:dyDescent="0.25">
      <c r="A834" s="10" t="s">
        <v>7420</v>
      </c>
      <c r="B834" s="10" t="s">
        <v>7421</v>
      </c>
      <c r="C834" s="10" t="s">
        <v>12</v>
      </c>
      <c r="D834" s="10">
        <v>33</v>
      </c>
      <c r="E834" s="11">
        <v>43651.602569444403</v>
      </c>
      <c r="F834" s="21">
        <f t="shared" si="9"/>
        <v>31</v>
      </c>
      <c r="G834" s="11" t="s">
        <v>9800</v>
      </c>
      <c r="H834" s="11" t="s">
        <v>9072</v>
      </c>
      <c r="J834" s="13"/>
      <c r="K834" s="13"/>
      <c r="L834" s="13"/>
    </row>
    <row r="835" spans="1:12" s="19" customFormat="1" ht="30" x14ac:dyDescent="0.25">
      <c r="A835" s="15" t="s">
        <v>7418</v>
      </c>
      <c r="B835" s="15" t="s">
        <v>7419</v>
      </c>
      <c r="C835" s="15" t="s">
        <v>12</v>
      </c>
      <c r="D835" s="15">
        <v>29</v>
      </c>
      <c r="E835" s="16">
        <v>43651.548819444397</v>
      </c>
      <c r="F835" s="20">
        <f t="shared" si="9"/>
        <v>27</v>
      </c>
      <c r="G835" s="16" t="s">
        <v>9801</v>
      </c>
      <c r="H835" s="16" t="s">
        <v>9078</v>
      </c>
      <c r="J835" s="18"/>
      <c r="K835" s="18"/>
      <c r="L835" s="18"/>
    </row>
    <row r="836" spans="1:12" s="19" customFormat="1" ht="45" x14ac:dyDescent="0.25">
      <c r="A836" s="15" t="s">
        <v>7416</v>
      </c>
      <c r="B836" s="15" t="s">
        <v>7417</v>
      </c>
      <c r="C836" s="15" t="s">
        <v>12</v>
      </c>
      <c r="D836" s="15">
        <v>25</v>
      </c>
      <c r="E836" s="16">
        <v>43651.409212963001</v>
      </c>
      <c r="F836" s="20">
        <f t="shared" si="9"/>
        <v>23</v>
      </c>
      <c r="G836" s="16" t="s">
        <v>9802</v>
      </c>
      <c r="H836" s="16" t="s">
        <v>9803</v>
      </c>
      <c r="J836" s="18"/>
      <c r="K836" s="18"/>
      <c r="L836" s="18"/>
    </row>
    <row r="837" spans="1:12" s="19" customFormat="1" ht="60" x14ac:dyDescent="0.25">
      <c r="A837" s="15" t="s">
        <v>7414</v>
      </c>
      <c r="B837" s="15" t="s">
        <v>7415</v>
      </c>
      <c r="C837" s="15" t="s">
        <v>7</v>
      </c>
      <c r="D837" s="15">
        <v>27</v>
      </c>
      <c r="E837" s="16">
        <v>43651.356458333299</v>
      </c>
      <c r="F837" s="20">
        <f t="shared" si="9"/>
        <v>25</v>
      </c>
      <c r="G837" s="16" t="s">
        <v>9804</v>
      </c>
      <c r="H837" s="16" t="s">
        <v>9072</v>
      </c>
      <c r="J837" s="18"/>
      <c r="K837" s="18"/>
      <c r="L837" s="18"/>
    </row>
    <row r="838" spans="1:12" s="14" customFormat="1" ht="120" x14ac:dyDescent="0.25">
      <c r="A838" s="10" t="s">
        <v>7412</v>
      </c>
      <c r="B838" s="10" t="s">
        <v>7413</v>
      </c>
      <c r="C838" s="10" t="s">
        <v>12</v>
      </c>
      <c r="D838" s="10">
        <v>58</v>
      </c>
      <c r="E838" s="11">
        <v>43650.865671296298</v>
      </c>
      <c r="F838" s="21">
        <f t="shared" si="9"/>
        <v>56</v>
      </c>
      <c r="G838" s="11" t="s">
        <v>9805</v>
      </c>
      <c r="H838" s="11" t="s">
        <v>9072</v>
      </c>
      <c r="J838" s="13"/>
      <c r="K838" s="13"/>
      <c r="L838" s="13"/>
    </row>
    <row r="839" spans="1:12" s="19" customFormat="1" ht="30" x14ac:dyDescent="0.25">
      <c r="A839" s="15" t="s">
        <v>7410</v>
      </c>
      <c r="B839" s="15" t="s">
        <v>7411</v>
      </c>
      <c r="C839" s="15" t="s">
        <v>7</v>
      </c>
      <c r="D839" s="15">
        <v>28</v>
      </c>
      <c r="E839" s="16">
        <v>43650.651099536997</v>
      </c>
      <c r="F839" s="20">
        <f t="shared" si="9"/>
        <v>26</v>
      </c>
      <c r="G839" s="16" t="s">
        <v>9806</v>
      </c>
      <c r="H839" s="16" t="s">
        <v>9072</v>
      </c>
      <c r="J839" s="18"/>
      <c r="K839" s="18"/>
      <c r="L839" s="18"/>
    </row>
    <row r="840" spans="1:12" s="14" customFormat="1" x14ac:dyDescent="0.25">
      <c r="A840" s="10" t="s">
        <v>7408</v>
      </c>
      <c r="B840" s="10" t="s">
        <v>7409</v>
      </c>
      <c r="C840" s="10" t="s">
        <v>12</v>
      </c>
      <c r="D840" s="10">
        <v>44</v>
      </c>
      <c r="E840" s="11">
        <v>43650.417743055601</v>
      </c>
      <c r="F840" s="21">
        <f t="shared" si="9"/>
        <v>42</v>
      </c>
      <c r="G840" s="11" t="s">
        <v>9807</v>
      </c>
      <c r="H840" s="11" t="s">
        <v>9078</v>
      </c>
      <c r="J840" s="13"/>
      <c r="K840" s="13"/>
      <c r="L840" s="13"/>
    </row>
    <row r="841" spans="1:12" s="19" customFormat="1" ht="30" x14ac:dyDescent="0.25">
      <c r="A841" s="15" t="s">
        <v>7406</v>
      </c>
      <c r="B841" s="15" t="s">
        <v>7407</v>
      </c>
      <c r="C841" s="15" t="s">
        <v>12</v>
      </c>
      <c r="D841" s="15">
        <v>27</v>
      </c>
      <c r="E841" s="16">
        <v>43650.3761689815</v>
      </c>
      <c r="F841" s="20">
        <f t="shared" si="9"/>
        <v>25</v>
      </c>
      <c r="G841" s="16" t="s">
        <v>9808</v>
      </c>
      <c r="H841" s="16" t="s">
        <v>9803</v>
      </c>
      <c r="J841" s="18"/>
      <c r="K841" s="18"/>
      <c r="L841" s="18"/>
    </row>
    <row r="842" spans="1:12" s="19" customFormat="1" ht="30" x14ac:dyDescent="0.25">
      <c r="A842" s="15" t="s">
        <v>7404</v>
      </c>
      <c r="B842" s="15" t="s">
        <v>7405</v>
      </c>
      <c r="C842" s="15" t="s">
        <v>12</v>
      </c>
      <c r="D842" s="15">
        <v>26</v>
      </c>
      <c r="E842" s="16">
        <v>43649.957557870403</v>
      </c>
      <c r="F842" s="20">
        <f t="shared" si="9"/>
        <v>24</v>
      </c>
      <c r="G842" s="16" t="s">
        <v>9809</v>
      </c>
      <c r="H842" s="16" t="s">
        <v>9803</v>
      </c>
      <c r="J842" s="18"/>
      <c r="K842" s="18"/>
      <c r="L842" s="18"/>
    </row>
    <row r="843" spans="1:12" s="14" customFormat="1" ht="75" x14ac:dyDescent="0.25">
      <c r="A843" s="10" t="s">
        <v>7402</v>
      </c>
      <c r="B843" s="10" t="s">
        <v>7403</v>
      </c>
      <c r="C843" s="10" t="s">
        <v>7</v>
      </c>
      <c r="D843" s="10">
        <v>44</v>
      </c>
      <c r="E843" s="11">
        <v>43649.517430555599</v>
      </c>
      <c r="F843" s="21">
        <f t="shared" si="9"/>
        <v>42</v>
      </c>
      <c r="G843" s="11" t="s">
        <v>9810</v>
      </c>
      <c r="H843" s="11" t="s">
        <v>9078</v>
      </c>
      <c r="J843" s="13"/>
      <c r="K843" s="13"/>
      <c r="L843" s="13"/>
    </row>
    <row r="844" spans="1:12" s="14" customFormat="1" ht="60" x14ac:dyDescent="0.25">
      <c r="A844" s="10" t="s">
        <v>7400</v>
      </c>
      <c r="B844" s="10" t="s">
        <v>7401</v>
      </c>
      <c r="C844" s="10" t="s">
        <v>7</v>
      </c>
      <c r="D844" s="10">
        <v>46</v>
      </c>
      <c r="E844" s="11">
        <v>43649.025127314802</v>
      </c>
      <c r="F844" s="21">
        <f t="shared" si="9"/>
        <v>44</v>
      </c>
      <c r="G844" s="11" t="s">
        <v>9811</v>
      </c>
      <c r="H844" s="11" t="s">
        <v>9078</v>
      </c>
      <c r="J844" s="13"/>
      <c r="K844" s="13"/>
      <c r="L844" s="13"/>
    </row>
    <row r="845" spans="1:12" s="14" customFormat="1" ht="90" x14ac:dyDescent="0.25">
      <c r="A845" s="10" t="s">
        <v>7398</v>
      </c>
      <c r="B845" s="10" t="s">
        <v>7399</v>
      </c>
      <c r="C845" s="10" t="s">
        <v>12</v>
      </c>
      <c r="D845" s="10">
        <v>62</v>
      </c>
      <c r="E845" s="11">
        <v>43648.583252314798</v>
      </c>
      <c r="F845" s="21">
        <f t="shared" si="9"/>
        <v>60</v>
      </c>
      <c r="G845" s="11" t="s">
        <v>9812</v>
      </c>
      <c r="H845" s="11" t="s">
        <v>9072</v>
      </c>
      <c r="J845" s="13"/>
      <c r="K845" s="13"/>
      <c r="L845" s="13"/>
    </row>
    <row r="846" spans="1:12" s="14" customFormat="1" ht="30" x14ac:dyDescent="0.25">
      <c r="A846" s="10" t="s">
        <v>7396</v>
      </c>
      <c r="B846" s="10" t="s">
        <v>7397</v>
      </c>
      <c r="C846" s="10" t="s">
        <v>7</v>
      </c>
      <c r="D846" s="10">
        <v>29</v>
      </c>
      <c r="E846" s="11">
        <v>43647.871550925898</v>
      </c>
      <c r="F846" s="21">
        <f t="shared" si="9"/>
        <v>27</v>
      </c>
      <c r="G846" s="11" t="s">
        <v>9813</v>
      </c>
      <c r="H846" s="11" t="s">
        <v>9078</v>
      </c>
      <c r="J846" s="13"/>
      <c r="K846" s="13"/>
      <c r="L846" s="13"/>
    </row>
    <row r="847" spans="1:12" s="19" customFormat="1" ht="45" x14ac:dyDescent="0.25">
      <c r="A847" s="15" t="s">
        <v>7394</v>
      </c>
      <c r="B847" s="15" t="s">
        <v>7395</v>
      </c>
      <c r="C847" s="15" t="s">
        <v>7</v>
      </c>
      <c r="D847" s="15">
        <v>45</v>
      </c>
      <c r="E847" s="16">
        <v>43646.907858796301</v>
      </c>
      <c r="F847" s="20">
        <f t="shared" si="9"/>
        <v>43</v>
      </c>
      <c r="G847" s="16" t="s">
        <v>9814</v>
      </c>
      <c r="H847" s="16" t="s">
        <v>9078</v>
      </c>
      <c r="J847" s="18"/>
      <c r="K847" s="18"/>
      <c r="L847" s="18"/>
    </row>
    <row r="848" spans="1:12" s="14" customFormat="1" x14ac:dyDescent="0.25">
      <c r="A848" s="10" t="s">
        <v>7392</v>
      </c>
      <c r="B848" s="10" t="s">
        <v>7393</v>
      </c>
      <c r="C848" s="10" t="s">
        <v>12</v>
      </c>
      <c r="D848" s="10">
        <v>26</v>
      </c>
      <c r="E848" s="11">
        <v>43646.870740740698</v>
      </c>
      <c r="F848" s="21">
        <f t="shared" si="9"/>
        <v>24</v>
      </c>
      <c r="G848" s="11" t="s">
        <v>9815</v>
      </c>
      <c r="H848" s="11" t="s">
        <v>9072</v>
      </c>
      <c r="J848" s="13"/>
      <c r="K848" s="13"/>
      <c r="L848" s="13"/>
    </row>
    <row r="849" spans="1:12" s="19" customFormat="1" ht="30" x14ac:dyDescent="0.25">
      <c r="A849" s="15" t="s">
        <v>7390</v>
      </c>
      <c r="B849" s="15" t="s">
        <v>7391</v>
      </c>
      <c r="C849" s="15" t="s">
        <v>12</v>
      </c>
      <c r="D849" s="15">
        <v>42</v>
      </c>
      <c r="E849" s="16">
        <v>43646.709293981497</v>
      </c>
      <c r="F849" s="20">
        <f t="shared" si="9"/>
        <v>40</v>
      </c>
      <c r="G849" s="16" t="s">
        <v>9816</v>
      </c>
      <c r="H849" s="16" t="s">
        <v>9078</v>
      </c>
      <c r="J849" s="18"/>
      <c r="K849" s="18"/>
      <c r="L849" s="18"/>
    </row>
    <row r="850" spans="1:12" s="19" customFormat="1" ht="30" x14ac:dyDescent="0.25">
      <c r="A850" s="15" t="s">
        <v>7388</v>
      </c>
      <c r="B850" s="15" t="s">
        <v>7389</v>
      </c>
      <c r="C850" s="15" t="s">
        <v>7</v>
      </c>
      <c r="D850" s="15">
        <v>31</v>
      </c>
      <c r="E850" s="16">
        <v>43645.873622685198</v>
      </c>
      <c r="F850" s="20">
        <f t="shared" si="9"/>
        <v>29</v>
      </c>
      <c r="G850" s="16" t="s">
        <v>9781</v>
      </c>
      <c r="H850" s="16" t="s">
        <v>9072</v>
      </c>
      <c r="J850" s="18"/>
      <c r="K850" s="18"/>
      <c r="L850" s="18"/>
    </row>
    <row r="851" spans="1:12" s="14" customFormat="1" ht="60" x14ac:dyDescent="0.25">
      <c r="A851" s="10" t="s">
        <v>7386</v>
      </c>
      <c r="B851" s="10" t="s">
        <v>7387</v>
      </c>
      <c r="C851" s="10" t="s">
        <v>12</v>
      </c>
      <c r="D851" s="10">
        <v>40</v>
      </c>
      <c r="E851" s="11">
        <v>43645.785092592603</v>
      </c>
      <c r="F851" s="21">
        <f t="shared" si="9"/>
        <v>38</v>
      </c>
      <c r="G851" s="11" t="s">
        <v>9817</v>
      </c>
      <c r="H851" s="11" t="s">
        <v>9078</v>
      </c>
      <c r="J851" s="13"/>
      <c r="K851" s="13"/>
      <c r="L851" s="13"/>
    </row>
    <row r="852" spans="1:12" s="19" customFormat="1" ht="45" x14ac:dyDescent="0.25">
      <c r="A852" s="15" t="s">
        <v>7384</v>
      </c>
      <c r="B852" s="15" t="s">
        <v>7385</v>
      </c>
      <c r="C852" s="15" t="s">
        <v>12</v>
      </c>
      <c r="D852" s="15">
        <v>54</v>
      </c>
      <c r="E852" s="16">
        <v>43645.6422916667</v>
      </c>
      <c r="F852" s="20">
        <f t="shared" si="9"/>
        <v>52</v>
      </c>
      <c r="G852" s="16" t="s">
        <v>9818</v>
      </c>
      <c r="H852" s="16" t="s">
        <v>9078</v>
      </c>
      <c r="J852" s="18"/>
      <c r="K852" s="18"/>
      <c r="L852" s="18"/>
    </row>
    <row r="853" spans="1:12" s="19" customFormat="1" x14ac:dyDescent="0.25">
      <c r="A853" s="15" t="s">
        <v>7382</v>
      </c>
      <c r="B853" s="15" t="s">
        <v>7383</v>
      </c>
      <c r="C853" s="15" t="s">
        <v>12</v>
      </c>
      <c r="D853" s="15">
        <v>25</v>
      </c>
      <c r="E853" s="16">
        <v>43644.965428240699</v>
      </c>
      <c r="F853" s="20">
        <f t="shared" si="9"/>
        <v>23</v>
      </c>
      <c r="G853" s="16" t="s">
        <v>9210</v>
      </c>
      <c r="H853" s="16" t="s">
        <v>9078</v>
      </c>
      <c r="J853" s="18"/>
      <c r="K853" s="18"/>
      <c r="L853" s="18"/>
    </row>
    <row r="854" spans="1:12" s="19" customFormat="1" ht="30" x14ac:dyDescent="0.25">
      <c r="A854" s="15" t="s">
        <v>7380</v>
      </c>
      <c r="B854" s="15" t="s">
        <v>7381</v>
      </c>
      <c r="C854" s="15" t="s">
        <v>7</v>
      </c>
      <c r="D854" s="15">
        <v>26</v>
      </c>
      <c r="E854" s="16">
        <v>43644.4604861111</v>
      </c>
      <c r="F854" s="20">
        <f t="shared" si="9"/>
        <v>24</v>
      </c>
      <c r="G854" s="16" t="s">
        <v>9819</v>
      </c>
      <c r="H854" s="16" t="s">
        <v>9803</v>
      </c>
      <c r="J854" s="18"/>
      <c r="K854" s="18"/>
      <c r="L854" s="18"/>
    </row>
    <row r="855" spans="1:12" s="19" customFormat="1" ht="30" x14ac:dyDescent="0.25">
      <c r="A855" s="15" t="s">
        <v>7378</v>
      </c>
      <c r="B855" s="15" t="s">
        <v>7379</v>
      </c>
      <c r="C855" s="15" t="s">
        <v>12</v>
      </c>
      <c r="D855" s="15">
        <v>34</v>
      </c>
      <c r="E855" s="16">
        <v>43644.319733796299</v>
      </c>
      <c r="F855" s="20">
        <f t="shared" si="9"/>
        <v>32</v>
      </c>
      <c r="G855" s="16" t="s">
        <v>9820</v>
      </c>
      <c r="H855" s="16" t="s">
        <v>9803</v>
      </c>
      <c r="J855" s="18"/>
      <c r="K855" s="18"/>
      <c r="L855" s="18"/>
    </row>
    <row r="856" spans="1:12" s="19" customFormat="1" ht="60" x14ac:dyDescent="0.25">
      <c r="A856" s="15" t="s">
        <v>7376</v>
      </c>
      <c r="B856" s="15" t="s">
        <v>7377</v>
      </c>
      <c r="C856" s="15" t="s">
        <v>7</v>
      </c>
      <c r="D856" s="15">
        <v>28</v>
      </c>
      <c r="E856" s="16">
        <v>43643.935752314799</v>
      </c>
      <c r="F856" s="20">
        <f t="shared" si="9"/>
        <v>26</v>
      </c>
      <c r="G856" s="16" t="s">
        <v>9821</v>
      </c>
      <c r="H856" s="16" t="s">
        <v>9078</v>
      </c>
      <c r="J856" s="18"/>
      <c r="K856" s="18"/>
      <c r="L856" s="18"/>
    </row>
    <row r="857" spans="1:12" s="14" customFormat="1" ht="90" x14ac:dyDescent="0.25">
      <c r="A857" s="10" t="s">
        <v>7374</v>
      </c>
      <c r="B857" s="10" t="s">
        <v>7375</v>
      </c>
      <c r="C857" s="10" t="s">
        <v>7</v>
      </c>
      <c r="D857" s="10">
        <v>44</v>
      </c>
      <c r="E857" s="11">
        <v>43643.153391203698</v>
      </c>
      <c r="F857" s="21">
        <f t="shared" si="9"/>
        <v>42</v>
      </c>
      <c r="G857" s="11" t="s">
        <v>9822</v>
      </c>
      <c r="H857" s="11" t="s">
        <v>9072</v>
      </c>
      <c r="J857" s="13"/>
      <c r="K857" s="13"/>
      <c r="L857" s="13"/>
    </row>
    <row r="858" spans="1:12" s="19" customFormat="1" ht="60" x14ac:dyDescent="0.25">
      <c r="A858" s="15" t="s">
        <v>7372</v>
      </c>
      <c r="B858" s="15" t="s">
        <v>7373</v>
      </c>
      <c r="C858" s="15" t="s">
        <v>12</v>
      </c>
      <c r="D858" s="15">
        <v>40</v>
      </c>
      <c r="E858" s="16">
        <v>43642.792569444398</v>
      </c>
      <c r="F858" s="20">
        <f t="shared" si="9"/>
        <v>38</v>
      </c>
      <c r="G858" s="16" t="s">
        <v>9823</v>
      </c>
      <c r="H858" s="16" t="s">
        <v>9078</v>
      </c>
      <c r="J858" s="18"/>
      <c r="K858" s="18"/>
      <c r="L858" s="18"/>
    </row>
    <row r="859" spans="1:12" s="26" customFormat="1" ht="30" x14ac:dyDescent="0.25">
      <c r="A859" s="22" t="s">
        <v>7370</v>
      </c>
      <c r="B859" s="22" t="s">
        <v>7371</v>
      </c>
      <c r="C859" s="22" t="s">
        <v>12</v>
      </c>
      <c r="D859" s="22">
        <v>16</v>
      </c>
      <c r="E859" s="23">
        <v>43640.755891203698</v>
      </c>
      <c r="F859" s="24">
        <f t="shared" si="9"/>
        <v>14</v>
      </c>
      <c r="G859" s="23" t="s">
        <v>10069</v>
      </c>
      <c r="H859" s="23" t="s">
        <v>9072</v>
      </c>
      <c r="J859" s="25"/>
      <c r="K859" s="25"/>
      <c r="L859" s="25"/>
    </row>
    <row r="860" spans="1:12" s="14" customFormat="1" x14ac:dyDescent="0.25">
      <c r="A860" s="10" t="s">
        <v>7368</v>
      </c>
      <c r="B860" s="10" t="s">
        <v>7369</v>
      </c>
      <c r="C860" s="10" t="s">
        <v>7</v>
      </c>
      <c r="D860" s="10">
        <v>20</v>
      </c>
      <c r="E860" s="11">
        <v>43639.901689814797</v>
      </c>
      <c r="F860" s="21">
        <f t="shared" si="9"/>
        <v>18</v>
      </c>
      <c r="G860" s="11" t="s">
        <v>9824</v>
      </c>
      <c r="H860" s="11" t="s">
        <v>9078</v>
      </c>
      <c r="J860" s="13"/>
      <c r="K860" s="13"/>
      <c r="L860" s="13"/>
    </row>
    <row r="861" spans="1:12" s="14" customFormat="1" ht="75" x14ac:dyDescent="0.25">
      <c r="A861" s="10" t="s">
        <v>7366</v>
      </c>
      <c r="B861" s="10" t="s">
        <v>7367</v>
      </c>
      <c r="C861" s="10" t="s">
        <v>7</v>
      </c>
      <c r="D861" s="10">
        <v>57</v>
      </c>
      <c r="E861" s="11">
        <v>43639.784247685202</v>
      </c>
      <c r="F861" s="21">
        <f t="shared" si="9"/>
        <v>55</v>
      </c>
      <c r="G861" s="11" t="s">
        <v>9826</v>
      </c>
      <c r="H861" s="11" t="s">
        <v>9072</v>
      </c>
      <c r="J861" s="13"/>
      <c r="K861" s="13"/>
      <c r="L861" s="13"/>
    </row>
    <row r="862" spans="1:12" s="14" customFormat="1" ht="30" x14ac:dyDescent="0.25">
      <c r="A862" s="10" t="s">
        <v>7364</v>
      </c>
      <c r="B862" s="10" t="s">
        <v>7365</v>
      </c>
      <c r="C862" s="10" t="s">
        <v>7</v>
      </c>
      <c r="D862" s="10">
        <v>24</v>
      </c>
      <c r="E862" s="11">
        <v>43639.653252314798</v>
      </c>
      <c r="F862" s="21">
        <f t="shared" si="9"/>
        <v>22</v>
      </c>
      <c r="G862" s="11" t="s">
        <v>9827</v>
      </c>
      <c r="H862" s="11" t="s">
        <v>9078</v>
      </c>
      <c r="J862" s="13"/>
      <c r="K862" s="13"/>
      <c r="L862" s="13"/>
    </row>
    <row r="863" spans="1:12" s="14" customFormat="1" x14ac:dyDescent="0.25">
      <c r="A863" s="10" t="s">
        <v>7362</v>
      </c>
      <c r="B863" s="10" t="s">
        <v>7363</v>
      </c>
      <c r="C863" s="10" t="s">
        <v>7</v>
      </c>
      <c r="D863" s="10">
        <v>40</v>
      </c>
      <c r="E863" s="11">
        <v>43638.8507060185</v>
      </c>
      <c r="F863" s="21">
        <f t="shared" si="9"/>
        <v>38</v>
      </c>
      <c r="G863" s="11" t="s">
        <v>9828</v>
      </c>
      <c r="H863" s="11" t="s">
        <v>9072</v>
      </c>
      <c r="J863" s="13"/>
      <c r="K863" s="13"/>
      <c r="L863" s="13"/>
    </row>
    <row r="864" spans="1:12" s="19" customFormat="1" ht="45" x14ac:dyDescent="0.25">
      <c r="A864" s="15" t="s">
        <v>7360</v>
      </c>
      <c r="B864" s="15" t="s">
        <v>7361</v>
      </c>
      <c r="C864" s="15" t="s">
        <v>12</v>
      </c>
      <c r="D864" s="15">
        <v>34</v>
      </c>
      <c r="E864" s="16">
        <v>43638.567407407398</v>
      </c>
      <c r="F864" s="20">
        <f t="shared" si="9"/>
        <v>32</v>
      </c>
      <c r="G864" s="16" t="s">
        <v>9829</v>
      </c>
      <c r="H864" s="16" t="s">
        <v>9072</v>
      </c>
      <c r="J864" s="18"/>
      <c r="K864" s="18"/>
      <c r="L864" s="18"/>
    </row>
    <row r="865" spans="1:12" s="26" customFormat="1" ht="60" x14ac:dyDescent="0.25">
      <c r="A865" s="22" t="s">
        <v>7358</v>
      </c>
      <c r="B865" s="22" t="s">
        <v>7359</v>
      </c>
      <c r="C865" s="22" t="s">
        <v>7</v>
      </c>
      <c r="D865" s="22">
        <v>68</v>
      </c>
      <c r="E865" s="23">
        <v>43637.6703009259</v>
      </c>
      <c r="F865" s="24">
        <f t="shared" si="9"/>
        <v>66</v>
      </c>
      <c r="G865" s="23" t="s">
        <v>9830</v>
      </c>
      <c r="H865" s="23" t="s">
        <v>9078</v>
      </c>
      <c r="J865" s="25"/>
      <c r="K865" s="25"/>
      <c r="L865" s="25"/>
    </row>
    <row r="866" spans="1:12" s="19" customFormat="1" ht="45" x14ac:dyDescent="0.25">
      <c r="A866" s="15" t="s">
        <v>7356</v>
      </c>
      <c r="B866" s="15" t="s">
        <v>7357</v>
      </c>
      <c r="C866" s="15" t="s">
        <v>7</v>
      </c>
      <c r="D866" s="15">
        <v>33</v>
      </c>
      <c r="E866" s="16">
        <v>43635.895717592597</v>
      </c>
      <c r="F866" s="20">
        <f t="shared" si="9"/>
        <v>31</v>
      </c>
      <c r="G866" s="16" t="s">
        <v>9831</v>
      </c>
      <c r="H866" s="16" t="s">
        <v>9072</v>
      </c>
      <c r="J866" s="18"/>
      <c r="K866" s="18"/>
      <c r="L866" s="18"/>
    </row>
    <row r="867" spans="1:12" s="14" customFormat="1" ht="30" x14ac:dyDescent="0.25">
      <c r="A867" s="10" t="s">
        <v>7354</v>
      </c>
      <c r="B867" s="10" t="s">
        <v>7355</v>
      </c>
      <c r="C867" s="10" t="s">
        <v>12</v>
      </c>
      <c r="D867" s="10">
        <v>31</v>
      </c>
      <c r="E867" s="11">
        <v>43635.6882638889</v>
      </c>
      <c r="F867" s="21">
        <f t="shared" si="9"/>
        <v>29</v>
      </c>
      <c r="G867" s="11" t="s">
        <v>9832</v>
      </c>
      <c r="H867" s="11" t="s">
        <v>9078</v>
      </c>
      <c r="J867" s="13"/>
      <c r="K867" s="13"/>
      <c r="L867" s="13"/>
    </row>
    <row r="868" spans="1:12" s="14" customFormat="1" x14ac:dyDescent="0.25">
      <c r="A868" s="10" t="s">
        <v>7352</v>
      </c>
      <c r="B868" s="10" t="s">
        <v>7353</v>
      </c>
      <c r="C868" s="10" t="s">
        <v>12</v>
      </c>
      <c r="D868" s="10">
        <v>28</v>
      </c>
      <c r="E868" s="11">
        <v>43634.928900462997</v>
      </c>
      <c r="F868" s="21">
        <f t="shared" ref="F868:F899" si="10">D868-2</f>
        <v>26</v>
      </c>
      <c r="G868" s="11" t="s">
        <v>9828</v>
      </c>
      <c r="H868" s="11" t="s">
        <v>9078</v>
      </c>
      <c r="J868" s="13"/>
      <c r="K868" s="13"/>
      <c r="L868" s="13"/>
    </row>
    <row r="869" spans="1:12" s="14" customFormat="1" ht="30" x14ac:dyDescent="0.25">
      <c r="A869" s="10" t="s">
        <v>7350</v>
      </c>
      <c r="B869" s="10" t="s">
        <v>7351</v>
      </c>
      <c r="C869" s="10" t="s">
        <v>12</v>
      </c>
      <c r="D869" s="10">
        <v>32</v>
      </c>
      <c r="E869" s="11">
        <v>43633.718819444402</v>
      </c>
      <c r="F869" s="21">
        <f t="shared" si="10"/>
        <v>30</v>
      </c>
      <c r="G869" s="11" t="s">
        <v>9833</v>
      </c>
      <c r="H869" s="11" t="s">
        <v>9803</v>
      </c>
      <c r="J869" s="13"/>
      <c r="K869" s="13"/>
      <c r="L869" s="13"/>
    </row>
    <row r="870" spans="1:12" s="14" customFormat="1" ht="45" x14ac:dyDescent="0.25">
      <c r="A870" s="10" t="s">
        <v>7348</v>
      </c>
      <c r="B870" s="10" t="s">
        <v>7349</v>
      </c>
      <c r="C870" s="10" t="s">
        <v>7</v>
      </c>
      <c r="D870" s="10">
        <v>44</v>
      </c>
      <c r="E870" s="11">
        <v>43633.670335648101</v>
      </c>
      <c r="F870" s="21">
        <f t="shared" si="10"/>
        <v>42</v>
      </c>
      <c r="G870" s="11" t="s">
        <v>9834</v>
      </c>
      <c r="H870" s="11" t="s">
        <v>9072</v>
      </c>
      <c r="J870" s="13"/>
      <c r="K870" s="13"/>
      <c r="L870" s="13"/>
    </row>
    <row r="871" spans="1:12" s="19" customFormat="1" ht="30" x14ac:dyDescent="0.25">
      <c r="A871" s="15" t="s">
        <v>7346</v>
      </c>
      <c r="B871" s="15" t="s">
        <v>7347</v>
      </c>
      <c r="C871" s="15" t="s">
        <v>12</v>
      </c>
      <c r="D871" s="15">
        <v>43</v>
      </c>
      <c r="E871" s="16">
        <v>43631.550046296303</v>
      </c>
      <c r="F871" s="20">
        <f t="shared" si="10"/>
        <v>41</v>
      </c>
      <c r="G871" s="16" t="s">
        <v>9835</v>
      </c>
      <c r="H871" s="16" t="s">
        <v>9078</v>
      </c>
      <c r="J871" s="18"/>
      <c r="K871" s="18"/>
      <c r="L871" s="18"/>
    </row>
    <row r="872" spans="1:12" s="14" customFormat="1" ht="60" x14ac:dyDescent="0.25">
      <c r="A872" s="10" t="s">
        <v>7344</v>
      </c>
      <c r="B872" s="10" t="s">
        <v>7345</v>
      </c>
      <c r="C872" s="10" t="s">
        <v>12</v>
      </c>
      <c r="D872" s="10">
        <v>40</v>
      </c>
      <c r="E872" s="11">
        <v>43630.970034722202</v>
      </c>
      <c r="F872" s="21">
        <f t="shared" si="10"/>
        <v>38</v>
      </c>
      <c r="G872" s="11" t="s">
        <v>9836</v>
      </c>
      <c r="H872" s="11" t="s">
        <v>9078</v>
      </c>
      <c r="J872" s="13"/>
      <c r="K872" s="13"/>
      <c r="L872" s="13"/>
    </row>
    <row r="873" spans="1:12" s="19" customFormat="1" ht="30" x14ac:dyDescent="0.25">
      <c r="A873" s="15" t="s">
        <v>7342</v>
      </c>
      <c r="B873" s="15" t="s">
        <v>7343</v>
      </c>
      <c r="C873" s="15" t="s">
        <v>7</v>
      </c>
      <c r="D873" s="15">
        <v>24</v>
      </c>
      <c r="E873" s="16">
        <v>43630.724467592598</v>
      </c>
      <c r="F873" s="20">
        <f t="shared" si="10"/>
        <v>22</v>
      </c>
      <c r="G873" s="16" t="s">
        <v>9837</v>
      </c>
      <c r="H873" s="16" t="s">
        <v>9072</v>
      </c>
      <c r="J873" s="18"/>
      <c r="K873" s="18"/>
      <c r="L873" s="18"/>
    </row>
    <row r="874" spans="1:12" s="14" customFormat="1" ht="30" x14ac:dyDescent="0.25">
      <c r="A874" s="10" t="s">
        <v>7340</v>
      </c>
      <c r="B874" s="10" t="s">
        <v>7341</v>
      </c>
      <c r="C874" s="10" t="s">
        <v>7</v>
      </c>
      <c r="D874" s="10">
        <v>39</v>
      </c>
      <c r="E874" s="11">
        <v>43628.726215277798</v>
      </c>
      <c r="F874" s="21">
        <f t="shared" si="10"/>
        <v>37</v>
      </c>
      <c r="G874" s="11" t="s">
        <v>9838</v>
      </c>
      <c r="H874" s="11" t="s">
        <v>9072</v>
      </c>
      <c r="J874" s="13"/>
      <c r="K874" s="13"/>
      <c r="L874" s="13"/>
    </row>
    <row r="875" spans="1:12" s="19" customFormat="1" ht="30" x14ac:dyDescent="0.25">
      <c r="A875" s="15" t="s">
        <v>7338</v>
      </c>
      <c r="B875" s="15" t="s">
        <v>7339</v>
      </c>
      <c r="C875" s="15" t="s">
        <v>12</v>
      </c>
      <c r="D875" s="15">
        <v>59</v>
      </c>
      <c r="E875" s="16">
        <v>43625.787291666697</v>
      </c>
      <c r="F875" s="20">
        <f t="shared" si="10"/>
        <v>57</v>
      </c>
      <c r="G875" s="16" t="s">
        <v>9839</v>
      </c>
      <c r="H875" s="16" t="s">
        <v>9072</v>
      </c>
      <c r="J875" s="18"/>
      <c r="K875" s="18"/>
      <c r="L875" s="18"/>
    </row>
    <row r="876" spans="1:12" s="14" customFormat="1" ht="30" x14ac:dyDescent="0.25">
      <c r="A876" s="10" t="s">
        <v>7336</v>
      </c>
      <c r="B876" s="10" t="s">
        <v>7337</v>
      </c>
      <c r="C876" s="10" t="s">
        <v>12</v>
      </c>
      <c r="D876" s="10">
        <v>40</v>
      </c>
      <c r="E876" s="11">
        <v>43623.529305555603</v>
      </c>
      <c r="F876" s="21">
        <f t="shared" si="10"/>
        <v>38</v>
      </c>
      <c r="G876" s="11" t="s">
        <v>9840</v>
      </c>
      <c r="H876" s="11" t="s">
        <v>9072</v>
      </c>
      <c r="J876" s="13"/>
      <c r="K876" s="13"/>
      <c r="L876" s="13"/>
    </row>
    <row r="877" spans="1:12" s="19" customFormat="1" ht="75" x14ac:dyDescent="0.25">
      <c r="A877" s="15" t="s">
        <v>7334</v>
      </c>
      <c r="B877" s="15" t="s">
        <v>7335</v>
      </c>
      <c r="C877" s="15" t="s">
        <v>7</v>
      </c>
      <c r="D877" s="15">
        <v>52</v>
      </c>
      <c r="E877" s="16">
        <v>43622.610069444403</v>
      </c>
      <c r="F877" s="20">
        <f t="shared" si="10"/>
        <v>50</v>
      </c>
      <c r="G877" s="16" t="s">
        <v>9841</v>
      </c>
      <c r="H877" s="16" t="s">
        <v>9072</v>
      </c>
      <c r="J877" s="18"/>
      <c r="K877" s="18"/>
      <c r="L877" s="18"/>
    </row>
    <row r="878" spans="1:12" s="14" customFormat="1" ht="30" x14ac:dyDescent="0.25">
      <c r="A878" s="10" t="s">
        <v>7332</v>
      </c>
      <c r="B878" s="10" t="s">
        <v>7333</v>
      </c>
      <c r="C878" s="10" t="s">
        <v>12</v>
      </c>
      <c r="D878" s="10">
        <v>34</v>
      </c>
      <c r="E878" s="11">
        <v>43621.588379629597</v>
      </c>
      <c r="F878" s="21">
        <f t="shared" si="10"/>
        <v>32</v>
      </c>
      <c r="G878" s="11" t="s">
        <v>9842</v>
      </c>
      <c r="H878" s="11" t="s">
        <v>9072</v>
      </c>
      <c r="J878" s="13"/>
      <c r="K878" s="13"/>
      <c r="L878" s="13"/>
    </row>
    <row r="879" spans="1:12" s="14" customFormat="1" ht="45" x14ac:dyDescent="0.25">
      <c r="A879" s="10" t="s">
        <v>7330</v>
      </c>
      <c r="B879" s="10" t="s">
        <v>7331</v>
      </c>
      <c r="C879" s="10" t="s">
        <v>12</v>
      </c>
      <c r="D879" s="10">
        <v>50</v>
      </c>
      <c r="E879" s="11">
        <v>43618.9617013889</v>
      </c>
      <c r="F879" s="21">
        <f t="shared" si="10"/>
        <v>48</v>
      </c>
      <c r="G879" s="11" t="s">
        <v>9843</v>
      </c>
      <c r="H879" s="11" t="s">
        <v>9072</v>
      </c>
      <c r="J879" s="13"/>
      <c r="K879" s="13"/>
      <c r="L879" s="13"/>
    </row>
    <row r="880" spans="1:12" s="19" customFormat="1" x14ac:dyDescent="0.25">
      <c r="A880" s="15" t="s">
        <v>7328</v>
      </c>
      <c r="B880" s="15" t="s">
        <v>7329</v>
      </c>
      <c r="C880" s="15" t="s">
        <v>7</v>
      </c>
      <c r="D880" s="15">
        <v>63</v>
      </c>
      <c r="E880" s="16">
        <v>43617.626423611102</v>
      </c>
      <c r="F880" s="20">
        <f t="shared" si="10"/>
        <v>61</v>
      </c>
      <c r="G880" s="16" t="s">
        <v>9844</v>
      </c>
      <c r="H880" s="16" t="s">
        <v>9072</v>
      </c>
      <c r="J880" s="18"/>
      <c r="K880" s="18"/>
      <c r="L880" s="18"/>
    </row>
    <row r="881" spans="1:12" s="14" customFormat="1" x14ac:dyDescent="0.25">
      <c r="A881" s="10" t="s">
        <v>7326</v>
      </c>
      <c r="B881" s="10" t="s">
        <v>7327</v>
      </c>
      <c r="C881" s="10" t="s">
        <v>7</v>
      </c>
      <c r="D881" s="10">
        <v>40</v>
      </c>
      <c r="E881" s="11">
        <v>43617.227650462999</v>
      </c>
      <c r="F881" s="21">
        <f t="shared" si="10"/>
        <v>38</v>
      </c>
      <c r="G881" s="11" t="s">
        <v>9815</v>
      </c>
      <c r="H881" s="11" t="s">
        <v>9078</v>
      </c>
      <c r="J881" s="13"/>
      <c r="K881" s="13"/>
      <c r="L881" s="13"/>
    </row>
    <row r="882" spans="1:12" s="19" customFormat="1" x14ac:dyDescent="0.25">
      <c r="A882" s="15" t="s">
        <v>7324</v>
      </c>
      <c r="B882" s="15" t="s">
        <v>7325</v>
      </c>
      <c r="C882" s="15" t="s">
        <v>7</v>
      </c>
      <c r="D882" s="15">
        <v>46</v>
      </c>
      <c r="E882" s="16">
        <v>43616.769212963001</v>
      </c>
      <c r="F882" s="20">
        <f t="shared" si="10"/>
        <v>44</v>
      </c>
      <c r="G882" s="16" t="s">
        <v>9825</v>
      </c>
      <c r="H882" s="16" t="s">
        <v>9803</v>
      </c>
      <c r="J882" s="18"/>
      <c r="K882" s="18"/>
      <c r="L882" s="18"/>
    </row>
    <row r="883" spans="1:12" s="14" customFormat="1" x14ac:dyDescent="0.25">
      <c r="A883" s="10" t="s">
        <v>7322</v>
      </c>
      <c r="B883" s="10" t="s">
        <v>7323</v>
      </c>
      <c r="C883" s="10" t="s">
        <v>7</v>
      </c>
      <c r="D883" s="10">
        <v>73</v>
      </c>
      <c r="E883" s="11">
        <v>43616.436087962997</v>
      </c>
      <c r="F883" s="21">
        <f t="shared" si="10"/>
        <v>71</v>
      </c>
      <c r="G883" s="11" t="s">
        <v>9845</v>
      </c>
      <c r="H883" s="11" t="s">
        <v>9078</v>
      </c>
      <c r="J883" s="13"/>
      <c r="K883" s="13"/>
      <c r="L883" s="13"/>
    </row>
    <row r="884" spans="1:12" s="14" customFormat="1" ht="30" x14ac:dyDescent="0.25">
      <c r="A884" s="10" t="s">
        <v>7320</v>
      </c>
      <c r="B884" s="10" t="s">
        <v>7321</v>
      </c>
      <c r="C884" s="10" t="s">
        <v>7</v>
      </c>
      <c r="D884" s="10">
        <v>35</v>
      </c>
      <c r="E884" s="11">
        <v>43615.983032407399</v>
      </c>
      <c r="F884" s="21">
        <f t="shared" si="10"/>
        <v>33</v>
      </c>
      <c r="G884" s="11" t="s">
        <v>9846</v>
      </c>
      <c r="H884" s="11" t="s">
        <v>9072</v>
      </c>
      <c r="J884" s="13"/>
      <c r="K884" s="13"/>
      <c r="L884" s="13"/>
    </row>
    <row r="885" spans="1:12" s="19" customFormat="1" ht="45" x14ac:dyDescent="0.25">
      <c r="A885" s="15" t="s">
        <v>7318</v>
      </c>
      <c r="B885" s="15" t="s">
        <v>7319</v>
      </c>
      <c r="C885" s="15" t="s">
        <v>7</v>
      </c>
      <c r="D885" s="15">
        <v>51</v>
      </c>
      <c r="E885" s="16">
        <v>43615.784722222197</v>
      </c>
      <c r="F885" s="20">
        <f t="shared" si="10"/>
        <v>49</v>
      </c>
      <c r="G885" s="16" t="s">
        <v>9847</v>
      </c>
      <c r="H885" s="16" t="s">
        <v>9078</v>
      </c>
      <c r="J885" s="18"/>
      <c r="K885" s="18"/>
      <c r="L885" s="18"/>
    </row>
    <row r="886" spans="1:12" s="14" customFormat="1" ht="45" x14ac:dyDescent="0.25">
      <c r="A886" s="10" t="s">
        <v>7316</v>
      </c>
      <c r="B886" s="10" t="s">
        <v>7317</v>
      </c>
      <c r="C886" s="10" t="s">
        <v>12</v>
      </c>
      <c r="D886" s="10">
        <v>20</v>
      </c>
      <c r="E886" s="11">
        <v>43615.705300925903</v>
      </c>
      <c r="F886" s="21">
        <f t="shared" si="10"/>
        <v>18</v>
      </c>
      <c r="G886" s="11" t="s">
        <v>9848</v>
      </c>
      <c r="H886" s="11" t="s">
        <v>9072</v>
      </c>
      <c r="J886" s="13"/>
      <c r="K886" s="13"/>
      <c r="L886" s="13"/>
    </row>
    <row r="887" spans="1:12" s="19" customFormat="1" ht="45" x14ac:dyDescent="0.25">
      <c r="A887" s="15" t="s">
        <v>7314</v>
      </c>
      <c r="B887" s="15" t="s">
        <v>7315</v>
      </c>
      <c r="C887" s="15" t="s">
        <v>12</v>
      </c>
      <c r="D887" s="15">
        <v>19</v>
      </c>
      <c r="E887" s="16">
        <v>43615.546898148103</v>
      </c>
      <c r="F887" s="20">
        <f t="shared" si="10"/>
        <v>17</v>
      </c>
      <c r="G887" s="16" t="s">
        <v>9849</v>
      </c>
      <c r="H887" s="16" t="s">
        <v>9078</v>
      </c>
      <c r="J887" s="18"/>
      <c r="K887" s="18"/>
      <c r="L887" s="18"/>
    </row>
    <row r="888" spans="1:12" s="14" customFormat="1" ht="30" x14ac:dyDescent="0.25">
      <c r="A888" s="10" t="s">
        <v>7312</v>
      </c>
      <c r="B888" s="10" t="s">
        <v>7313</v>
      </c>
      <c r="C888" s="10" t="s">
        <v>12</v>
      </c>
      <c r="D888" s="10">
        <v>19</v>
      </c>
      <c r="E888" s="11">
        <v>43613.276388888902</v>
      </c>
      <c r="F888" s="21">
        <f t="shared" si="10"/>
        <v>17</v>
      </c>
      <c r="G888" s="11" t="s">
        <v>9850</v>
      </c>
      <c r="H888" s="11" t="s">
        <v>9078</v>
      </c>
      <c r="J888" s="13"/>
      <c r="K888" s="13"/>
      <c r="L888" s="13"/>
    </row>
    <row r="889" spans="1:12" s="19" customFormat="1" ht="45" x14ac:dyDescent="0.25">
      <c r="A889" s="15" t="s">
        <v>7310</v>
      </c>
      <c r="B889" s="15" t="s">
        <v>7311</v>
      </c>
      <c r="C889" s="15" t="s">
        <v>12</v>
      </c>
      <c r="D889" s="15">
        <v>51</v>
      </c>
      <c r="E889" s="16">
        <v>43612.428263888898</v>
      </c>
      <c r="F889" s="20">
        <f t="shared" si="10"/>
        <v>49</v>
      </c>
      <c r="G889" s="16" t="s">
        <v>9851</v>
      </c>
      <c r="H889" s="16" t="s">
        <v>9078</v>
      </c>
      <c r="J889" s="18"/>
      <c r="K889" s="18"/>
      <c r="L889" s="18"/>
    </row>
    <row r="890" spans="1:12" s="14" customFormat="1" ht="45" x14ac:dyDescent="0.25">
      <c r="A890" s="10" t="s">
        <v>7308</v>
      </c>
      <c r="B890" s="10" t="s">
        <v>7309</v>
      </c>
      <c r="C890" s="10" t="s">
        <v>12</v>
      </c>
      <c r="D890" s="10">
        <v>53</v>
      </c>
      <c r="E890" s="11">
        <v>43611.742939814802</v>
      </c>
      <c r="F890" s="21">
        <f t="shared" si="10"/>
        <v>51</v>
      </c>
      <c r="G890" s="11" t="s">
        <v>9852</v>
      </c>
      <c r="H890" s="11" t="s">
        <v>9078</v>
      </c>
      <c r="J890" s="13"/>
      <c r="K890" s="13"/>
      <c r="L890" s="13"/>
    </row>
    <row r="891" spans="1:12" s="19" customFormat="1" ht="45" x14ac:dyDescent="0.25">
      <c r="A891" s="15" t="s">
        <v>7306</v>
      </c>
      <c r="B891" s="15" t="s">
        <v>7307</v>
      </c>
      <c r="C891" s="15" t="s">
        <v>12</v>
      </c>
      <c r="D891" s="15">
        <v>40</v>
      </c>
      <c r="E891" s="16">
        <v>43610.972106481502</v>
      </c>
      <c r="F891" s="20">
        <f t="shared" si="10"/>
        <v>38</v>
      </c>
      <c r="G891" s="16" t="s">
        <v>9853</v>
      </c>
      <c r="H891" s="16" t="s">
        <v>9072</v>
      </c>
      <c r="J891" s="18"/>
      <c r="K891" s="18"/>
      <c r="L891" s="18"/>
    </row>
    <row r="892" spans="1:12" s="14" customFormat="1" ht="45" x14ac:dyDescent="0.25">
      <c r="A892" s="10" t="s">
        <v>7304</v>
      </c>
      <c r="B892" s="10" t="s">
        <v>7305</v>
      </c>
      <c r="C892" s="10" t="s">
        <v>7</v>
      </c>
      <c r="D892" s="10">
        <v>48</v>
      </c>
      <c r="E892" s="11">
        <v>43610.771261574097</v>
      </c>
      <c r="F892" s="21">
        <f t="shared" si="10"/>
        <v>46</v>
      </c>
      <c r="G892" s="11" t="s">
        <v>9854</v>
      </c>
      <c r="H892" s="11" t="s">
        <v>9072</v>
      </c>
      <c r="J892" s="13"/>
      <c r="K892" s="13"/>
      <c r="L892" s="13"/>
    </row>
    <row r="893" spans="1:12" s="19" customFormat="1" ht="30" x14ac:dyDescent="0.25">
      <c r="A893" s="15" t="s">
        <v>7302</v>
      </c>
      <c r="B893" s="15" t="s">
        <v>7303</v>
      </c>
      <c r="C893" s="15" t="s">
        <v>7</v>
      </c>
      <c r="D893" s="15">
        <v>47</v>
      </c>
      <c r="E893" s="16">
        <v>43610.665717592601</v>
      </c>
      <c r="F893" s="20">
        <f t="shared" si="10"/>
        <v>45</v>
      </c>
      <c r="G893" s="16" t="s">
        <v>9855</v>
      </c>
      <c r="H893" s="16" t="s">
        <v>9072</v>
      </c>
      <c r="J893" s="18"/>
      <c r="K893" s="18"/>
      <c r="L893" s="18"/>
    </row>
    <row r="894" spans="1:12" s="19" customFormat="1" x14ac:dyDescent="0.25">
      <c r="A894" s="15" t="s">
        <v>7300</v>
      </c>
      <c r="B894" s="15" t="s">
        <v>7301</v>
      </c>
      <c r="C894" s="15" t="s">
        <v>7</v>
      </c>
      <c r="D894" s="15">
        <v>27</v>
      </c>
      <c r="E894" s="16">
        <v>43609.953553240703</v>
      </c>
      <c r="F894" s="20">
        <f t="shared" si="10"/>
        <v>25</v>
      </c>
      <c r="G894" s="16" t="s">
        <v>9856</v>
      </c>
      <c r="H894" s="16" t="s">
        <v>9776</v>
      </c>
      <c r="J894" s="18"/>
      <c r="K894" s="18"/>
      <c r="L894" s="18"/>
    </row>
    <row r="895" spans="1:12" s="19" customFormat="1" ht="45" x14ac:dyDescent="0.25">
      <c r="A895" s="15" t="s">
        <v>7298</v>
      </c>
      <c r="B895" s="15" t="s">
        <v>7299</v>
      </c>
      <c r="C895" s="15" t="s">
        <v>12</v>
      </c>
      <c r="D895" s="15">
        <v>49</v>
      </c>
      <c r="E895" s="16">
        <v>43609.706817129598</v>
      </c>
      <c r="F895" s="20">
        <f t="shared" si="10"/>
        <v>47</v>
      </c>
      <c r="G895" s="16" t="s">
        <v>9857</v>
      </c>
      <c r="H895" s="16" t="s">
        <v>9072</v>
      </c>
      <c r="J895" s="18"/>
      <c r="K895" s="18"/>
      <c r="L895" s="18"/>
    </row>
    <row r="896" spans="1:12" s="19" customFormat="1" ht="45" x14ac:dyDescent="0.25">
      <c r="A896" s="15" t="s">
        <v>7296</v>
      </c>
      <c r="B896" s="15" t="s">
        <v>7297</v>
      </c>
      <c r="C896" s="15" t="s">
        <v>7</v>
      </c>
      <c r="D896" s="15">
        <v>47</v>
      </c>
      <c r="E896" s="16">
        <v>43608.266597222202</v>
      </c>
      <c r="F896" s="20">
        <f t="shared" si="10"/>
        <v>45</v>
      </c>
      <c r="G896" s="16" t="s">
        <v>9858</v>
      </c>
      <c r="H896" s="16" t="s">
        <v>9078</v>
      </c>
      <c r="J896" s="18"/>
      <c r="K896" s="18"/>
      <c r="L896" s="18"/>
    </row>
    <row r="897" spans="1:12" s="14" customFormat="1" ht="30" x14ac:dyDescent="0.25">
      <c r="A897" s="10" t="s">
        <v>7294</v>
      </c>
      <c r="B897" s="10" t="s">
        <v>7295</v>
      </c>
      <c r="C897" s="10" t="s">
        <v>12</v>
      </c>
      <c r="D897" s="10">
        <v>21</v>
      </c>
      <c r="E897" s="11">
        <v>43608.043055555601</v>
      </c>
      <c r="F897" s="21">
        <f t="shared" si="10"/>
        <v>19</v>
      </c>
      <c r="G897" s="11" t="s">
        <v>9859</v>
      </c>
      <c r="H897" s="11" t="s">
        <v>9072</v>
      </c>
      <c r="J897" s="13"/>
      <c r="K897" s="13"/>
      <c r="L897" s="13"/>
    </row>
    <row r="898" spans="1:12" s="14" customFormat="1" ht="60" x14ac:dyDescent="0.25">
      <c r="A898" s="10" t="s">
        <v>7292</v>
      </c>
      <c r="B898" s="10" t="s">
        <v>7293</v>
      </c>
      <c r="C898" s="10" t="s">
        <v>12</v>
      </c>
      <c r="D898" s="10">
        <v>51</v>
      </c>
      <c r="E898" s="11">
        <v>43607.732581018499</v>
      </c>
      <c r="F898" s="21">
        <f t="shared" si="10"/>
        <v>49</v>
      </c>
      <c r="G898" s="11" t="s">
        <v>9860</v>
      </c>
      <c r="H898" s="11" t="s">
        <v>9803</v>
      </c>
      <c r="J898" s="13"/>
      <c r="K898" s="13"/>
      <c r="L898" s="13"/>
    </row>
    <row r="899" spans="1:12" s="14" customFormat="1" ht="45" x14ac:dyDescent="0.25">
      <c r="A899" s="10" t="s">
        <v>7290</v>
      </c>
      <c r="B899" s="10" t="s">
        <v>7291</v>
      </c>
      <c r="C899" s="10" t="s">
        <v>12</v>
      </c>
      <c r="D899" s="10">
        <v>45</v>
      </c>
      <c r="E899" s="11">
        <v>43607.552789351903</v>
      </c>
      <c r="F899" s="21">
        <f t="shared" si="10"/>
        <v>43</v>
      </c>
      <c r="G899" s="11" t="s">
        <v>9861</v>
      </c>
      <c r="H899" s="11" t="s">
        <v>9072</v>
      </c>
      <c r="J899" s="13"/>
      <c r="K899" s="13"/>
      <c r="L899" s="13"/>
    </row>
    <row r="900" spans="1:12" s="14" customFormat="1" ht="45" x14ac:dyDescent="0.25">
      <c r="A900" s="10" t="s">
        <v>7288</v>
      </c>
      <c r="B900" s="10" t="s">
        <v>7289</v>
      </c>
      <c r="C900" s="10" t="s">
        <v>12</v>
      </c>
      <c r="D900" s="10">
        <v>52</v>
      </c>
      <c r="E900" s="11">
        <v>43607.507164351897</v>
      </c>
      <c r="F900" s="21">
        <f t="shared" ref="F900:F932" si="11">D900-2</f>
        <v>50</v>
      </c>
      <c r="G900" s="11" t="s">
        <v>9862</v>
      </c>
      <c r="H900" s="11" t="s">
        <v>9072</v>
      </c>
      <c r="J900" s="13"/>
      <c r="K900" s="13"/>
      <c r="L900" s="13"/>
    </row>
    <row r="901" spans="1:12" s="19" customFormat="1" ht="30" x14ac:dyDescent="0.25">
      <c r="A901" s="15" t="s">
        <v>7286</v>
      </c>
      <c r="B901" s="15" t="s">
        <v>7287</v>
      </c>
      <c r="C901" s="15" t="s">
        <v>12</v>
      </c>
      <c r="D901" s="15">
        <v>43</v>
      </c>
      <c r="E901" s="16">
        <v>43607.081712963001</v>
      </c>
      <c r="F901" s="20">
        <f t="shared" si="11"/>
        <v>41</v>
      </c>
      <c r="G901" s="16" t="s">
        <v>9863</v>
      </c>
      <c r="H901" s="16" t="s">
        <v>9072</v>
      </c>
      <c r="J901" s="18"/>
      <c r="K901" s="18"/>
      <c r="L901" s="18"/>
    </row>
    <row r="902" spans="1:12" s="14" customFormat="1" ht="45" x14ac:dyDescent="0.25">
      <c r="A902" s="10" t="s">
        <v>7284</v>
      </c>
      <c r="B902" s="10" t="s">
        <v>7285</v>
      </c>
      <c r="C902" s="10" t="s">
        <v>12</v>
      </c>
      <c r="D902" s="10">
        <v>55</v>
      </c>
      <c r="E902" s="11">
        <v>43606.958634259303</v>
      </c>
      <c r="F902" s="21">
        <f t="shared" si="11"/>
        <v>53</v>
      </c>
      <c r="G902" s="11" t="s">
        <v>10070</v>
      </c>
      <c r="H902" s="11" t="s">
        <v>9072</v>
      </c>
      <c r="J902" s="13"/>
      <c r="K902" s="13"/>
      <c r="L902" s="13"/>
    </row>
    <row r="903" spans="1:12" s="14" customFormat="1" ht="105" x14ac:dyDescent="0.25">
      <c r="A903" s="10" t="s">
        <v>7282</v>
      </c>
      <c r="B903" s="10" t="s">
        <v>7283</v>
      </c>
      <c r="C903" s="10" t="s">
        <v>7</v>
      </c>
      <c r="D903" s="10">
        <v>66</v>
      </c>
      <c r="E903" s="11">
        <v>43605.457199074102</v>
      </c>
      <c r="F903" s="21">
        <f t="shared" si="11"/>
        <v>64</v>
      </c>
      <c r="G903" s="11" t="s">
        <v>10071</v>
      </c>
      <c r="H903" s="11" t="s">
        <v>9078</v>
      </c>
      <c r="J903" s="13"/>
      <c r="K903" s="13"/>
      <c r="L903" s="13"/>
    </row>
    <row r="904" spans="1:12" s="26" customFormat="1" ht="75" x14ac:dyDescent="0.25">
      <c r="A904" s="22" t="s">
        <v>7280</v>
      </c>
      <c r="B904" s="22" t="s">
        <v>7281</v>
      </c>
      <c r="C904" s="22" t="s">
        <v>7</v>
      </c>
      <c r="D904" s="22">
        <v>57</v>
      </c>
      <c r="E904" s="23">
        <v>43604.713333333297</v>
      </c>
      <c r="F904" s="24">
        <f t="shared" si="11"/>
        <v>55</v>
      </c>
      <c r="G904" s="23" t="s">
        <v>10072</v>
      </c>
      <c r="H904" s="23" t="s">
        <v>9078</v>
      </c>
      <c r="J904" s="25"/>
      <c r="K904" s="25"/>
      <c r="L904" s="25"/>
    </row>
    <row r="905" spans="1:12" s="26" customFormat="1" ht="75" x14ac:dyDescent="0.25">
      <c r="A905" s="22" t="s">
        <v>7278</v>
      </c>
      <c r="B905" s="22" t="s">
        <v>7279</v>
      </c>
      <c r="C905" s="22" t="s">
        <v>7</v>
      </c>
      <c r="D905" s="22">
        <v>55</v>
      </c>
      <c r="E905" s="23">
        <v>43603.7208680556</v>
      </c>
      <c r="F905" s="24">
        <f t="shared" si="11"/>
        <v>53</v>
      </c>
      <c r="G905" s="23" t="s">
        <v>10073</v>
      </c>
      <c r="H905" s="23" t="s">
        <v>9072</v>
      </c>
      <c r="J905" s="25"/>
      <c r="K905" s="25"/>
      <c r="L905" s="25"/>
    </row>
    <row r="906" spans="1:12" s="19" customFormat="1" ht="60" x14ac:dyDescent="0.25">
      <c r="A906" s="15" t="s">
        <v>7276</v>
      </c>
      <c r="B906" s="15" t="s">
        <v>7277</v>
      </c>
      <c r="C906" s="15" t="s">
        <v>12</v>
      </c>
      <c r="D906" s="15">
        <v>47</v>
      </c>
      <c r="E906" s="16">
        <v>43603.5634027778</v>
      </c>
      <c r="F906" s="20">
        <f t="shared" si="11"/>
        <v>45</v>
      </c>
      <c r="G906" s="16" t="s">
        <v>9864</v>
      </c>
      <c r="H906" s="16" t="s">
        <v>9078</v>
      </c>
      <c r="J906" s="18"/>
      <c r="K906" s="18"/>
      <c r="L906" s="18"/>
    </row>
    <row r="907" spans="1:12" s="19" customFormat="1" ht="45" x14ac:dyDescent="0.25">
      <c r="A907" s="15" t="s">
        <v>7274</v>
      </c>
      <c r="B907" s="15" t="s">
        <v>7275</v>
      </c>
      <c r="C907" s="15" t="s">
        <v>12</v>
      </c>
      <c r="D907" s="15">
        <v>35</v>
      </c>
      <c r="E907" s="16">
        <v>43603.094178240703</v>
      </c>
      <c r="F907" s="20">
        <f t="shared" si="11"/>
        <v>33</v>
      </c>
      <c r="G907" s="16" t="s">
        <v>9865</v>
      </c>
      <c r="H907" s="16" t="s">
        <v>9078</v>
      </c>
      <c r="J907" s="18"/>
      <c r="K907" s="18"/>
      <c r="L907" s="18"/>
    </row>
    <row r="908" spans="1:12" s="14" customFormat="1" ht="45" x14ac:dyDescent="0.25">
      <c r="A908" s="10" t="s">
        <v>7272</v>
      </c>
      <c r="B908" s="10" t="s">
        <v>7273</v>
      </c>
      <c r="C908" s="10" t="s">
        <v>12</v>
      </c>
      <c r="D908" s="10">
        <v>41</v>
      </c>
      <c r="E908" s="11">
        <v>43601.830763888902</v>
      </c>
      <c r="F908" s="21">
        <f t="shared" si="11"/>
        <v>39</v>
      </c>
      <c r="G908" s="11" t="s">
        <v>10074</v>
      </c>
      <c r="H908" s="11" t="s">
        <v>9072</v>
      </c>
      <c r="J908" s="13"/>
      <c r="K908" s="13"/>
      <c r="L908" s="13"/>
    </row>
    <row r="909" spans="1:12" s="19" customFormat="1" x14ac:dyDescent="0.25">
      <c r="A909" s="15" t="s">
        <v>7270</v>
      </c>
      <c r="B909" s="15" t="s">
        <v>7271</v>
      </c>
      <c r="C909" s="15" t="s">
        <v>7</v>
      </c>
      <c r="D909" s="15">
        <v>25</v>
      </c>
      <c r="E909" s="16">
        <v>43600.720023148097</v>
      </c>
      <c r="F909" s="20">
        <f t="shared" si="11"/>
        <v>23</v>
      </c>
      <c r="G909" s="16" t="s">
        <v>9866</v>
      </c>
      <c r="H909" s="16" t="s">
        <v>9072</v>
      </c>
      <c r="J909" s="18"/>
      <c r="K909" s="18"/>
      <c r="L909" s="18"/>
    </row>
    <row r="910" spans="1:12" s="19" customFormat="1" x14ac:dyDescent="0.25">
      <c r="A910" s="15" t="s">
        <v>7268</v>
      </c>
      <c r="B910" s="15" t="s">
        <v>7269</v>
      </c>
      <c r="C910" s="15" t="s">
        <v>7</v>
      </c>
      <c r="D910" s="15">
        <v>29</v>
      </c>
      <c r="E910" s="16">
        <v>43600.574618055602</v>
      </c>
      <c r="F910" s="20">
        <f t="shared" si="11"/>
        <v>27</v>
      </c>
      <c r="G910" s="16" t="s">
        <v>9866</v>
      </c>
      <c r="H910" s="16" t="s">
        <v>9072</v>
      </c>
      <c r="J910" s="18"/>
      <c r="K910" s="18"/>
      <c r="L910" s="18"/>
    </row>
    <row r="911" spans="1:12" s="26" customFormat="1" ht="45" x14ac:dyDescent="0.25">
      <c r="A911" s="22" t="s">
        <v>7266</v>
      </c>
      <c r="B911" s="22" t="s">
        <v>7267</v>
      </c>
      <c r="C911" s="22" t="s">
        <v>7</v>
      </c>
      <c r="D911" s="22">
        <v>56</v>
      </c>
      <c r="E911" s="23">
        <v>43600.386979166702</v>
      </c>
      <c r="F911" s="24">
        <f t="shared" si="11"/>
        <v>54</v>
      </c>
      <c r="G911" s="23" t="s">
        <v>10075</v>
      </c>
      <c r="H911" s="23" t="s">
        <v>9072</v>
      </c>
      <c r="J911" s="25"/>
      <c r="K911" s="25"/>
      <c r="L911" s="25"/>
    </row>
    <row r="912" spans="1:12" s="14" customFormat="1" ht="60" x14ac:dyDescent="0.25">
      <c r="A912" s="10" t="s">
        <v>7264</v>
      </c>
      <c r="B912" s="10" t="s">
        <v>7265</v>
      </c>
      <c r="C912" s="10" t="s">
        <v>12</v>
      </c>
      <c r="D912" s="10">
        <v>23</v>
      </c>
      <c r="E912" s="11">
        <v>43600.300277777802</v>
      </c>
      <c r="F912" s="21">
        <f t="shared" si="11"/>
        <v>21</v>
      </c>
      <c r="G912" s="11" t="s">
        <v>10076</v>
      </c>
      <c r="H912" s="11" t="s">
        <v>9072</v>
      </c>
      <c r="J912" s="13"/>
      <c r="K912" s="13"/>
      <c r="L912" s="13"/>
    </row>
    <row r="913" spans="1:12" s="14" customFormat="1" ht="75" x14ac:dyDescent="0.25">
      <c r="A913" s="10" t="s">
        <v>7262</v>
      </c>
      <c r="B913" s="10" t="s">
        <v>7263</v>
      </c>
      <c r="C913" s="10" t="s">
        <v>7</v>
      </c>
      <c r="D913" s="10">
        <v>42</v>
      </c>
      <c r="E913" s="11">
        <v>43599.669965277797</v>
      </c>
      <c r="F913" s="21">
        <f t="shared" si="11"/>
        <v>40</v>
      </c>
      <c r="G913" s="11" t="s">
        <v>9867</v>
      </c>
      <c r="H913" s="11" t="s">
        <v>9072</v>
      </c>
      <c r="J913" s="13"/>
      <c r="K913" s="13"/>
      <c r="L913" s="13"/>
    </row>
    <row r="914" spans="1:12" s="19" customFormat="1" ht="30" x14ac:dyDescent="0.25">
      <c r="A914" s="15" t="s">
        <v>7260</v>
      </c>
      <c r="B914" s="15" t="s">
        <v>7261</v>
      </c>
      <c r="C914" s="15" t="s">
        <v>12</v>
      </c>
      <c r="D914" s="15">
        <v>17</v>
      </c>
      <c r="E914" s="16">
        <v>43599.649710648097</v>
      </c>
      <c r="F914" s="20">
        <f t="shared" si="11"/>
        <v>15</v>
      </c>
      <c r="G914" s="16" t="s">
        <v>9868</v>
      </c>
      <c r="H914" s="16" t="s">
        <v>9078</v>
      </c>
      <c r="J914" s="18"/>
      <c r="K914" s="18"/>
      <c r="L914" s="18"/>
    </row>
    <row r="915" spans="1:12" s="14" customFormat="1" ht="75" x14ac:dyDescent="0.25">
      <c r="A915" s="10" t="s">
        <v>7258</v>
      </c>
      <c r="B915" s="10" t="s">
        <v>7259</v>
      </c>
      <c r="C915" s="10" t="s">
        <v>7</v>
      </c>
      <c r="D915" s="10">
        <v>60</v>
      </c>
      <c r="E915" s="11">
        <v>43598.622777777797</v>
      </c>
      <c r="F915" s="21">
        <f t="shared" si="11"/>
        <v>58</v>
      </c>
      <c r="G915" s="11" t="s">
        <v>10077</v>
      </c>
      <c r="H915" s="11" t="s">
        <v>9078</v>
      </c>
      <c r="J915" s="13"/>
      <c r="K915" s="13"/>
      <c r="L915" s="13"/>
    </row>
    <row r="916" spans="1:12" s="14" customFormat="1" ht="30" x14ac:dyDescent="0.25">
      <c r="A916" s="10">
        <v>1139277</v>
      </c>
      <c r="B916" s="10" t="s">
        <v>7257</v>
      </c>
      <c r="C916" s="10" t="s">
        <v>12</v>
      </c>
      <c r="D916" s="10">
        <v>18</v>
      </c>
      <c r="E916" s="11">
        <v>43596.841539351903</v>
      </c>
      <c r="F916" s="21">
        <f t="shared" si="11"/>
        <v>16</v>
      </c>
      <c r="G916" s="11" t="s">
        <v>9869</v>
      </c>
      <c r="H916" s="11" t="s">
        <v>9078</v>
      </c>
      <c r="J916" s="13"/>
      <c r="K916" s="13"/>
      <c r="L916" s="13"/>
    </row>
    <row r="917" spans="1:12" s="19" customFormat="1" ht="30" x14ac:dyDescent="0.25">
      <c r="A917" s="15" t="s">
        <v>7255</v>
      </c>
      <c r="B917" s="15" t="s">
        <v>7256</v>
      </c>
      <c r="C917" s="15" t="s">
        <v>12</v>
      </c>
      <c r="D917" s="15">
        <v>34</v>
      </c>
      <c r="E917" s="16">
        <v>43595.775844907403</v>
      </c>
      <c r="F917" s="20">
        <f t="shared" si="11"/>
        <v>32</v>
      </c>
      <c r="G917" s="16" t="s">
        <v>9870</v>
      </c>
      <c r="H917" s="16" t="s">
        <v>9803</v>
      </c>
      <c r="J917" s="18"/>
      <c r="K917" s="18"/>
      <c r="L917" s="18"/>
    </row>
    <row r="918" spans="1:12" s="19" customFormat="1" x14ac:dyDescent="0.25">
      <c r="A918" s="15" t="s">
        <v>7253</v>
      </c>
      <c r="B918" s="15" t="s">
        <v>7254</v>
      </c>
      <c r="C918" s="15" t="s">
        <v>7</v>
      </c>
      <c r="D918" s="15">
        <v>40</v>
      </c>
      <c r="E918" s="16">
        <v>43595.541238425903</v>
      </c>
      <c r="F918" s="20">
        <f t="shared" si="11"/>
        <v>38</v>
      </c>
      <c r="G918" s="16" t="s">
        <v>9871</v>
      </c>
      <c r="H918" s="16" t="s">
        <v>9078</v>
      </c>
      <c r="J918" s="18"/>
      <c r="K918" s="18"/>
      <c r="L918" s="18"/>
    </row>
    <row r="919" spans="1:12" s="19" customFormat="1" ht="30" x14ac:dyDescent="0.25">
      <c r="A919" s="15" t="s">
        <v>7251</v>
      </c>
      <c r="B919" s="15" t="s">
        <v>7252</v>
      </c>
      <c r="C919" s="15" t="s">
        <v>12</v>
      </c>
      <c r="D919" s="15">
        <v>27</v>
      </c>
      <c r="E919" s="16">
        <v>43594.975462962997</v>
      </c>
      <c r="F919" s="20">
        <f t="shared" si="11"/>
        <v>25</v>
      </c>
      <c r="G919" s="16" t="s">
        <v>9872</v>
      </c>
      <c r="H919" s="16" t="s">
        <v>9078</v>
      </c>
      <c r="J919" s="18"/>
      <c r="K919" s="18"/>
      <c r="L919" s="18"/>
    </row>
    <row r="920" spans="1:12" s="14" customFormat="1" ht="30" x14ac:dyDescent="0.25">
      <c r="A920" s="10" t="s">
        <v>7249</v>
      </c>
      <c r="B920" s="10" t="s">
        <v>7250</v>
      </c>
      <c r="C920" s="10" t="s">
        <v>7</v>
      </c>
      <c r="D920" s="10">
        <v>58</v>
      </c>
      <c r="E920" s="11">
        <v>43594.786863425899</v>
      </c>
      <c r="F920" s="21">
        <f t="shared" si="11"/>
        <v>56</v>
      </c>
      <c r="G920" s="11" t="s">
        <v>9873</v>
      </c>
      <c r="H920" s="11" t="s">
        <v>9803</v>
      </c>
      <c r="J920" s="13"/>
      <c r="K920" s="13"/>
      <c r="L920" s="13"/>
    </row>
    <row r="921" spans="1:12" s="14" customFormat="1" ht="30" x14ac:dyDescent="0.25">
      <c r="A921" s="10" t="s">
        <v>7247</v>
      </c>
      <c r="B921" s="10" t="s">
        <v>7248</v>
      </c>
      <c r="C921" s="10" t="s">
        <v>12</v>
      </c>
      <c r="D921" s="10">
        <v>59</v>
      </c>
      <c r="E921" s="11">
        <v>43594.767719907402</v>
      </c>
      <c r="F921" s="21">
        <f t="shared" si="11"/>
        <v>57</v>
      </c>
      <c r="G921" s="11" t="s">
        <v>9874</v>
      </c>
      <c r="H921" s="11" t="s">
        <v>9078</v>
      </c>
      <c r="J921" s="13"/>
      <c r="K921" s="13"/>
      <c r="L921" s="13"/>
    </row>
    <row r="922" spans="1:12" s="14" customFormat="1" ht="45" x14ac:dyDescent="0.25">
      <c r="A922" s="10" t="s">
        <v>7245</v>
      </c>
      <c r="B922" s="10" t="s">
        <v>7246</v>
      </c>
      <c r="C922" s="10" t="s">
        <v>12</v>
      </c>
      <c r="D922" s="10">
        <v>36</v>
      </c>
      <c r="E922" s="11">
        <v>43594.678634259297</v>
      </c>
      <c r="F922" s="21">
        <f t="shared" si="11"/>
        <v>34</v>
      </c>
      <c r="G922" s="11" t="s">
        <v>9875</v>
      </c>
      <c r="H922" s="11" t="s">
        <v>9072</v>
      </c>
      <c r="J922" s="13"/>
      <c r="K922" s="13"/>
      <c r="L922" s="13"/>
    </row>
    <row r="923" spans="1:12" s="14" customFormat="1" x14ac:dyDescent="0.25">
      <c r="A923" s="10" t="s">
        <v>7243</v>
      </c>
      <c r="B923" s="10" t="s">
        <v>7244</v>
      </c>
      <c r="C923" s="10" t="s">
        <v>7</v>
      </c>
      <c r="D923" s="10">
        <v>29</v>
      </c>
      <c r="E923" s="11">
        <v>43593.927418981497</v>
      </c>
      <c r="F923" s="21">
        <f t="shared" si="11"/>
        <v>27</v>
      </c>
      <c r="G923" s="11" t="s">
        <v>9876</v>
      </c>
      <c r="H923" s="11" t="s">
        <v>9078</v>
      </c>
      <c r="J923" s="13"/>
      <c r="K923" s="13"/>
      <c r="L923" s="13"/>
    </row>
    <row r="924" spans="1:12" s="14" customFormat="1" ht="30" x14ac:dyDescent="0.25">
      <c r="A924" s="10" t="s">
        <v>7241</v>
      </c>
      <c r="B924" s="10" t="s">
        <v>7242</v>
      </c>
      <c r="C924" s="10" t="s">
        <v>12</v>
      </c>
      <c r="D924" s="10">
        <v>42</v>
      </c>
      <c r="E924" s="11">
        <v>43593.674340277801</v>
      </c>
      <c r="F924" s="21">
        <f t="shared" si="11"/>
        <v>40</v>
      </c>
      <c r="G924" s="11" t="s">
        <v>10078</v>
      </c>
      <c r="H924" s="11" t="s">
        <v>9078</v>
      </c>
      <c r="J924" s="13"/>
      <c r="K924" s="13"/>
      <c r="L924" s="13"/>
    </row>
    <row r="925" spans="1:12" s="14" customFormat="1" ht="45" x14ac:dyDescent="0.25">
      <c r="A925" s="10" t="s">
        <v>7239</v>
      </c>
      <c r="B925" s="10" t="s">
        <v>7240</v>
      </c>
      <c r="C925" s="10" t="s">
        <v>12</v>
      </c>
      <c r="D925" s="10">
        <v>43</v>
      </c>
      <c r="E925" s="11">
        <v>43593.661562499998</v>
      </c>
      <c r="F925" s="21">
        <f t="shared" si="11"/>
        <v>41</v>
      </c>
      <c r="G925" s="11" t="s">
        <v>9877</v>
      </c>
      <c r="H925" s="11" t="s">
        <v>9078</v>
      </c>
      <c r="J925" s="13"/>
      <c r="K925" s="13"/>
      <c r="L925" s="13"/>
    </row>
    <row r="926" spans="1:12" s="14" customFormat="1" x14ac:dyDescent="0.25">
      <c r="A926" s="10" t="s">
        <v>7237</v>
      </c>
      <c r="B926" s="10" t="s">
        <v>7238</v>
      </c>
      <c r="C926" s="10" t="s">
        <v>7</v>
      </c>
      <c r="D926" s="10">
        <v>22</v>
      </c>
      <c r="E926" s="11">
        <v>43593.503599536998</v>
      </c>
      <c r="F926" s="21">
        <f t="shared" si="11"/>
        <v>20</v>
      </c>
      <c r="G926" s="11" t="s">
        <v>9878</v>
      </c>
      <c r="H926" s="11" t="s">
        <v>9072</v>
      </c>
      <c r="J926" s="13"/>
      <c r="K926" s="13"/>
      <c r="L926" s="13"/>
    </row>
    <row r="927" spans="1:12" s="14" customFormat="1" ht="60" x14ac:dyDescent="0.25">
      <c r="A927" s="10" t="s">
        <v>7235</v>
      </c>
      <c r="B927" s="10" t="s">
        <v>7236</v>
      </c>
      <c r="C927" s="10" t="s">
        <v>12</v>
      </c>
      <c r="D927" s="10">
        <v>57</v>
      </c>
      <c r="E927" s="11">
        <v>43593.253842592603</v>
      </c>
      <c r="F927" s="21">
        <f t="shared" si="11"/>
        <v>55</v>
      </c>
      <c r="G927" s="11" t="s">
        <v>9879</v>
      </c>
      <c r="H927" s="11" t="s">
        <v>9072</v>
      </c>
      <c r="J927" s="13"/>
      <c r="K927" s="13"/>
      <c r="L927" s="13"/>
    </row>
    <row r="928" spans="1:12" s="14" customFormat="1" ht="75" x14ac:dyDescent="0.25">
      <c r="A928" s="10" t="s">
        <v>7233</v>
      </c>
      <c r="B928" s="10" t="s">
        <v>7234</v>
      </c>
      <c r="C928" s="10" t="s">
        <v>7</v>
      </c>
      <c r="D928" s="10">
        <v>54</v>
      </c>
      <c r="E928" s="11">
        <v>43592.911759259303</v>
      </c>
      <c r="F928" s="21">
        <f t="shared" si="11"/>
        <v>52</v>
      </c>
      <c r="G928" s="11" t="s">
        <v>9880</v>
      </c>
      <c r="H928" s="11" t="s">
        <v>9078</v>
      </c>
      <c r="J928" s="13"/>
      <c r="K928" s="13"/>
      <c r="L928" s="13"/>
    </row>
    <row r="929" spans="1:12" s="19" customFormat="1" ht="75" x14ac:dyDescent="0.25">
      <c r="A929" s="15" t="s">
        <v>7231</v>
      </c>
      <c r="B929" s="15" t="s">
        <v>7232</v>
      </c>
      <c r="C929" s="15" t="s">
        <v>12</v>
      </c>
      <c r="D929" s="15">
        <v>32</v>
      </c>
      <c r="E929" s="16">
        <v>43592.886631944399</v>
      </c>
      <c r="F929" s="20">
        <f t="shared" si="11"/>
        <v>30</v>
      </c>
      <c r="G929" s="16" t="s">
        <v>9881</v>
      </c>
      <c r="H929" s="16" t="s">
        <v>9078</v>
      </c>
      <c r="J929" s="18"/>
      <c r="K929" s="18"/>
      <c r="L929" s="18"/>
    </row>
    <row r="930" spans="1:12" s="14" customFormat="1" ht="60" x14ac:dyDescent="0.25">
      <c r="A930" s="10" t="s">
        <v>7229</v>
      </c>
      <c r="B930" s="10" t="s">
        <v>7230</v>
      </c>
      <c r="C930" s="10" t="s">
        <v>7</v>
      </c>
      <c r="D930" s="10">
        <v>38</v>
      </c>
      <c r="E930" s="11">
        <v>43592.7422337963</v>
      </c>
      <c r="F930" s="21">
        <f t="shared" si="11"/>
        <v>36</v>
      </c>
      <c r="G930" s="11" t="s">
        <v>9882</v>
      </c>
      <c r="H930" s="11" t="s">
        <v>9072</v>
      </c>
      <c r="J930" s="13"/>
      <c r="K930" s="13"/>
      <c r="L930" s="13"/>
    </row>
    <row r="931" spans="1:12" s="14" customFormat="1" ht="45" x14ac:dyDescent="0.25">
      <c r="A931" s="14">
        <v>557978</v>
      </c>
      <c r="B931" s="14" t="s">
        <v>7228</v>
      </c>
      <c r="C931" s="14" t="s">
        <v>7</v>
      </c>
      <c r="D931" s="14">
        <v>49</v>
      </c>
      <c r="E931" s="28">
        <v>43592</v>
      </c>
      <c r="F931" s="14">
        <f t="shared" si="11"/>
        <v>47</v>
      </c>
      <c r="G931" s="29" t="s">
        <v>9883</v>
      </c>
      <c r="H931" s="14" t="s">
        <v>9078</v>
      </c>
    </row>
    <row r="932" spans="1:12" s="19" customFormat="1" x14ac:dyDescent="0.25">
      <c r="A932" s="15">
        <v>978941</v>
      </c>
      <c r="B932" s="15" t="s">
        <v>9301</v>
      </c>
      <c r="C932" s="15" t="s">
        <v>7</v>
      </c>
      <c r="D932" s="15">
        <v>18</v>
      </c>
      <c r="E932" s="16">
        <v>43591</v>
      </c>
      <c r="F932" s="20">
        <f t="shared" si="11"/>
        <v>16</v>
      </c>
      <c r="G932" s="16" t="s">
        <v>9884</v>
      </c>
      <c r="H932" s="16" t="s">
        <v>9078</v>
      </c>
      <c r="J932" s="18"/>
      <c r="K932" s="18"/>
      <c r="L932" s="18"/>
    </row>
    <row r="933" spans="1:12" s="19" customFormat="1" x14ac:dyDescent="0.25">
      <c r="A933" s="15" t="s">
        <v>7226</v>
      </c>
      <c r="B933" s="15" t="s">
        <v>7227</v>
      </c>
      <c r="C933" s="15" t="s">
        <v>7</v>
      </c>
      <c r="D933" s="15">
        <v>41</v>
      </c>
      <c r="E933" s="16">
        <v>43590.695127314801</v>
      </c>
      <c r="F933" s="20">
        <f t="shared" ref="F933:F996" si="12">D933-2</f>
        <v>39</v>
      </c>
      <c r="G933" s="16" t="s">
        <v>9885</v>
      </c>
      <c r="H933" s="16" t="s">
        <v>9078</v>
      </c>
      <c r="J933" s="18"/>
      <c r="K933" s="18"/>
      <c r="L933" s="18"/>
    </row>
    <row r="934" spans="1:12" s="14" customFormat="1" ht="45" x14ac:dyDescent="0.25">
      <c r="A934" s="10" t="s">
        <v>7224</v>
      </c>
      <c r="B934" s="10" t="s">
        <v>7225</v>
      </c>
      <c r="C934" s="10" t="s">
        <v>12</v>
      </c>
      <c r="D934" s="10">
        <v>18</v>
      </c>
      <c r="E934" s="11">
        <v>43589.773379629602</v>
      </c>
      <c r="F934" s="21">
        <f t="shared" si="12"/>
        <v>16</v>
      </c>
      <c r="G934" s="11" t="s">
        <v>9886</v>
      </c>
      <c r="H934" s="11" t="s">
        <v>9078</v>
      </c>
      <c r="J934" s="13"/>
      <c r="K934" s="13"/>
      <c r="L934" s="13"/>
    </row>
    <row r="935" spans="1:12" s="14" customFormat="1" ht="75" x14ac:dyDescent="0.25">
      <c r="A935" s="10" t="s">
        <v>7222</v>
      </c>
      <c r="B935" s="10" t="s">
        <v>7223</v>
      </c>
      <c r="C935" s="10" t="s">
        <v>7</v>
      </c>
      <c r="D935" s="10">
        <v>67</v>
      </c>
      <c r="E935" s="11">
        <v>43589.685983796298</v>
      </c>
      <c r="F935" s="21">
        <f t="shared" si="12"/>
        <v>65</v>
      </c>
      <c r="G935" s="11" t="s">
        <v>9887</v>
      </c>
      <c r="H935" s="11" t="s">
        <v>9072</v>
      </c>
      <c r="J935" s="13"/>
      <c r="K935" s="13"/>
      <c r="L935" s="13"/>
    </row>
    <row r="936" spans="1:12" s="14" customFormat="1" ht="45" x14ac:dyDescent="0.25">
      <c r="A936" s="10" t="s">
        <v>7220</v>
      </c>
      <c r="B936" s="10" t="s">
        <v>7221</v>
      </c>
      <c r="C936" s="10" t="s">
        <v>12</v>
      </c>
      <c r="D936" s="10">
        <v>43</v>
      </c>
      <c r="E936" s="11">
        <v>43588.698437500003</v>
      </c>
      <c r="F936" s="21">
        <f t="shared" si="12"/>
        <v>41</v>
      </c>
      <c r="G936" s="11" t="s">
        <v>10079</v>
      </c>
      <c r="H936" s="11" t="s">
        <v>9078</v>
      </c>
      <c r="J936" s="13"/>
      <c r="K936" s="13"/>
      <c r="L936" s="13"/>
    </row>
    <row r="937" spans="1:12" s="14" customFormat="1" x14ac:dyDescent="0.25">
      <c r="A937" s="10" t="s">
        <v>7218</v>
      </c>
      <c r="B937" s="10" t="s">
        <v>7219</v>
      </c>
      <c r="C937" s="10" t="s">
        <v>12</v>
      </c>
      <c r="D937" s="10">
        <v>24</v>
      </c>
      <c r="E937" s="11">
        <v>43585.551608796297</v>
      </c>
      <c r="F937" s="21">
        <f t="shared" si="12"/>
        <v>22</v>
      </c>
      <c r="G937" s="11" t="s">
        <v>9888</v>
      </c>
      <c r="H937" s="11" t="s">
        <v>9078</v>
      </c>
      <c r="J937" s="13"/>
      <c r="K937" s="13"/>
      <c r="L937" s="13"/>
    </row>
    <row r="938" spans="1:12" s="14" customFormat="1" ht="30" x14ac:dyDescent="0.25">
      <c r="A938" s="10" t="s">
        <v>7216</v>
      </c>
      <c r="B938" s="10" t="s">
        <v>7217</v>
      </c>
      <c r="C938" s="10" t="s">
        <v>12</v>
      </c>
      <c r="D938" s="10">
        <v>51</v>
      </c>
      <c r="E938" s="11">
        <v>43584.956284722197</v>
      </c>
      <c r="F938" s="21">
        <f t="shared" si="12"/>
        <v>49</v>
      </c>
      <c r="G938" s="11" t="s">
        <v>9889</v>
      </c>
      <c r="H938" s="11" t="s">
        <v>9072</v>
      </c>
      <c r="J938" s="13"/>
      <c r="K938" s="13"/>
      <c r="L938" s="13"/>
    </row>
    <row r="939" spans="1:12" s="14" customFormat="1" ht="105" x14ac:dyDescent="0.25">
      <c r="A939" s="10" t="s">
        <v>7214</v>
      </c>
      <c r="B939" s="10" t="s">
        <v>7215</v>
      </c>
      <c r="C939" s="10" t="s">
        <v>12</v>
      </c>
      <c r="D939" s="10">
        <v>67</v>
      </c>
      <c r="E939" s="11">
        <v>43584.706354166701</v>
      </c>
      <c r="F939" s="21">
        <f t="shared" si="12"/>
        <v>65</v>
      </c>
      <c r="G939" s="11" t="s">
        <v>9890</v>
      </c>
      <c r="H939" s="11" t="s">
        <v>9072</v>
      </c>
      <c r="J939" s="13"/>
      <c r="K939" s="13"/>
      <c r="L939" s="13"/>
    </row>
    <row r="940" spans="1:12" s="14" customFormat="1" x14ac:dyDescent="0.25">
      <c r="A940" s="10" t="s">
        <v>7212</v>
      </c>
      <c r="B940" s="10" t="s">
        <v>7213</v>
      </c>
      <c r="C940" s="10" t="s">
        <v>12</v>
      </c>
      <c r="D940" s="10">
        <v>22</v>
      </c>
      <c r="E940" s="11">
        <v>43584.633298611101</v>
      </c>
      <c r="F940" s="21">
        <f t="shared" si="12"/>
        <v>20</v>
      </c>
      <c r="G940" s="11" t="s">
        <v>9891</v>
      </c>
      <c r="H940" s="11" t="s">
        <v>9078</v>
      </c>
      <c r="J940" s="13"/>
      <c r="K940" s="13"/>
      <c r="L940" s="13"/>
    </row>
    <row r="941" spans="1:12" s="14" customFormat="1" ht="30" x14ac:dyDescent="0.25">
      <c r="A941" s="10" t="s">
        <v>7210</v>
      </c>
      <c r="B941" s="10" t="s">
        <v>7211</v>
      </c>
      <c r="C941" s="10" t="s">
        <v>7</v>
      </c>
      <c r="D941" s="10">
        <v>17</v>
      </c>
      <c r="E941" s="11">
        <v>43583.963750000003</v>
      </c>
      <c r="F941" s="21">
        <f t="shared" si="12"/>
        <v>15</v>
      </c>
      <c r="G941" s="11" t="s">
        <v>10080</v>
      </c>
      <c r="H941" s="11" t="s">
        <v>9078</v>
      </c>
      <c r="J941" s="13"/>
      <c r="K941" s="13"/>
      <c r="L941" s="13"/>
    </row>
    <row r="942" spans="1:12" s="19" customFormat="1" ht="45" x14ac:dyDescent="0.25">
      <c r="A942" s="15" t="s">
        <v>7208</v>
      </c>
      <c r="B942" s="15" t="s">
        <v>7209</v>
      </c>
      <c r="C942" s="15" t="s">
        <v>12</v>
      </c>
      <c r="D942" s="15">
        <v>42</v>
      </c>
      <c r="E942" s="16">
        <v>43583.831979166702</v>
      </c>
      <c r="F942" s="20">
        <f t="shared" si="12"/>
        <v>40</v>
      </c>
      <c r="G942" s="16" t="s">
        <v>9892</v>
      </c>
      <c r="H942" s="16" t="s">
        <v>9078</v>
      </c>
      <c r="J942" s="18"/>
      <c r="K942" s="18"/>
      <c r="L942" s="18"/>
    </row>
    <row r="943" spans="1:12" s="19" customFormat="1" ht="60" x14ac:dyDescent="0.25">
      <c r="A943" s="15" t="s">
        <v>7206</v>
      </c>
      <c r="B943" s="15" t="s">
        <v>7207</v>
      </c>
      <c r="C943" s="15" t="s">
        <v>7</v>
      </c>
      <c r="D943" s="15">
        <v>46</v>
      </c>
      <c r="E943" s="16">
        <v>43583.435312499998</v>
      </c>
      <c r="F943" s="20">
        <f t="shared" si="12"/>
        <v>44</v>
      </c>
      <c r="G943" s="16" t="s">
        <v>9893</v>
      </c>
      <c r="H943" s="16" t="s">
        <v>9072</v>
      </c>
      <c r="J943" s="18"/>
      <c r="K943" s="18"/>
      <c r="L943" s="18"/>
    </row>
    <row r="944" spans="1:12" s="14" customFormat="1" ht="60" x14ac:dyDescent="0.25">
      <c r="A944" s="10" t="s">
        <v>7204</v>
      </c>
      <c r="B944" s="10" t="s">
        <v>7205</v>
      </c>
      <c r="C944" s="10" t="s">
        <v>12</v>
      </c>
      <c r="D944" s="10">
        <v>27</v>
      </c>
      <c r="E944" s="11">
        <v>43582.929375</v>
      </c>
      <c r="F944" s="21">
        <f t="shared" si="12"/>
        <v>25</v>
      </c>
      <c r="G944" s="11" t="s">
        <v>9894</v>
      </c>
      <c r="H944" s="11" t="s">
        <v>9072</v>
      </c>
      <c r="J944" s="13"/>
      <c r="K944" s="13"/>
      <c r="L944" s="13"/>
    </row>
    <row r="945" spans="1:12" s="19" customFormat="1" ht="45" x14ac:dyDescent="0.25">
      <c r="A945" s="15" t="s">
        <v>7202</v>
      </c>
      <c r="B945" s="15" t="s">
        <v>7203</v>
      </c>
      <c r="C945" s="15" t="s">
        <v>12</v>
      </c>
      <c r="D945" s="15">
        <v>44</v>
      </c>
      <c r="E945" s="16">
        <v>43582.883969907401</v>
      </c>
      <c r="F945" s="20">
        <f t="shared" si="12"/>
        <v>42</v>
      </c>
      <c r="G945" s="16" t="s">
        <v>9895</v>
      </c>
      <c r="H945" s="16" t="s">
        <v>9078</v>
      </c>
      <c r="J945" s="18"/>
      <c r="K945" s="18"/>
      <c r="L945" s="18"/>
    </row>
    <row r="946" spans="1:12" s="19" customFormat="1" ht="45" x14ac:dyDescent="0.25">
      <c r="A946" s="15" t="s">
        <v>7200</v>
      </c>
      <c r="B946" s="15" t="s">
        <v>7201</v>
      </c>
      <c r="C946" s="15" t="s">
        <v>7</v>
      </c>
      <c r="D946" s="15">
        <v>42</v>
      </c>
      <c r="E946" s="16">
        <v>43582.554861111101</v>
      </c>
      <c r="F946" s="20">
        <f t="shared" si="12"/>
        <v>40</v>
      </c>
      <c r="G946" s="16" t="s">
        <v>9896</v>
      </c>
      <c r="H946" s="16" t="s">
        <v>9072</v>
      </c>
      <c r="J946" s="18"/>
      <c r="K946" s="18"/>
      <c r="L946" s="18"/>
    </row>
    <row r="947" spans="1:12" s="14" customFormat="1" ht="90" x14ac:dyDescent="0.25">
      <c r="A947" s="10" t="s">
        <v>9898</v>
      </c>
      <c r="B947" s="10" t="s">
        <v>7199</v>
      </c>
      <c r="C947" s="10" t="s">
        <v>7</v>
      </c>
      <c r="D947" s="10">
        <v>51</v>
      </c>
      <c r="E947" s="11">
        <v>43581.599062499998</v>
      </c>
      <c r="F947" s="21">
        <f t="shared" si="12"/>
        <v>49</v>
      </c>
      <c r="G947" s="11" t="s">
        <v>9897</v>
      </c>
      <c r="H947" s="11" t="s">
        <v>9078</v>
      </c>
      <c r="J947" s="13"/>
      <c r="K947" s="13"/>
      <c r="L947" s="13"/>
    </row>
    <row r="948" spans="1:12" s="14" customFormat="1" ht="60" x14ac:dyDescent="0.25">
      <c r="A948" s="10" t="s">
        <v>7197</v>
      </c>
      <c r="B948" s="10" t="s">
        <v>7198</v>
      </c>
      <c r="C948" s="10" t="s">
        <v>12</v>
      </c>
      <c r="D948" s="10">
        <v>54</v>
      </c>
      <c r="E948" s="11">
        <v>43580.641921296301</v>
      </c>
      <c r="F948" s="21">
        <f t="shared" si="12"/>
        <v>52</v>
      </c>
      <c r="G948" s="11" t="s">
        <v>10081</v>
      </c>
      <c r="H948" s="11" t="s">
        <v>9803</v>
      </c>
      <c r="J948" s="13"/>
      <c r="K948" s="13"/>
      <c r="L948" s="13"/>
    </row>
    <row r="949" spans="1:12" s="19" customFormat="1" ht="45" x14ac:dyDescent="0.25">
      <c r="A949" s="15" t="s">
        <v>7195</v>
      </c>
      <c r="B949" s="15" t="s">
        <v>7196</v>
      </c>
      <c r="C949" s="15" t="s">
        <v>7</v>
      </c>
      <c r="D949" s="15">
        <v>42</v>
      </c>
      <c r="E949" s="16">
        <v>43579.782962963</v>
      </c>
      <c r="F949" s="20">
        <f t="shared" si="12"/>
        <v>40</v>
      </c>
      <c r="G949" s="16" t="s">
        <v>9899</v>
      </c>
      <c r="H949" s="16" t="s">
        <v>9078</v>
      </c>
      <c r="J949" s="18"/>
      <c r="K949" s="18"/>
      <c r="L949" s="18"/>
    </row>
    <row r="950" spans="1:12" s="26" customFormat="1" ht="75" x14ac:dyDescent="0.25">
      <c r="A950" s="22" t="s">
        <v>7193</v>
      </c>
      <c r="B950" s="22" t="s">
        <v>7194</v>
      </c>
      <c r="C950" s="22" t="s">
        <v>12</v>
      </c>
      <c r="D950" s="22">
        <v>56</v>
      </c>
      <c r="E950" s="23">
        <v>43579.601886574099</v>
      </c>
      <c r="F950" s="24">
        <f t="shared" si="12"/>
        <v>54</v>
      </c>
      <c r="G950" s="23" t="s">
        <v>9900</v>
      </c>
      <c r="H950" s="23" t="s">
        <v>9072</v>
      </c>
      <c r="J950" s="25"/>
      <c r="K950" s="25"/>
      <c r="L950" s="25"/>
    </row>
    <row r="951" spans="1:12" s="19" customFormat="1" ht="30" x14ac:dyDescent="0.25">
      <c r="A951" s="15" t="s">
        <v>7191</v>
      </c>
      <c r="B951" s="15" t="s">
        <v>7192</v>
      </c>
      <c r="C951" s="15" t="s">
        <v>7</v>
      </c>
      <c r="D951" s="15">
        <v>58</v>
      </c>
      <c r="E951" s="16">
        <v>43577.969317129602</v>
      </c>
      <c r="F951" s="20">
        <f t="shared" si="12"/>
        <v>56</v>
      </c>
      <c r="G951" s="16" t="s">
        <v>9901</v>
      </c>
      <c r="H951" s="16" t="s">
        <v>9072</v>
      </c>
      <c r="J951" s="18"/>
      <c r="K951" s="18"/>
      <c r="L951" s="18"/>
    </row>
    <row r="952" spans="1:12" s="19" customFormat="1" ht="45" x14ac:dyDescent="0.25">
      <c r="A952" s="15" t="s">
        <v>7189</v>
      </c>
      <c r="B952" s="15" t="s">
        <v>7190</v>
      </c>
      <c r="C952" s="15" t="s">
        <v>7</v>
      </c>
      <c r="D952" s="15">
        <v>17</v>
      </c>
      <c r="E952" s="16">
        <v>43577.723749999997</v>
      </c>
      <c r="F952" s="20">
        <f t="shared" si="12"/>
        <v>15</v>
      </c>
      <c r="G952" s="16" t="s">
        <v>10082</v>
      </c>
      <c r="H952" s="16" t="s">
        <v>9072</v>
      </c>
      <c r="J952" s="18"/>
      <c r="K952" s="18"/>
      <c r="L952" s="18"/>
    </row>
    <row r="953" spans="1:12" s="19" customFormat="1" x14ac:dyDescent="0.25">
      <c r="A953" s="15" t="s">
        <v>7187</v>
      </c>
      <c r="B953" s="15" t="s">
        <v>7188</v>
      </c>
      <c r="C953" s="15" t="s">
        <v>7</v>
      </c>
      <c r="D953" s="15">
        <v>33</v>
      </c>
      <c r="E953" s="16">
        <v>43577.7100347222</v>
      </c>
      <c r="F953" s="20">
        <f t="shared" si="12"/>
        <v>31</v>
      </c>
      <c r="G953" s="16" t="s">
        <v>9736</v>
      </c>
      <c r="H953" s="16" t="s">
        <v>9072</v>
      </c>
      <c r="J953" s="18"/>
      <c r="K953" s="18"/>
      <c r="L953" s="18"/>
    </row>
    <row r="954" spans="1:12" s="14" customFormat="1" ht="30" x14ac:dyDescent="0.25">
      <c r="A954" s="10" t="s">
        <v>7185</v>
      </c>
      <c r="B954" s="10" t="s">
        <v>7186</v>
      </c>
      <c r="C954" s="10" t="s">
        <v>12</v>
      </c>
      <c r="D954" s="10">
        <v>23</v>
      </c>
      <c r="E954" s="11">
        <v>43577.534270833297</v>
      </c>
      <c r="F954" s="21">
        <f t="shared" si="12"/>
        <v>21</v>
      </c>
      <c r="G954" s="11" t="s">
        <v>9902</v>
      </c>
      <c r="H954" s="11" t="s">
        <v>9072</v>
      </c>
      <c r="J954" s="13"/>
      <c r="K954" s="13"/>
      <c r="L954" s="13"/>
    </row>
    <row r="955" spans="1:12" s="14" customFormat="1" ht="60" x14ac:dyDescent="0.25">
      <c r="A955" s="10" t="s">
        <v>7183</v>
      </c>
      <c r="B955" s="10" t="s">
        <v>7184</v>
      </c>
      <c r="C955" s="10" t="s">
        <v>12</v>
      </c>
      <c r="D955" s="10">
        <v>66</v>
      </c>
      <c r="E955" s="11">
        <v>43576.922662037003</v>
      </c>
      <c r="F955" s="21">
        <f t="shared" si="12"/>
        <v>64</v>
      </c>
      <c r="G955" s="11" t="s">
        <v>10083</v>
      </c>
      <c r="H955" s="11" t="s">
        <v>9078</v>
      </c>
      <c r="J955" s="13"/>
      <c r="K955" s="13"/>
      <c r="L955" s="13"/>
    </row>
    <row r="956" spans="1:12" s="14" customFormat="1" ht="60" x14ac:dyDescent="0.25">
      <c r="A956" s="10" t="s">
        <v>7181</v>
      </c>
      <c r="B956" s="10" t="s">
        <v>7182</v>
      </c>
      <c r="C956" s="10" t="s">
        <v>12</v>
      </c>
      <c r="D956" s="10">
        <v>37</v>
      </c>
      <c r="E956" s="11">
        <v>43576.435405092598</v>
      </c>
      <c r="F956" s="21">
        <f t="shared" si="12"/>
        <v>35</v>
      </c>
      <c r="G956" s="11" t="s">
        <v>10084</v>
      </c>
      <c r="H956" s="11" t="s">
        <v>9078</v>
      </c>
      <c r="J956" s="13"/>
      <c r="K956" s="13"/>
      <c r="L956" s="13"/>
    </row>
    <row r="957" spans="1:12" s="19" customFormat="1" ht="45" x14ac:dyDescent="0.25">
      <c r="A957" s="15" t="s">
        <v>7179</v>
      </c>
      <c r="B957" s="15" t="s">
        <v>7180</v>
      </c>
      <c r="C957" s="15" t="s">
        <v>7</v>
      </c>
      <c r="D957" s="15">
        <v>80</v>
      </c>
      <c r="E957" s="16">
        <v>43575.874537037002</v>
      </c>
      <c r="F957" s="20">
        <f t="shared" si="12"/>
        <v>78</v>
      </c>
      <c r="G957" s="16" t="s">
        <v>9903</v>
      </c>
      <c r="H957" s="16" t="s">
        <v>9078</v>
      </c>
      <c r="J957" s="18"/>
      <c r="K957" s="18"/>
      <c r="L957" s="18"/>
    </row>
    <row r="958" spans="1:12" s="14" customFormat="1" ht="45" x14ac:dyDescent="0.25">
      <c r="A958" s="10" t="s">
        <v>7177</v>
      </c>
      <c r="B958" s="10" t="s">
        <v>7178</v>
      </c>
      <c r="C958" s="10" t="s">
        <v>7</v>
      </c>
      <c r="D958" s="10">
        <v>57</v>
      </c>
      <c r="E958" s="11">
        <v>43575.637187499997</v>
      </c>
      <c r="F958" s="21">
        <f t="shared" si="12"/>
        <v>55</v>
      </c>
      <c r="G958" s="11" t="s">
        <v>10085</v>
      </c>
      <c r="H958" s="11" t="s">
        <v>9078</v>
      </c>
      <c r="J958" s="13"/>
      <c r="K958" s="13"/>
      <c r="L958" s="13"/>
    </row>
    <row r="959" spans="1:12" s="19" customFormat="1" ht="45" x14ac:dyDescent="0.25">
      <c r="A959" s="15" t="s">
        <v>7175</v>
      </c>
      <c r="B959" s="15" t="s">
        <v>7176</v>
      </c>
      <c r="C959" s="15" t="s">
        <v>7</v>
      </c>
      <c r="D959" s="15">
        <v>34</v>
      </c>
      <c r="E959" s="16">
        <v>43574.835601851897</v>
      </c>
      <c r="F959" s="20">
        <f t="shared" si="12"/>
        <v>32</v>
      </c>
      <c r="G959" s="16" t="s">
        <v>9904</v>
      </c>
      <c r="H959" s="16" t="s">
        <v>9803</v>
      </c>
      <c r="J959" s="18"/>
      <c r="K959" s="18"/>
      <c r="L959" s="18"/>
    </row>
    <row r="960" spans="1:12" s="14" customFormat="1" ht="60" x14ac:dyDescent="0.25">
      <c r="A960" s="10" t="s">
        <v>7173</v>
      </c>
      <c r="B960" s="10" t="s">
        <v>7174</v>
      </c>
      <c r="C960" s="10" t="s">
        <v>7</v>
      </c>
      <c r="D960" s="10">
        <v>72</v>
      </c>
      <c r="E960" s="11">
        <v>43573.526122685202</v>
      </c>
      <c r="F960" s="21">
        <f t="shared" si="12"/>
        <v>70</v>
      </c>
      <c r="G960" s="11" t="s">
        <v>10086</v>
      </c>
      <c r="H960" s="11" t="s">
        <v>9072</v>
      </c>
      <c r="J960" s="13"/>
      <c r="K960" s="13"/>
      <c r="L960" s="13"/>
    </row>
    <row r="961" spans="1:12" s="14" customFormat="1" ht="105" x14ac:dyDescent="0.25">
      <c r="A961" s="10" t="s">
        <v>7171</v>
      </c>
      <c r="B961" s="10" t="s">
        <v>7172</v>
      </c>
      <c r="C961" s="10" t="s">
        <v>7</v>
      </c>
      <c r="D961" s="10">
        <v>56</v>
      </c>
      <c r="E961" s="11">
        <v>43569.817199074103</v>
      </c>
      <c r="F961" s="21">
        <f t="shared" si="12"/>
        <v>54</v>
      </c>
      <c r="G961" s="11" t="s">
        <v>10087</v>
      </c>
      <c r="H961" s="11" t="s">
        <v>9078</v>
      </c>
      <c r="J961" s="13"/>
      <c r="K961" s="13"/>
      <c r="L961" s="13"/>
    </row>
    <row r="962" spans="1:12" s="14" customFormat="1" ht="30" x14ac:dyDescent="0.25">
      <c r="A962" s="10" t="s">
        <v>7169</v>
      </c>
      <c r="B962" s="10" t="s">
        <v>7170</v>
      </c>
      <c r="C962" s="10" t="s">
        <v>12</v>
      </c>
      <c r="D962" s="10">
        <v>68</v>
      </c>
      <c r="E962" s="11">
        <v>43569.316666666702</v>
      </c>
      <c r="F962" s="21">
        <f t="shared" si="12"/>
        <v>66</v>
      </c>
      <c r="G962" s="11" t="s">
        <v>9905</v>
      </c>
      <c r="H962" s="11" t="s">
        <v>9072</v>
      </c>
      <c r="J962" s="13"/>
      <c r="K962" s="13"/>
      <c r="L962" s="13"/>
    </row>
    <row r="963" spans="1:12" s="19" customFormat="1" x14ac:dyDescent="0.25">
      <c r="A963" s="15" t="s">
        <v>7167</v>
      </c>
      <c r="B963" s="15" t="s">
        <v>7168</v>
      </c>
      <c r="C963" s="15" t="s">
        <v>12</v>
      </c>
      <c r="D963" s="15">
        <v>40</v>
      </c>
      <c r="E963" s="16">
        <v>43567.855844907397</v>
      </c>
      <c r="F963" s="20">
        <f t="shared" si="12"/>
        <v>38</v>
      </c>
      <c r="G963" s="16" t="s">
        <v>9745</v>
      </c>
      <c r="H963" s="16" t="s">
        <v>9078</v>
      </c>
      <c r="J963" s="18"/>
      <c r="K963" s="18"/>
      <c r="L963" s="18"/>
    </row>
    <row r="964" spans="1:12" s="14" customFormat="1" ht="30" x14ac:dyDescent="0.25">
      <c r="A964" s="10" t="s">
        <v>7165</v>
      </c>
      <c r="B964" s="10" t="s">
        <v>7166</v>
      </c>
      <c r="C964" s="10" t="s">
        <v>7</v>
      </c>
      <c r="D964" s="10">
        <v>28</v>
      </c>
      <c r="E964" s="11">
        <v>43567.581111111103</v>
      </c>
      <c r="F964" s="21">
        <f t="shared" si="12"/>
        <v>26</v>
      </c>
      <c r="G964" s="11" t="s">
        <v>9906</v>
      </c>
      <c r="H964" s="11" t="s">
        <v>9072</v>
      </c>
      <c r="J964" s="13"/>
      <c r="K964" s="13"/>
      <c r="L964" s="13"/>
    </row>
    <row r="965" spans="1:12" s="14" customFormat="1" ht="75" x14ac:dyDescent="0.25">
      <c r="A965" s="10" t="s">
        <v>7163</v>
      </c>
      <c r="B965" s="10" t="s">
        <v>7164</v>
      </c>
      <c r="C965" s="10" t="s">
        <v>12</v>
      </c>
      <c r="D965" s="10">
        <v>43</v>
      </c>
      <c r="E965" s="11">
        <v>43566.975648148102</v>
      </c>
      <c r="F965" s="21">
        <f t="shared" si="12"/>
        <v>41</v>
      </c>
      <c r="G965" s="11" t="s">
        <v>9907</v>
      </c>
      <c r="H965" s="11" t="s">
        <v>9078</v>
      </c>
      <c r="J965" s="13"/>
      <c r="K965" s="13"/>
      <c r="L965" s="13"/>
    </row>
    <row r="966" spans="1:12" s="19" customFormat="1" x14ac:dyDescent="0.25">
      <c r="A966" s="15" t="s">
        <v>7161</v>
      </c>
      <c r="B966" s="15" t="s">
        <v>7162</v>
      </c>
      <c r="C966" s="15" t="s">
        <v>12</v>
      </c>
      <c r="D966" s="15">
        <v>34</v>
      </c>
      <c r="E966" s="16">
        <v>43566.799282407403</v>
      </c>
      <c r="F966" s="20">
        <f t="shared" si="12"/>
        <v>32</v>
      </c>
      <c r="G966" s="16" t="s">
        <v>9210</v>
      </c>
      <c r="H966" s="16" t="s">
        <v>9078</v>
      </c>
      <c r="J966" s="18"/>
      <c r="K966" s="18"/>
      <c r="L966" s="18"/>
    </row>
    <row r="967" spans="1:12" s="14" customFormat="1" ht="30" x14ac:dyDescent="0.25">
      <c r="A967" s="10" t="s">
        <v>7159</v>
      </c>
      <c r="B967" s="10" t="s">
        <v>7160</v>
      </c>
      <c r="C967" s="10" t="s">
        <v>7</v>
      </c>
      <c r="D967" s="10">
        <v>49</v>
      </c>
      <c r="E967" s="11">
        <v>43566.565601851798</v>
      </c>
      <c r="F967" s="21">
        <f t="shared" si="12"/>
        <v>47</v>
      </c>
      <c r="G967" s="11" t="s">
        <v>10088</v>
      </c>
      <c r="H967" s="11" t="s">
        <v>9072</v>
      </c>
      <c r="J967" s="13"/>
      <c r="K967" s="13"/>
      <c r="L967" s="13"/>
    </row>
    <row r="968" spans="1:12" s="14" customFormat="1" ht="30" x14ac:dyDescent="0.25">
      <c r="A968" s="10" t="s">
        <v>7157</v>
      </c>
      <c r="B968" s="10" t="s">
        <v>7158</v>
      </c>
      <c r="C968" s="10" t="s">
        <v>12</v>
      </c>
      <c r="D968" s="10">
        <v>71</v>
      </c>
      <c r="E968" s="11">
        <v>43565.589282407404</v>
      </c>
      <c r="F968" s="21">
        <f t="shared" si="12"/>
        <v>69</v>
      </c>
      <c r="G968" s="11" t="s">
        <v>9908</v>
      </c>
      <c r="H968" s="11" t="s">
        <v>9072</v>
      </c>
      <c r="J968" s="13"/>
      <c r="K968" s="13"/>
      <c r="L968" s="13"/>
    </row>
    <row r="969" spans="1:12" s="14" customFormat="1" ht="120" x14ac:dyDescent="0.25">
      <c r="A969" s="10" t="s">
        <v>7155</v>
      </c>
      <c r="B969" s="10" t="s">
        <v>7156</v>
      </c>
      <c r="C969" s="10" t="s">
        <v>12</v>
      </c>
      <c r="D969" s="10">
        <v>63</v>
      </c>
      <c r="E969" s="11">
        <v>43564.867395833302</v>
      </c>
      <c r="F969" s="21">
        <f t="shared" si="12"/>
        <v>61</v>
      </c>
      <c r="G969" s="11" t="s">
        <v>10089</v>
      </c>
      <c r="H969" s="11" t="s">
        <v>9072</v>
      </c>
      <c r="J969" s="13"/>
      <c r="K969" s="13"/>
      <c r="L969" s="13"/>
    </row>
    <row r="970" spans="1:12" s="26" customFormat="1" ht="60" x14ac:dyDescent="0.25">
      <c r="A970" s="22" t="s">
        <v>7153</v>
      </c>
      <c r="B970" s="22" t="s">
        <v>7154</v>
      </c>
      <c r="C970" s="22" t="s">
        <v>7</v>
      </c>
      <c r="D970" s="22">
        <v>66</v>
      </c>
      <c r="E970" s="23">
        <v>43564.415844907402</v>
      </c>
      <c r="F970" s="24">
        <f t="shared" si="12"/>
        <v>64</v>
      </c>
      <c r="G970" s="23" t="s">
        <v>10090</v>
      </c>
      <c r="H970" s="23" t="s">
        <v>9072</v>
      </c>
      <c r="J970" s="25"/>
      <c r="K970" s="25"/>
      <c r="L970" s="25"/>
    </row>
    <row r="971" spans="1:12" s="19" customFormat="1" ht="30" x14ac:dyDescent="0.25">
      <c r="A971" s="15" t="s">
        <v>7151</v>
      </c>
      <c r="B971" s="15" t="s">
        <v>7152</v>
      </c>
      <c r="C971" s="15" t="s">
        <v>12</v>
      </c>
      <c r="D971" s="15">
        <v>27</v>
      </c>
      <c r="E971" s="16">
        <v>43563.714097222197</v>
      </c>
      <c r="F971" s="20">
        <f t="shared" si="12"/>
        <v>25</v>
      </c>
      <c r="G971" s="16" t="s">
        <v>9909</v>
      </c>
      <c r="H971" s="16" t="s">
        <v>9072</v>
      </c>
      <c r="J971" s="18"/>
      <c r="K971" s="18"/>
      <c r="L971" s="18"/>
    </row>
    <row r="972" spans="1:12" s="19" customFormat="1" ht="30" x14ac:dyDescent="0.25">
      <c r="A972" s="15" t="s">
        <v>7149</v>
      </c>
      <c r="B972" s="15" t="s">
        <v>7150</v>
      </c>
      <c r="C972" s="15" t="s">
        <v>12</v>
      </c>
      <c r="D972" s="15">
        <v>34</v>
      </c>
      <c r="E972" s="16">
        <v>43562.832673611098</v>
      </c>
      <c r="F972" s="20">
        <f t="shared" si="12"/>
        <v>32</v>
      </c>
      <c r="G972" s="16" t="s">
        <v>9910</v>
      </c>
      <c r="H972" s="16" t="s">
        <v>9078</v>
      </c>
      <c r="J972" s="18"/>
      <c r="K972" s="18"/>
      <c r="L972" s="18"/>
    </row>
    <row r="973" spans="1:12" s="14" customFormat="1" ht="120" x14ac:dyDescent="0.25">
      <c r="A973" s="10" t="s">
        <v>7147</v>
      </c>
      <c r="B973" s="10" t="s">
        <v>7148</v>
      </c>
      <c r="C973" s="10" t="s">
        <v>7</v>
      </c>
      <c r="D973" s="10">
        <v>57</v>
      </c>
      <c r="E973" s="11">
        <v>43562.726689814801</v>
      </c>
      <c r="F973" s="21">
        <f t="shared" si="12"/>
        <v>55</v>
      </c>
      <c r="G973" s="11" t="s">
        <v>10091</v>
      </c>
      <c r="H973" s="11" t="s">
        <v>9072</v>
      </c>
      <c r="J973" s="13"/>
      <c r="K973" s="13"/>
      <c r="L973" s="13"/>
    </row>
    <row r="974" spans="1:12" s="19" customFormat="1" ht="45" x14ac:dyDescent="0.25">
      <c r="A974" s="15" t="s">
        <v>7145</v>
      </c>
      <c r="B974" s="15" t="s">
        <v>7146</v>
      </c>
      <c r="C974" s="15" t="s">
        <v>7</v>
      </c>
      <c r="D974" s="15">
        <v>47</v>
      </c>
      <c r="E974" s="16">
        <v>43562.464999999997</v>
      </c>
      <c r="F974" s="20">
        <f t="shared" si="12"/>
        <v>45</v>
      </c>
      <c r="G974" s="16" t="s">
        <v>9911</v>
      </c>
      <c r="H974" s="16" t="s">
        <v>9072</v>
      </c>
      <c r="J974" s="18"/>
      <c r="K974" s="18"/>
      <c r="L974" s="18"/>
    </row>
    <row r="975" spans="1:12" s="19" customFormat="1" ht="30" x14ac:dyDescent="0.25">
      <c r="A975" s="15" t="s">
        <v>7143</v>
      </c>
      <c r="B975" s="15" t="s">
        <v>7144</v>
      </c>
      <c r="C975" s="15" t="s">
        <v>12</v>
      </c>
      <c r="D975" s="15">
        <v>45</v>
      </c>
      <c r="E975" s="16">
        <v>43561.339664351799</v>
      </c>
      <c r="F975" s="20">
        <f t="shared" si="12"/>
        <v>43</v>
      </c>
      <c r="G975" s="16" t="s">
        <v>9912</v>
      </c>
      <c r="H975" s="16" t="s">
        <v>9078</v>
      </c>
      <c r="J975" s="18"/>
      <c r="K975" s="18"/>
      <c r="L975" s="18"/>
    </row>
    <row r="976" spans="1:12" s="14" customFormat="1" ht="75" x14ac:dyDescent="0.25">
      <c r="A976" s="10" t="s">
        <v>7141</v>
      </c>
      <c r="B976" s="10" t="s">
        <v>7142</v>
      </c>
      <c r="C976" s="10" t="s">
        <v>7</v>
      </c>
      <c r="D976" s="10">
        <v>55</v>
      </c>
      <c r="E976" s="11">
        <v>43561.285439814797</v>
      </c>
      <c r="F976" s="21">
        <f t="shared" si="12"/>
        <v>53</v>
      </c>
      <c r="G976" s="11" t="s">
        <v>10092</v>
      </c>
      <c r="H976" s="11" t="s">
        <v>9072</v>
      </c>
      <c r="J976" s="13"/>
      <c r="K976" s="13"/>
      <c r="L976" s="13"/>
    </row>
    <row r="977" spans="1:12" s="19" customFormat="1" ht="60" x14ac:dyDescent="0.25">
      <c r="A977" s="15" t="s">
        <v>7139</v>
      </c>
      <c r="B977" s="15" t="s">
        <v>7140</v>
      </c>
      <c r="C977" s="15" t="s">
        <v>7</v>
      </c>
      <c r="D977" s="15">
        <v>44</v>
      </c>
      <c r="E977" s="16">
        <v>43561.038495370398</v>
      </c>
      <c r="F977" s="20">
        <f t="shared" si="12"/>
        <v>42</v>
      </c>
      <c r="G977" s="16" t="s">
        <v>9913</v>
      </c>
      <c r="H977" s="16" t="s">
        <v>9803</v>
      </c>
      <c r="J977" s="18"/>
      <c r="K977" s="18"/>
      <c r="L977" s="18"/>
    </row>
    <row r="978" spans="1:12" s="14" customFormat="1" ht="30" x14ac:dyDescent="0.25">
      <c r="A978" s="10" t="s">
        <v>7137</v>
      </c>
      <c r="B978" s="10" t="s">
        <v>7138</v>
      </c>
      <c r="C978" s="10" t="s">
        <v>12</v>
      </c>
      <c r="D978" s="10">
        <v>43</v>
      </c>
      <c r="E978" s="11">
        <v>43560.684606481504</v>
      </c>
      <c r="F978" s="21">
        <f t="shared" si="12"/>
        <v>41</v>
      </c>
      <c r="G978" s="11" t="s">
        <v>10093</v>
      </c>
      <c r="H978" s="11" t="s">
        <v>9078</v>
      </c>
      <c r="J978" s="13"/>
      <c r="K978" s="13"/>
      <c r="L978" s="13"/>
    </row>
    <row r="979" spans="1:12" s="19" customFormat="1" x14ac:dyDescent="0.25">
      <c r="A979" s="15" t="s">
        <v>7135</v>
      </c>
      <c r="B979" s="15" t="s">
        <v>7136</v>
      </c>
      <c r="C979" s="15" t="s">
        <v>12</v>
      </c>
      <c r="D979" s="15">
        <v>27</v>
      </c>
      <c r="E979" s="16">
        <v>43560.474189814799</v>
      </c>
      <c r="F979" s="20">
        <f t="shared" si="12"/>
        <v>25</v>
      </c>
      <c r="G979" s="16" t="s">
        <v>9914</v>
      </c>
      <c r="H979" s="16" t="s">
        <v>9803</v>
      </c>
      <c r="J979" s="18"/>
      <c r="K979" s="18"/>
      <c r="L979" s="18"/>
    </row>
    <row r="980" spans="1:12" s="19" customFormat="1" ht="30" x14ac:dyDescent="0.25">
      <c r="A980" s="15" t="s">
        <v>7133</v>
      </c>
      <c r="B980" s="15" t="s">
        <v>7134</v>
      </c>
      <c r="C980" s="15" t="s">
        <v>7</v>
      </c>
      <c r="D980" s="15">
        <v>22</v>
      </c>
      <c r="E980" s="16">
        <v>43560.351493055598</v>
      </c>
      <c r="F980" s="20">
        <f t="shared" si="12"/>
        <v>20</v>
      </c>
      <c r="G980" s="16" t="s">
        <v>9915</v>
      </c>
      <c r="H980" s="16" t="s">
        <v>9072</v>
      </c>
      <c r="J980" s="18"/>
      <c r="K980" s="18"/>
      <c r="L980" s="18"/>
    </row>
    <row r="981" spans="1:12" s="19" customFormat="1" x14ac:dyDescent="0.25">
      <c r="A981" s="15" t="s">
        <v>7131</v>
      </c>
      <c r="B981" s="15" t="s">
        <v>7132</v>
      </c>
      <c r="C981" s="15" t="s">
        <v>12</v>
      </c>
      <c r="D981" s="15">
        <v>42</v>
      </c>
      <c r="E981" s="16">
        <v>43557.638935185198</v>
      </c>
      <c r="F981" s="20">
        <f t="shared" si="12"/>
        <v>40</v>
      </c>
      <c r="G981" s="16" t="s">
        <v>9745</v>
      </c>
      <c r="H981" s="16" t="s">
        <v>9072</v>
      </c>
      <c r="J981" s="18"/>
      <c r="K981" s="18"/>
      <c r="L981" s="18"/>
    </row>
    <row r="982" spans="1:12" s="19" customFormat="1" ht="30" x14ac:dyDescent="0.25">
      <c r="A982" s="15" t="s">
        <v>7129</v>
      </c>
      <c r="B982" s="15" t="s">
        <v>7130</v>
      </c>
      <c r="C982" s="15" t="s">
        <v>7</v>
      </c>
      <c r="D982" s="15">
        <v>45</v>
      </c>
      <c r="E982" s="16">
        <v>43555.753912036998</v>
      </c>
      <c r="F982" s="20">
        <f t="shared" si="12"/>
        <v>43</v>
      </c>
      <c r="G982" s="16" t="s">
        <v>9916</v>
      </c>
      <c r="H982" s="16" t="s">
        <v>9072</v>
      </c>
      <c r="J982" s="18"/>
      <c r="K982" s="18"/>
      <c r="L982" s="18"/>
    </row>
    <row r="983" spans="1:12" s="14" customFormat="1" ht="30" x14ac:dyDescent="0.25">
      <c r="A983" s="10" t="s">
        <v>7127</v>
      </c>
      <c r="B983" s="10" t="s">
        <v>7128</v>
      </c>
      <c r="C983" s="10" t="s">
        <v>12</v>
      </c>
      <c r="D983" s="10">
        <v>28</v>
      </c>
      <c r="E983" s="11">
        <v>43554.808344907397</v>
      </c>
      <c r="F983" s="21">
        <f t="shared" si="12"/>
        <v>26</v>
      </c>
      <c r="G983" s="11" t="s">
        <v>10094</v>
      </c>
      <c r="H983" s="11" t="s">
        <v>9072</v>
      </c>
      <c r="J983" s="13"/>
      <c r="K983" s="13"/>
      <c r="L983" s="13"/>
    </row>
    <row r="984" spans="1:12" s="14" customFormat="1" ht="75" x14ac:dyDescent="0.25">
      <c r="A984" s="10" t="s">
        <v>7125</v>
      </c>
      <c r="B984" s="10" t="s">
        <v>7126</v>
      </c>
      <c r="C984" s="10" t="s">
        <v>7</v>
      </c>
      <c r="D984" s="10">
        <v>56</v>
      </c>
      <c r="E984" s="11">
        <v>43553.569895833301</v>
      </c>
      <c r="F984" s="21">
        <f t="shared" si="12"/>
        <v>54</v>
      </c>
      <c r="G984" s="11" t="s">
        <v>9917</v>
      </c>
      <c r="H984" s="11" t="s">
        <v>9078</v>
      </c>
      <c r="J984" s="13"/>
      <c r="K984" s="13"/>
      <c r="L984" s="13"/>
    </row>
    <row r="985" spans="1:12" s="14" customFormat="1" ht="75" x14ac:dyDescent="0.25">
      <c r="A985" s="10" t="s">
        <v>7123</v>
      </c>
      <c r="B985" s="10" t="s">
        <v>7124</v>
      </c>
      <c r="C985" s="10" t="s">
        <v>7</v>
      </c>
      <c r="D985" s="10">
        <v>59</v>
      </c>
      <c r="E985" s="11">
        <v>43553.410092592603</v>
      </c>
      <c r="F985" s="21">
        <f t="shared" si="12"/>
        <v>57</v>
      </c>
      <c r="G985" s="11" t="s">
        <v>10095</v>
      </c>
      <c r="H985" s="11" t="s">
        <v>9078</v>
      </c>
      <c r="J985" s="13"/>
      <c r="K985" s="13"/>
      <c r="L985" s="13"/>
    </row>
    <row r="986" spans="1:12" s="19" customFormat="1" ht="30" x14ac:dyDescent="0.25">
      <c r="A986" s="15" t="s">
        <v>7121</v>
      </c>
      <c r="B986" s="15" t="s">
        <v>7122</v>
      </c>
      <c r="C986" s="15" t="s">
        <v>7</v>
      </c>
      <c r="D986" s="15">
        <v>26</v>
      </c>
      <c r="E986" s="16">
        <v>43553.074467592603</v>
      </c>
      <c r="F986" s="20">
        <f t="shared" si="12"/>
        <v>24</v>
      </c>
      <c r="G986" s="16" t="s">
        <v>9918</v>
      </c>
      <c r="H986" s="16" t="s">
        <v>9776</v>
      </c>
      <c r="J986" s="18"/>
      <c r="K986" s="18"/>
      <c r="L986" s="18"/>
    </row>
    <row r="987" spans="1:12" s="14" customFormat="1" ht="120" x14ac:dyDescent="0.25">
      <c r="A987" s="10" t="s">
        <v>7119</v>
      </c>
      <c r="B987" s="10" t="s">
        <v>7120</v>
      </c>
      <c r="C987" s="10" t="s">
        <v>12</v>
      </c>
      <c r="D987" s="10">
        <v>56</v>
      </c>
      <c r="E987" s="11">
        <v>43552.907951388901</v>
      </c>
      <c r="F987" s="21">
        <f t="shared" si="12"/>
        <v>54</v>
      </c>
      <c r="G987" s="11" t="s">
        <v>9919</v>
      </c>
      <c r="H987" s="11" t="s">
        <v>9072</v>
      </c>
      <c r="J987" s="13"/>
      <c r="K987" s="13"/>
      <c r="L987" s="13"/>
    </row>
    <row r="988" spans="1:12" s="14" customFormat="1" ht="75" x14ac:dyDescent="0.25">
      <c r="A988" s="10" t="s">
        <v>7117</v>
      </c>
      <c r="B988" s="10" t="s">
        <v>7118</v>
      </c>
      <c r="C988" s="10" t="s">
        <v>7</v>
      </c>
      <c r="D988" s="10">
        <v>69</v>
      </c>
      <c r="E988" s="11">
        <v>43551.496226851901</v>
      </c>
      <c r="F988" s="21">
        <f t="shared" si="12"/>
        <v>67</v>
      </c>
      <c r="G988" s="11" t="s">
        <v>10096</v>
      </c>
      <c r="H988" s="11" t="s">
        <v>9072</v>
      </c>
      <c r="J988" s="13"/>
      <c r="K988" s="13"/>
      <c r="L988" s="13"/>
    </row>
    <row r="989" spans="1:12" s="14" customFormat="1" ht="60" x14ac:dyDescent="0.25">
      <c r="A989" s="10" t="s">
        <v>7115</v>
      </c>
      <c r="B989" s="10" t="s">
        <v>7116</v>
      </c>
      <c r="C989" s="10" t="s">
        <v>7</v>
      </c>
      <c r="D989" s="10">
        <v>37</v>
      </c>
      <c r="E989" s="11">
        <v>43550.591446759303</v>
      </c>
      <c r="F989" s="21">
        <f t="shared" si="12"/>
        <v>35</v>
      </c>
      <c r="G989" s="11" t="s">
        <v>10097</v>
      </c>
      <c r="H989" s="11" t="s">
        <v>9078</v>
      </c>
      <c r="J989" s="13"/>
      <c r="K989" s="13"/>
      <c r="L989" s="13"/>
    </row>
    <row r="990" spans="1:12" s="19" customFormat="1" ht="30" x14ac:dyDescent="0.25">
      <c r="A990" s="15" t="s">
        <v>7113</v>
      </c>
      <c r="B990" s="15" t="s">
        <v>7114</v>
      </c>
      <c r="C990" s="15" t="s">
        <v>7</v>
      </c>
      <c r="D990" s="15">
        <v>22</v>
      </c>
      <c r="E990" s="16">
        <v>43550.386817129598</v>
      </c>
      <c r="F990" s="20">
        <f t="shared" si="12"/>
        <v>20</v>
      </c>
      <c r="G990" s="16" t="s">
        <v>9920</v>
      </c>
      <c r="H990" s="16" t="s">
        <v>9072</v>
      </c>
      <c r="J990" s="18"/>
      <c r="K990" s="18"/>
      <c r="L990" s="18"/>
    </row>
    <row r="991" spans="1:12" s="19" customFormat="1" x14ac:dyDescent="0.25">
      <c r="A991" s="15" t="s">
        <v>7111</v>
      </c>
      <c r="B991" s="15" t="s">
        <v>7112</v>
      </c>
      <c r="C991" s="15" t="s">
        <v>12</v>
      </c>
      <c r="D991" s="15">
        <v>35</v>
      </c>
      <c r="E991" s="16">
        <v>43548.805625000001</v>
      </c>
      <c r="F991" s="20">
        <f t="shared" si="12"/>
        <v>33</v>
      </c>
      <c r="G991" s="16" t="s">
        <v>9921</v>
      </c>
      <c r="H991" s="16" t="s">
        <v>9078</v>
      </c>
      <c r="J991" s="18"/>
      <c r="K991" s="18"/>
      <c r="L991" s="18"/>
    </row>
    <row r="992" spans="1:12" s="14" customFormat="1" ht="120" x14ac:dyDescent="0.25">
      <c r="A992" s="10" t="s">
        <v>7109</v>
      </c>
      <c r="B992" s="10" t="s">
        <v>7110</v>
      </c>
      <c r="C992" s="10" t="s">
        <v>12</v>
      </c>
      <c r="D992" s="10">
        <v>58</v>
      </c>
      <c r="E992" s="11">
        <v>43547.916921296302</v>
      </c>
      <c r="F992" s="21">
        <f t="shared" si="12"/>
        <v>56</v>
      </c>
      <c r="G992" s="11" t="s">
        <v>10098</v>
      </c>
      <c r="H992" s="11" t="s">
        <v>9078</v>
      </c>
      <c r="J992" s="13"/>
      <c r="K992" s="13"/>
      <c r="L992" s="13"/>
    </row>
    <row r="993" spans="1:12" s="14" customFormat="1" ht="60" x14ac:dyDescent="0.25">
      <c r="A993" s="10" t="s">
        <v>7108</v>
      </c>
      <c r="B993" s="10" t="s">
        <v>164</v>
      </c>
      <c r="C993" s="10" t="s">
        <v>7</v>
      </c>
      <c r="D993" s="10">
        <v>72</v>
      </c>
      <c r="E993" s="11">
        <v>43547.743750000001</v>
      </c>
      <c r="F993" s="21">
        <f t="shared" si="12"/>
        <v>70</v>
      </c>
      <c r="G993" s="11" t="s">
        <v>9922</v>
      </c>
      <c r="H993" s="11" t="s">
        <v>9078</v>
      </c>
      <c r="J993" s="13"/>
      <c r="K993" s="13"/>
      <c r="L993" s="13"/>
    </row>
    <row r="994" spans="1:12" s="14" customFormat="1" ht="90" x14ac:dyDescent="0.25">
      <c r="A994" s="10" t="s">
        <v>7106</v>
      </c>
      <c r="B994" s="10" t="s">
        <v>7107</v>
      </c>
      <c r="C994" s="10" t="s">
        <v>7</v>
      </c>
      <c r="D994" s="10">
        <v>48</v>
      </c>
      <c r="E994" s="11">
        <v>43547.663935185199</v>
      </c>
      <c r="F994" s="21">
        <f t="shared" si="12"/>
        <v>46</v>
      </c>
      <c r="G994" s="11" t="s">
        <v>10099</v>
      </c>
      <c r="H994" s="11" t="s">
        <v>9072</v>
      </c>
      <c r="J994" s="13"/>
      <c r="K994" s="13"/>
      <c r="L994" s="13"/>
    </row>
    <row r="995" spans="1:12" s="26" customFormat="1" ht="45" x14ac:dyDescent="0.25">
      <c r="A995" s="22" t="s">
        <v>7104</v>
      </c>
      <c r="B995" s="22" t="s">
        <v>7105</v>
      </c>
      <c r="C995" s="22" t="s">
        <v>12</v>
      </c>
      <c r="D995" s="22">
        <v>31</v>
      </c>
      <c r="E995" s="23">
        <v>43546.703101851897</v>
      </c>
      <c r="F995" s="24">
        <f t="shared" si="12"/>
        <v>29</v>
      </c>
      <c r="G995" s="23" t="s">
        <v>10100</v>
      </c>
      <c r="H995" s="23" t="s">
        <v>9072</v>
      </c>
      <c r="J995" s="25"/>
      <c r="K995" s="25"/>
      <c r="L995" s="25"/>
    </row>
    <row r="996" spans="1:12" s="14" customFormat="1" ht="90" x14ac:dyDescent="0.25">
      <c r="A996" s="10" t="s">
        <v>7102</v>
      </c>
      <c r="B996" s="10" t="s">
        <v>7103</v>
      </c>
      <c r="C996" s="10" t="s">
        <v>12</v>
      </c>
      <c r="D996" s="10">
        <v>67</v>
      </c>
      <c r="E996" s="11">
        <v>43546.645011574103</v>
      </c>
      <c r="F996" s="21">
        <f t="shared" si="12"/>
        <v>65</v>
      </c>
      <c r="G996" s="11" t="s">
        <v>10101</v>
      </c>
      <c r="H996" s="11" t="s">
        <v>9072</v>
      </c>
      <c r="J996" s="13"/>
      <c r="K996" s="13"/>
      <c r="L996" s="13"/>
    </row>
    <row r="997" spans="1:12" s="14" customFormat="1" ht="60" x14ac:dyDescent="0.25">
      <c r="A997" s="10" t="s">
        <v>7100</v>
      </c>
      <c r="B997" s="10" t="s">
        <v>7101</v>
      </c>
      <c r="C997" s="10" t="s">
        <v>7</v>
      </c>
      <c r="D997" s="10">
        <v>61</v>
      </c>
      <c r="E997" s="11">
        <v>43546.341215277796</v>
      </c>
      <c r="F997" s="21">
        <f t="shared" ref="F997:F1060" si="13">D997-2</f>
        <v>59</v>
      </c>
      <c r="G997" s="11" t="s">
        <v>9923</v>
      </c>
      <c r="H997" s="11" t="s">
        <v>9078</v>
      </c>
      <c r="J997" s="13"/>
      <c r="K997" s="13"/>
      <c r="L997" s="13"/>
    </row>
    <row r="998" spans="1:12" s="14" customFormat="1" ht="75" x14ac:dyDescent="0.25">
      <c r="A998" s="10" t="s">
        <v>7098</v>
      </c>
      <c r="B998" s="10" t="s">
        <v>7099</v>
      </c>
      <c r="C998" s="10" t="s">
        <v>12</v>
      </c>
      <c r="D998" s="10">
        <v>65</v>
      </c>
      <c r="E998" s="11">
        <v>43545.652766203697</v>
      </c>
      <c r="F998" s="21">
        <f t="shared" si="13"/>
        <v>63</v>
      </c>
      <c r="G998" s="11" t="s">
        <v>10102</v>
      </c>
      <c r="H998" s="11" t="s">
        <v>9078</v>
      </c>
      <c r="J998" s="13"/>
      <c r="K998" s="13"/>
      <c r="L998" s="13"/>
    </row>
    <row r="999" spans="1:12" s="14" customFormat="1" x14ac:dyDescent="0.25">
      <c r="A999" s="10" t="s">
        <v>7096</v>
      </c>
      <c r="B999" s="10" t="s">
        <v>7097</v>
      </c>
      <c r="C999" s="10" t="s">
        <v>7</v>
      </c>
      <c r="D999" s="10">
        <v>58</v>
      </c>
      <c r="E999" s="11">
        <v>43544.1261226852</v>
      </c>
      <c r="F999" s="21">
        <f t="shared" si="13"/>
        <v>56</v>
      </c>
      <c r="G999" s="11" t="s">
        <v>9924</v>
      </c>
      <c r="H999" s="11" t="s">
        <v>9078</v>
      </c>
      <c r="J999" s="13"/>
      <c r="K999" s="13"/>
      <c r="L999" s="13"/>
    </row>
    <row r="1000" spans="1:12" s="19" customFormat="1" ht="45" x14ac:dyDescent="0.25">
      <c r="A1000" s="15" t="s">
        <v>7094</v>
      </c>
      <c r="B1000" s="15" t="s">
        <v>7095</v>
      </c>
      <c r="C1000" s="15" t="s">
        <v>12</v>
      </c>
      <c r="D1000" s="15">
        <v>39</v>
      </c>
      <c r="E1000" s="16">
        <v>43543.746203703697</v>
      </c>
      <c r="F1000" s="20">
        <f t="shared" si="13"/>
        <v>37</v>
      </c>
      <c r="G1000" s="16" t="s">
        <v>9925</v>
      </c>
      <c r="H1000" s="16" t="s">
        <v>9078</v>
      </c>
      <c r="J1000" s="18"/>
      <c r="K1000" s="18"/>
      <c r="L1000" s="18"/>
    </row>
    <row r="1001" spans="1:12" s="19" customFormat="1" x14ac:dyDescent="0.25">
      <c r="A1001" s="15" t="s">
        <v>7092</v>
      </c>
      <c r="B1001" s="15" t="s">
        <v>7093</v>
      </c>
      <c r="C1001" s="15" t="s">
        <v>7</v>
      </c>
      <c r="D1001" s="15">
        <v>18</v>
      </c>
      <c r="E1001" s="16">
        <v>43543.683171296303</v>
      </c>
      <c r="F1001" s="20">
        <f t="shared" si="13"/>
        <v>16</v>
      </c>
      <c r="G1001" s="16" t="s">
        <v>9926</v>
      </c>
      <c r="H1001" s="16" t="s">
        <v>9776</v>
      </c>
      <c r="J1001" s="18"/>
      <c r="K1001" s="18"/>
      <c r="L1001" s="18"/>
    </row>
    <row r="1002" spans="1:12" s="14" customFormat="1" ht="45" x14ac:dyDescent="0.25">
      <c r="A1002" s="10" t="s">
        <v>7090</v>
      </c>
      <c r="B1002" s="10" t="s">
        <v>7091</v>
      </c>
      <c r="C1002" s="10" t="s">
        <v>7</v>
      </c>
      <c r="D1002" s="10">
        <v>22</v>
      </c>
      <c r="E1002" s="11">
        <v>43542.6487037037</v>
      </c>
      <c r="F1002" s="21">
        <f t="shared" si="13"/>
        <v>20</v>
      </c>
      <c r="G1002" s="11" t="s">
        <v>10103</v>
      </c>
      <c r="H1002" s="11" t="s">
        <v>9072</v>
      </c>
      <c r="J1002" s="13"/>
      <c r="K1002" s="13"/>
      <c r="L1002" s="13"/>
    </row>
    <row r="1003" spans="1:12" s="14" customFormat="1" ht="45" x14ac:dyDescent="0.25">
      <c r="A1003" s="10" t="s">
        <v>7089</v>
      </c>
      <c r="B1003" s="10" t="s">
        <v>1064</v>
      </c>
      <c r="C1003" s="10" t="s">
        <v>7</v>
      </c>
      <c r="D1003" s="10">
        <v>58</v>
      </c>
      <c r="E1003" s="11">
        <v>43542.637060185203</v>
      </c>
      <c r="F1003" s="21">
        <f t="shared" si="13"/>
        <v>56</v>
      </c>
      <c r="G1003" s="11" t="s">
        <v>10104</v>
      </c>
      <c r="H1003" s="11" t="s">
        <v>9072</v>
      </c>
      <c r="J1003" s="13"/>
      <c r="K1003" s="13"/>
      <c r="L1003" s="13"/>
    </row>
    <row r="1004" spans="1:12" s="19" customFormat="1" ht="30" x14ac:dyDescent="0.25">
      <c r="A1004" s="15" t="s">
        <v>7087</v>
      </c>
      <c r="B1004" s="15" t="s">
        <v>7088</v>
      </c>
      <c r="C1004" s="15" t="s">
        <v>7</v>
      </c>
      <c r="D1004" s="15">
        <v>34</v>
      </c>
      <c r="E1004" s="16">
        <v>43542.6236921296</v>
      </c>
      <c r="F1004" s="20">
        <f t="shared" si="13"/>
        <v>32</v>
      </c>
      <c r="G1004" s="16" t="s">
        <v>9927</v>
      </c>
      <c r="H1004" s="16" t="s">
        <v>9072</v>
      </c>
      <c r="J1004" s="18"/>
      <c r="K1004" s="18"/>
      <c r="L1004" s="18"/>
    </row>
    <row r="1005" spans="1:12" s="14" customFormat="1" ht="45" x14ac:dyDescent="0.25">
      <c r="A1005" s="10" t="s">
        <v>7085</v>
      </c>
      <c r="B1005" s="10" t="s">
        <v>7086</v>
      </c>
      <c r="C1005" s="10" t="s">
        <v>12</v>
      </c>
      <c r="D1005" s="10">
        <v>32</v>
      </c>
      <c r="E1005" s="11">
        <v>43541.805324074099</v>
      </c>
      <c r="F1005" s="21">
        <f t="shared" si="13"/>
        <v>30</v>
      </c>
      <c r="G1005" s="11" t="s">
        <v>9928</v>
      </c>
      <c r="H1005" s="11" t="s">
        <v>9078</v>
      </c>
      <c r="J1005" s="13"/>
      <c r="K1005" s="13"/>
      <c r="L1005" s="13"/>
    </row>
    <row r="1006" spans="1:12" s="14" customFormat="1" ht="30" x14ac:dyDescent="0.25">
      <c r="A1006" s="10" t="s">
        <v>7083</v>
      </c>
      <c r="B1006" s="10" t="s">
        <v>7084</v>
      </c>
      <c r="C1006" s="10" t="s">
        <v>7</v>
      </c>
      <c r="D1006" s="10">
        <v>30</v>
      </c>
      <c r="E1006" s="11">
        <v>43540.706712963001</v>
      </c>
      <c r="F1006" s="21">
        <f t="shared" si="13"/>
        <v>28</v>
      </c>
      <c r="G1006" s="11" t="s">
        <v>10105</v>
      </c>
      <c r="H1006" s="11" t="s">
        <v>9078</v>
      </c>
      <c r="J1006" s="13"/>
      <c r="K1006" s="13"/>
      <c r="L1006" s="13"/>
    </row>
    <row r="1007" spans="1:12" s="14" customFormat="1" x14ac:dyDescent="0.25">
      <c r="A1007" s="10" t="s">
        <v>7081</v>
      </c>
      <c r="B1007" s="10" t="s">
        <v>7082</v>
      </c>
      <c r="C1007" s="10" t="s">
        <v>7</v>
      </c>
      <c r="D1007" s="10">
        <v>72</v>
      </c>
      <c r="E1007" s="11">
        <v>43540.600509259297</v>
      </c>
      <c r="F1007" s="21">
        <f t="shared" si="13"/>
        <v>70</v>
      </c>
      <c r="G1007" s="11" t="s">
        <v>9929</v>
      </c>
      <c r="H1007" s="11" t="s">
        <v>9803</v>
      </c>
      <c r="J1007" s="13"/>
      <c r="K1007" s="13"/>
      <c r="L1007" s="13"/>
    </row>
    <row r="1008" spans="1:12" s="19" customFormat="1" ht="45" x14ac:dyDescent="0.25">
      <c r="A1008" s="15" t="s">
        <v>7079</v>
      </c>
      <c r="B1008" s="15" t="s">
        <v>7080</v>
      </c>
      <c r="C1008" s="15" t="s">
        <v>12</v>
      </c>
      <c r="D1008" s="15">
        <v>47</v>
      </c>
      <c r="E1008" s="16">
        <v>43539.734942129602</v>
      </c>
      <c r="F1008" s="20">
        <f t="shared" si="13"/>
        <v>45</v>
      </c>
      <c r="G1008" s="16" t="s">
        <v>9930</v>
      </c>
      <c r="H1008" s="16" t="s">
        <v>9072</v>
      </c>
      <c r="J1008" s="18"/>
      <c r="K1008" s="18"/>
      <c r="L1008" s="18"/>
    </row>
    <row r="1009" spans="1:12" s="14" customFormat="1" ht="45" x14ac:dyDescent="0.25">
      <c r="A1009" s="10" t="s">
        <v>7077</v>
      </c>
      <c r="B1009" s="10" t="s">
        <v>7078</v>
      </c>
      <c r="C1009" s="10" t="s">
        <v>12</v>
      </c>
      <c r="D1009" s="10">
        <v>43</v>
      </c>
      <c r="E1009" s="11">
        <v>43539.558865740699</v>
      </c>
      <c r="F1009" s="21">
        <f t="shared" si="13"/>
        <v>41</v>
      </c>
      <c r="G1009" s="11" t="s">
        <v>9931</v>
      </c>
      <c r="H1009" s="11" t="s">
        <v>9803</v>
      </c>
      <c r="J1009" s="13"/>
      <c r="K1009" s="13"/>
      <c r="L1009" s="13"/>
    </row>
    <row r="1010" spans="1:12" s="14" customFormat="1" ht="30" x14ac:dyDescent="0.25">
      <c r="A1010" s="10" t="s">
        <v>7075</v>
      </c>
      <c r="B1010" s="10" t="s">
        <v>7076</v>
      </c>
      <c r="C1010" s="10" t="s">
        <v>12</v>
      </c>
      <c r="D1010" s="10">
        <v>45</v>
      </c>
      <c r="E1010" s="11">
        <v>43539.3102546296</v>
      </c>
      <c r="F1010" s="21">
        <f t="shared" si="13"/>
        <v>43</v>
      </c>
      <c r="G1010" s="11" t="s">
        <v>10106</v>
      </c>
      <c r="H1010" s="11" t="s">
        <v>9078</v>
      </c>
      <c r="J1010" s="13"/>
      <c r="K1010" s="13"/>
      <c r="L1010" s="13"/>
    </row>
    <row r="1011" spans="1:12" s="14" customFormat="1" ht="60" x14ac:dyDescent="0.25">
      <c r="A1011" s="10" t="s">
        <v>7073</v>
      </c>
      <c r="B1011" s="10" t="s">
        <v>7074</v>
      </c>
      <c r="C1011" s="10" t="s">
        <v>7</v>
      </c>
      <c r="D1011" s="10">
        <v>41</v>
      </c>
      <c r="E1011" s="11">
        <v>43538.778356481504</v>
      </c>
      <c r="F1011" s="21">
        <f t="shared" si="13"/>
        <v>39</v>
      </c>
      <c r="G1011" s="11" t="s">
        <v>9932</v>
      </c>
      <c r="H1011" s="11" t="s">
        <v>9078</v>
      </c>
      <c r="J1011" s="13"/>
      <c r="K1011" s="13"/>
      <c r="L1011" s="13"/>
    </row>
    <row r="1012" spans="1:12" s="14" customFormat="1" ht="45" x14ac:dyDescent="0.25">
      <c r="A1012" s="10" t="s">
        <v>7071</v>
      </c>
      <c r="B1012" s="10" t="s">
        <v>7072</v>
      </c>
      <c r="C1012" s="10" t="s">
        <v>7</v>
      </c>
      <c r="D1012" s="10">
        <v>47</v>
      </c>
      <c r="E1012" s="11">
        <v>43538.336168981499</v>
      </c>
      <c r="F1012" s="21">
        <f t="shared" si="13"/>
        <v>45</v>
      </c>
      <c r="G1012" s="11" t="s">
        <v>10107</v>
      </c>
      <c r="H1012" s="11" t="s">
        <v>9078</v>
      </c>
      <c r="J1012" s="13"/>
      <c r="K1012" s="13"/>
      <c r="L1012" s="13"/>
    </row>
    <row r="1013" spans="1:12" s="14" customFormat="1" ht="75" x14ac:dyDescent="0.25">
      <c r="A1013" s="10" t="s">
        <v>7069</v>
      </c>
      <c r="B1013" s="10" t="s">
        <v>7070</v>
      </c>
      <c r="C1013" s="10" t="s">
        <v>12</v>
      </c>
      <c r="D1013" s="10">
        <v>58</v>
      </c>
      <c r="E1013" s="11">
        <v>43538.191770833299</v>
      </c>
      <c r="F1013" s="21">
        <f t="shared" si="13"/>
        <v>56</v>
      </c>
      <c r="G1013" s="11" t="s">
        <v>9933</v>
      </c>
      <c r="H1013" s="11" t="s">
        <v>9072</v>
      </c>
      <c r="J1013" s="13"/>
      <c r="K1013" s="13"/>
      <c r="L1013" s="13"/>
    </row>
    <row r="1014" spans="1:12" s="14" customFormat="1" x14ac:dyDescent="0.25">
      <c r="A1014" s="10" t="s">
        <v>7067</v>
      </c>
      <c r="B1014" s="10" t="s">
        <v>7068</v>
      </c>
      <c r="C1014" s="10" t="s">
        <v>7</v>
      </c>
      <c r="D1014" s="10">
        <v>67</v>
      </c>
      <c r="E1014" s="11">
        <v>43537.587812500002</v>
      </c>
      <c r="F1014" s="21">
        <f t="shared" si="13"/>
        <v>65</v>
      </c>
      <c r="G1014" s="11" t="s">
        <v>9934</v>
      </c>
      <c r="H1014" s="11" t="s">
        <v>9072</v>
      </c>
      <c r="J1014" s="13"/>
      <c r="K1014" s="13"/>
      <c r="L1014" s="13"/>
    </row>
    <row r="1015" spans="1:12" s="14" customFormat="1" ht="90" x14ac:dyDescent="0.25">
      <c r="A1015" s="10" t="s">
        <v>7065</v>
      </c>
      <c r="B1015" s="10" t="s">
        <v>7066</v>
      </c>
      <c r="C1015" s="10" t="s">
        <v>7</v>
      </c>
      <c r="D1015" s="10">
        <v>68</v>
      </c>
      <c r="E1015" s="11">
        <v>43537.271574074097</v>
      </c>
      <c r="F1015" s="21">
        <f t="shared" si="13"/>
        <v>66</v>
      </c>
      <c r="G1015" s="11" t="s">
        <v>9935</v>
      </c>
      <c r="H1015" s="11" t="s">
        <v>9078</v>
      </c>
      <c r="J1015" s="13"/>
      <c r="K1015" s="13"/>
      <c r="L1015" s="13"/>
    </row>
    <row r="1016" spans="1:12" s="19" customFormat="1" x14ac:dyDescent="0.25">
      <c r="A1016" s="15" t="s">
        <v>7063</v>
      </c>
      <c r="B1016" s="15" t="s">
        <v>7064</v>
      </c>
      <c r="C1016" s="15" t="s">
        <v>12</v>
      </c>
      <c r="D1016" s="15">
        <v>24</v>
      </c>
      <c r="E1016" s="16">
        <v>43536.836689814802</v>
      </c>
      <c r="F1016" s="20">
        <f t="shared" si="13"/>
        <v>22</v>
      </c>
      <c r="G1016" s="16" t="s">
        <v>9451</v>
      </c>
      <c r="H1016" s="16" t="s">
        <v>9072</v>
      </c>
      <c r="J1016" s="18"/>
      <c r="K1016" s="18"/>
      <c r="L1016" s="18"/>
    </row>
    <row r="1017" spans="1:12" s="19" customFormat="1" ht="30" x14ac:dyDescent="0.25">
      <c r="A1017" s="15" t="s">
        <v>7061</v>
      </c>
      <c r="B1017" s="15" t="s">
        <v>7062</v>
      </c>
      <c r="C1017" s="15" t="s">
        <v>12</v>
      </c>
      <c r="D1017" s="15">
        <v>20</v>
      </c>
      <c r="E1017" s="16">
        <v>43535.607187499998</v>
      </c>
      <c r="F1017" s="20">
        <f t="shared" si="13"/>
        <v>18</v>
      </c>
      <c r="G1017" s="16" t="s">
        <v>9936</v>
      </c>
      <c r="H1017" s="16" t="s">
        <v>9078</v>
      </c>
      <c r="J1017" s="18"/>
      <c r="K1017" s="18"/>
      <c r="L1017" s="18"/>
    </row>
    <row r="1018" spans="1:12" s="14" customFormat="1" ht="105" x14ac:dyDescent="0.25">
      <c r="A1018" s="10" t="s">
        <v>7059</v>
      </c>
      <c r="B1018" s="10" t="s">
        <v>7060</v>
      </c>
      <c r="C1018" s="10" t="s">
        <v>12</v>
      </c>
      <c r="D1018" s="10">
        <v>90</v>
      </c>
      <c r="E1018" s="11">
        <v>43534.431793981501</v>
      </c>
      <c r="F1018" s="21">
        <f t="shared" si="13"/>
        <v>88</v>
      </c>
      <c r="G1018" s="11" t="s">
        <v>10108</v>
      </c>
      <c r="H1018" s="11" t="s">
        <v>9078</v>
      </c>
      <c r="J1018" s="13"/>
      <c r="K1018" s="13"/>
      <c r="L1018" s="13"/>
    </row>
    <row r="1019" spans="1:12" s="14" customFormat="1" ht="75" x14ac:dyDescent="0.25">
      <c r="A1019" s="10" t="s">
        <v>7057</v>
      </c>
      <c r="B1019" s="10" t="s">
        <v>7058</v>
      </c>
      <c r="C1019" s="10" t="s">
        <v>7</v>
      </c>
      <c r="D1019" s="10">
        <v>58</v>
      </c>
      <c r="E1019" s="11">
        <v>43533.816296296303</v>
      </c>
      <c r="F1019" s="21">
        <f t="shared" si="13"/>
        <v>56</v>
      </c>
      <c r="G1019" s="11" t="s">
        <v>10109</v>
      </c>
      <c r="H1019" s="11" t="s">
        <v>9072</v>
      </c>
      <c r="J1019" s="13"/>
      <c r="K1019" s="13"/>
      <c r="L1019" s="13"/>
    </row>
    <row r="1020" spans="1:12" s="14" customFormat="1" ht="90" x14ac:dyDescent="0.25">
      <c r="A1020" s="10" t="s">
        <v>7055</v>
      </c>
      <c r="B1020" s="10" t="s">
        <v>7056</v>
      </c>
      <c r="C1020" s="10" t="s">
        <v>7</v>
      </c>
      <c r="D1020" s="10">
        <v>52</v>
      </c>
      <c r="E1020" s="11">
        <v>43533.801238425898</v>
      </c>
      <c r="F1020" s="21">
        <f t="shared" si="13"/>
        <v>50</v>
      </c>
      <c r="G1020" s="11" t="s">
        <v>10110</v>
      </c>
      <c r="H1020" s="11" t="s">
        <v>9072</v>
      </c>
      <c r="J1020" s="13"/>
      <c r="K1020" s="13"/>
      <c r="L1020" s="13"/>
    </row>
    <row r="1021" spans="1:12" s="14" customFormat="1" ht="60" x14ac:dyDescent="0.25">
      <c r="A1021" s="10" t="s">
        <v>7053</v>
      </c>
      <c r="B1021" s="10" t="s">
        <v>7054</v>
      </c>
      <c r="C1021" s="10" t="s">
        <v>7</v>
      </c>
      <c r="D1021" s="10">
        <v>50</v>
      </c>
      <c r="E1021" s="11">
        <v>43532.612106481502</v>
      </c>
      <c r="F1021" s="21">
        <f t="shared" si="13"/>
        <v>48</v>
      </c>
      <c r="G1021" s="11" t="s">
        <v>9937</v>
      </c>
      <c r="H1021" s="11" t="s">
        <v>9072</v>
      </c>
      <c r="J1021" s="13"/>
      <c r="K1021" s="13"/>
      <c r="L1021" s="13"/>
    </row>
    <row r="1022" spans="1:12" s="14" customFormat="1" ht="30" x14ac:dyDescent="0.25">
      <c r="A1022" s="10" t="s">
        <v>7051</v>
      </c>
      <c r="B1022" s="10" t="s">
        <v>7052</v>
      </c>
      <c r="C1022" s="10" t="s">
        <v>12</v>
      </c>
      <c r="D1022" s="10">
        <v>45</v>
      </c>
      <c r="E1022" s="11">
        <v>43532.585567129601</v>
      </c>
      <c r="F1022" s="21">
        <f t="shared" si="13"/>
        <v>43</v>
      </c>
      <c r="G1022" s="11" t="s">
        <v>10111</v>
      </c>
      <c r="H1022" s="11" t="s">
        <v>9072</v>
      </c>
      <c r="J1022" s="13"/>
      <c r="K1022" s="13"/>
      <c r="L1022" s="13"/>
    </row>
    <row r="1023" spans="1:12" s="19" customFormat="1" ht="30" x14ac:dyDescent="0.25">
      <c r="A1023" s="15" t="s">
        <v>7049</v>
      </c>
      <c r="B1023" s="15" t="s">
        <v>7050</v>
      </c>
      <c r="C1023" s="15" t="s">
        <v>12</v>
      </c>
      <c r="D1023" s="15">
        <v>29</v>
      </c>
      <c r="E1023" s="16">
        <v>43532.572395833296</v>
      </c>
      <c r="F1023" s="20">
        <f t="shared" si="13"/>
        <v>27</v>
      </c>
      <c r="G1023" s="16" t="s">
        <v>9938</v>
      </c>
      <c r="H1023" s="16" t="s">
        <v>9072</v>
      </c>
      <c r="J1023" s="18"/>
      <c r="K1023" s="18"/>
      <c r="L1023" s="18"/>
    </row>
    <row r="1024" spans="1:12" s="14" customFormat="1" x14ac:dyDescent="0.25">
      <c r="A1024" s="10" t="s">
        <v>7047</v>
      </c>
      <c r="B1024" s="10" t="s">
        <v>7048</v>
      </c>
      <c r="C1024" s="10" t="s">
        <v>7</v>
      </c>
      <c r="D1024" s="10">
        <v>59</v>
      </c>
      <c r="E1024" s="11">
        <v>43532.558900463002</v>
      </c>
      <c r="F1024" s="21">
        <f t="shared" si="13"/>
        <v>57</v>
      </c>
      <c r="G1024" s="11" t="s">
        <v>9939</v>
      </c>
      <c r="H1024" s="11" t="s">
        <v>9078</v>
      </c>
      <c r="J1024" s="13"/>
      <c r="K1024" s="13"/>
      <c r="L1024" s="13"/>
    </row>
    <row r="1025" spans="1:12" s="14" customFormat="1" ht="90" x14ac:dyDescent="0.25">
      <c r="A1025" s="10" t="s">
        <v>7045</v>
      </c>
      <c r="B1025" s="10" t="s">
        <v>7046</v>
      </c>
      <c r="C1025" s="10" t="s">
        <v>7</v>
      </c>
      <c r="D1025" s="10">
        <v>60</v>
      </c>
      <c r="E1025" s="11">
        <v>43531.203611111101</v>
      </c>
      <c r="F1025" s="21">
        <f t="shared" si="13"/>
        <v>58</v>
      </c>
      <c r="G1025" s="11" t="s">
        <v>10112</v>
      </c>
      <c r="H1025" s="11" t="s">
        <v>9072</v>
      </c>
      <c r="J1025" s="13"/>
      <c r="K1025" s="13"/>
      <c r="L1025" s="13"/>
    </row>
    <row r="1026" spans="1:12" s="19" customFormat="1" x14ac:dyDescent="0.25">
      <c r="A1026" s="15" t="s">
        <v>7043</v>
      </c>
      <c r="B1026" s="15" t="s">
        <v>7044</v>
      </c>
      <c r="C1026" s="15" t="s">
        <v>7</v>
      </c>
      <c r="D1026" s="15">
        <v>36</v>
      </c>
      <c r="E1026" s="16">
        <v>43530.946087962999</v>
      </c>
      <c r="F1026" s="20">
        <f t="shared" si="13"/>
        <v>34</v>
      </c>
      <c r="G1026" s="16" t="s">
        <v>9940</v>
      </c>
      <c r="H1026" s="16" t="s">
        <v>9803</v>
      </c>
      <c r="J1026" s="18"/>
      <c r="K1026" s="18"/>
      <c r="L1026" s="18"/>
    </row>
    <row r="1027" spans="1:12" s="14" customFormat="1" ht="60" x14ac:dyDescent="0.25">
      <c r="A1027" s="10" t="s">
        <v>7041</v>
      </c>
      <c r="B1027" s="10" t="s">
        <v>7042</v>
      </c>
      <c r="C1027" s="10" t="s">
        <v>12</v>
      </c>
      <c r="D1027" s="10">
        <v>66</v>
      </c>
      <c r="E1027" s="11">
        <v>43530.6535532407</v>
      </c>
      <c r="F1027" s="21">
        <f t="shared" si="13"/>
        <v>64</v>
      </c>
      <c r="G1027" s="11" t="s">
        <v>9941</v>
      </c>
      <c r="H1027" s="11" t="s">
        <v>9072</v>
      </c>
      <c r="J1027" s="13"/>
      <c r="K1027" s="13"/>
      <c r="L1027" s="13"/>
    </row>
    <row r="1028" spans="1:12" s="14" customFormat="1" ht="45" x14ac:dyDescent="0.25">
      <c r="A1028" s="10" t="s">
        <v>7039</v>
      </c>
      <c r="B1028" s="10" t="s">
        <v>7040</v>
      </c>
      <c r="C1028" s="10" t="s">
        <v>12</v>
      </c>
      <c r="D1028" s="10">
        <v>53</v>
      </c>
      <c r="E1028" s="11">
        <v>43529.416481481501</v>
      </c>
      <c r="F1028" s="21">
        <f t="shared" si="13"/>
        <v>51</v>
      </c>
      <c r="G1028" s="11" t="s">
        <v>9942</v>
      </c>
      <c r="H1028" s="11" t="s">
        <v>9078</v>
      </c>
      <c r="J1028" s="13"/>
      <c r="K1028" s="13"/>
      <c r="L1028" s="13"/>
    </row>
    <row r="1029" spans="1:12" s="14" customFormat="1" ht="90" x14ac:dyDescent="0.25">
      <c r="A1029" s="10" t="s">
        <v>7037</v>
      </c>
      <c r="B1029" s="10" t="s">
        <v>7038</v>
      </c>
      <c r="C1029" s="10" t="s">
        <v>7</v>
      </c>
      <c r="D1029" s="10">
        <v>49</v>
      </c>
      <c r="E1029" s="11">
        <v>43528.561701388899</v>
      </c>
      <c r="F1029" s="21">
        <f t="shared" si="13"/>
        <v>47</v>
      </c>
      <c r="G1029" s="11" t="s">
        <v>10113</v>
      </c>
      <c r="H1029" s="11" t="s">
        <v>9078</v>
      </c>
      <c r="J1029" s="13"/>
      <c r="K1029" s="13"/>
      <c r="L1029" s="13"/>
    </row>
    <row r="1030" spans="1:12" s="26" customFormat="1" ht="105" x14ac:dyDescent="0.25">
      <c r="A1030" s="22" t="s">
        <v>7035</v>
      </c>
      <c r="B1030" s="22" t="s">
        <v>7036</v>
      </c>
      <c r="C1030" s="22" t="s">
        <v>12</v>
      </c>
      <c r="D1030" s="22">
        <v>49</v>
      </c>
      <c r="E1030" s="23">
        <v>43527.798483796301</v>
      </c>
      <c r="F1030" s="24">
        <f t="shared" si="13"/>
        <v>47</v>
      </c>
      <c r="G1030" s="23" t="s">
        <v>9943</v>
      </c>
      <c r="H1030" s="23" t="s">
        <v>9072</v>
      </c>
      <c r="J1030" s="25"/>
      <c r="K1030" s="25"/>
      <c r="L1030" s="25"/>
    </row>
    <row r="1031" spans="1:12" s="19" customFormat="1" ht="45" x14ac:dyDescent="0.25">
      <c r="A1031" s="15" t="s">
        <v>7033</v>
      </c>
      <c r="B1031" s="15" t="s">
        <v>7034</v>
      </c>
      <c r="C1031" s="15" t="s">
        <v>12</v>
      </c>
      <c r="D1031" s="15">
        <v>28</v>
      </c>
      <c r="E1031" s="16">
        <v>43527.548912036997</v>
      </c>
      <c r="F1031" s="20">
        <f t="shared" si="13"/>
        <v>26</v>
      </c>
      <c r="G1031" s="16" t="s">
        <v>9944</v>
      </c>
      <c r="H1031" s="16" t="s">
        <v>9078</v>
      </c>
      <c r="J1031" s="18"/>
      <c r="K1031" s="18"/>
      <c r="L1031" s="18"/>
    </row>
    <row r="1032" spans="1:12" s="14" customFormat="1" ht="75" x14ac:dyDescent="0.25">
      <c r="A1032" s="10" t="s">
        <v>7031</v>
      </c>
      <c r="B1032" s="10" t="s">
        <v>7032</v>
      </c>
      <c r="C1032" s="10" t="s">
        <v>7</v>
      </c>
      <c r="D1032" s="10">
        <v>55</v>
      </c>
      <c r="E1032" s="11">
        <v>43527.548599537004</v>
      </c>
      <c r="F1032" s="21">
        <f t="shared" si="13"/>
        <v>53</v>
      </c>
      <c r="G1032" s="11" t="s">
        <v>9945</v>
      </c>
      <c r="H1032" s="11" t="s">
        <v>9072</v>
      </c>
      <c r="J1032" s="13"/>
      <c r="K1032" s="13"/>
      <c r="L1032" s="13"/>
    </row>
    <row r="1033" spans="1:12" s="14" customFormat="1" ht="60" x14ac:dyDescent="0.25">
      <c r="A1033" s="10" t="s">
        <v>7029</v>
      </c>
      <c r="B1033" s="10" t="s">
        <v>7030</v>
      </c>
      <c r="C1033" s="10" t="s">
        <v>12</v>
      </c>
      <c r="D1033" s="10">
        <v>68</v>
      </c>
      <c r="E1033" s="11">
        <v>43526.788321759297</v>
      </c>
      <c r="F1033" s="21">
        <f t="shared" si="13"/>
        <v>66</v>
      </c>
      <c r="G1033" s="11" t="s">
        <v>10114</v>
      </c>
      <c r="H1033" s="11" t="s">
        <v>9078</v>
      </c>
      <c r="J1033" s="13"/>
      <c r="K1033" s="13"/>
      <c r="L1033" s="13"/>
    </row>
    <row r="1034" spans="1:12" s="14" customFormat="1" ht="45" x14ac:dyDescent="0.25">
      <c r="A1034" s="10" t="s">
        <v>7027</v>
      </c>
      <c r="B1034" s="10" t="s">
        <v>7028</v>
      </c>
      <c r="C1034" s="10" t="s">
        <v>12</v>
      </c>
      <c r="D1034" s="10">
        <v>50</v>
      </c>
      <c r="E1034" s="11">
        <v>43524.895821759303</v>
      </c>
      <c r="F1034" s="21">
        <f t="shared" si="13"/>
        <v>48</v>
      </c>
      <c r="G1034" s="11" t="s">
        <v>9946</v>
      </c>
      <c r="H1034" s="11" t="s">
        <v>9078</v>
      </c>
      <c r="J1034" s="13"/>
      <c r="K1034" s="13"/>
      <c r="L1034" s="13"/>
    </row>
    <row r="1035" spans="1:12" s="14" customFormat="1" ht="45" x14ac:dyDescent="0.25">
      <c r="A1035" s="10" t="s">
        <v>7025</v>
      </c>
      <c r="B1035" s="10" t="s">
        <v>7026</v>
      </c>
      <c r="C1035" s="10" t="s">
        <v>12</v>
      </c>
      <c r="D1035" s="10">
        <v>40</v>
      </c>
      <c r="E1035" s="11">
        <v>43524.723831018498</v>
      </c>
      <c r="F1035" s="21">
        <f t="shared" si="13"/>
        <v>38</v>
      </c>
      <c r="G1035" s="11" t="s">
        <v>10115</v>
      </c>
      <c r="H1035" s="11" t="s">
        <v>9072</v>
      </c>
      <c r="J1035" s="13"/>
      <c r="K1035" s="13"/>
      <c r="L1035" s="13"/>
    </row>
    <row r="1036" spans="1:12" s="14" customFormat="1" ht="75" x14ac:dyDescent="0.25">
      <c r="A1036" s="10" t="s">
        <v>7023</v>
      </c>
      <c r="B1036" s="10" t="s">
        <v>7024</v>
      </c>
      <c r="C1036" s="10" t="s">
        <v>12</v>
      </c>
      <c r="D1036" s="10">
        <v>41</v>
      </c>
      <c r="E1036" s="11">
        <v>43524.2889699074</v>
      </c>
      <c r="F1036" s="21">
        <f t="shared" si="13"/>
        <v>39</v>
      </c>
      <c r="G1036" s="11" t="s">
        <v>10116</v>
      </c>
      <c r="H1036" s="11" t="s">
        <v>9072</v>
      </c>
      <c r="J1036" s="13"/>
      <c r="K1036" s="13"/>
      <c r="L1036" s="13"/>
    </row>
    <row r="1037" spans="1:12" s="14" customFormat="1" ht="60" x14ac:dyDescent="0.25">
      <c r="A1037" s="10" t="s">
        <v>7021</v>
      </c>
      <c r="B1037" s="10" t="s">
        <v>7022</v>
      </c>
      <c r="C1037" s="10" t="s">
        <v>12</v>
      </c>
      <c r="D1037" s="10">
        <v>57</v>
      </c>
      <c r="E1037" s="11">
        <v>43523.961932870399</v>
      </c>
      <c r="F1037" s="21">
        <f t="shared" si="13"/>
        <v>55</v>
      </c>
      <c r="G1037" s="11" t="s">
        <v>10117</v>
      </c>
      <c r="H1037" s="11" t="s">
        <v>9072</v>
      </c>
      <c r="J1037" s="13"/>
      <c r="K1037" s="13"/>
      <c r="L1037" s="13"/>
    </row>
    <row r="1038" spans="1:12" s="14" customFormat="1" ht="60" x14ac:dyDescent="0.25">
      <c r="A1038" s="10" t="s">
        <v>7019</v>
      </c>
      <c r="B1038" s="10" t="s">
        <v>7020</v>
      </c>
      <c r="C1038" s="10" t="s">
        <v>12</v>
      </c>
      <c r="D1038" s="10">
        <v>26</v>
      </c>
      <c r="E1038" s="11">
        <v>43523.936516203699</v>
      </c>
      <c r="F1038" s="21">
        <f t="shared" si="13"/>
        <v>24</v>
      </c>
      <c r="G1038" s="11" t="s">
        <v>9947</v>
      </c>
      <c r="H1038" s="11" t="s">
        <v>9072</v>
      </c>
      <c r="J1038" s="13"/>
      <c r="K1038" s="13"/>
      <c r="L1038" s="13"/>
    </row>
    <row r="1039" spans="1:12" s="14" customFormat="1" x14ac:dyDescent="0.25">
      <c r="A1039" s="10" t="s">
        <v>7017</v>
      </c>
      <c r="B1039" s="10" t="s">
        <v>7018</v>
      </c>
      <c r="C1039" s="10" t="s">
        <v>12</v>
      </c>
      <c r="D1039" s="10">
        <v>39</v>
      </c>
      <c r="E1039" s="11">
        <v>43522.869965277801</v>
      </c>
      <c r="F1039" s="21">
        <f t="shared" si="13"/>
        <v>37</v>
      </c>
      <c r="G1039" s="11" t="s">
        <v>9948</v>
      </c>
      <c r="H1039" s="11" t="s">
        <v>9072</v>
      </c>
      <c r="J1039" s="13"/>
      <c r="K1039" s="13"/>
      <c r="L1039" s="13"/>
    </row>
    <row r="1040" spans="1:12" s="19" customFormat="1" x14ac:dyDescent="0.25">
      <c r="A1040" s="15" t="s">
        <v>7015</v>
      </c>
      <c r="B1040" s="15" t="s">
        <v>7016</v>
      </c>
      <c r="C1040" s="15" t="s">
        <v>12</v>
      </c>
      <c r="D1040" s="15">
        <v>27</v>
      </c>
      <c r="E1040" s="16">
        <v>43522.115347222199</v>
      </c>
      <c r="F1040" s="20">
        <f t="shared" si="13"/>
        <v>25</v>
      </c>
      <c r="G1040" s="16" t="s">
        <v>9949</v>
      </c>
      <c r="H1040" s="16" t="s">
        <v>9803</v>
      </c>
      <c r="J1040" s="18"/>
      <c r="K1040" s="18"/>
      <c r="L1040" s="18"/>
    </row>
    <row r="1041" spans="1:12" s="14" customFormat="1" ht="90" x14ac:dyDescent="0.25">
      <c r="A1041" s="10" t="s">
        <v>7013</v>
      </c>
      <c r="B1041" s="10" t="s">
        <v>7014</v>
      </c>
      <c r="C1041" s="10" t="s">
        <v>12</v>
      </c>
      <c r="D1041" s="10">
        <v>55</v>
      </c>
      <c r="E1041" s="11">
        <v>43521.644629629598</v>
      </c>
      <c r="F1041" s="21">
        <f t="shared" si="13"/>
        <v>53</v>
      </c>
      <c r="G1041" s="11" t="s">
        <v>10118</v>
      </c>
      <c r="H1041" s="11" t="s">
        <v>9072</v>
      </c>
      <c r="J1041" s="13"/>
      <c r="K1041" s="13"/>
      <c r="L1041" s="13"/>
    </row>
    <row r="1042" spans="1:12" s="19" customFormat="1" ht="45" x14ac:dyDescent="0.25">
      <c r="A1042" s="15" t="s">
        <v>7011</v>
      </c>
      <c r="B1042" s="15" t="s">
        <v>7012</v>
      </c>
      <c r="C1042" s="15" t="s">
        <v>7</v>
      </c>
      <c r="D1042" s="15">
        <v>42</v>
      </c>
      <c r="E1042" s="16">
        <v>43521.359525462998</v>
      </c>
      <c r="F1042" s="20">
        <f t="shared" si="13"/>
        <v>40</v>
      </c>
      <c r="G1042" s="16" t="s">
        <v>10119</v>
      </c>
      <c r="H1042" s="16" t="s">
        <v>9072</v>
      </c>
      <c r="J1042" s="18"/>
      <c r="K1042" s="18"/>
      <c r="L1042" s="18"/>
    </row>
    <row r="1043" spans="1:12" s="19" customFormat="1" x14ac:dyDescent="0.25">
      <c r="A1043" s="15" t="s">
        <v>7009</v>
      </c>
      <c r="B1043" s="15" t="s">
        <v>7010</v>
      </c>
      <c r="C1043" s="15" t="s">
        <v>12</v>
      </c>
      <c r="D1043" s="15">
        <v>21</v>
      </c>
      <c r="E1043" s="16">
        <v>43520.825648148202</v>
      </c>
      <c r="F1043" s="20">
        <f t="shared" si="13"/>
        <v>19</v>
      </c>
      <c r="G1043" s="16" t="s">
        <v>9950</v>
      </c>
      <c r="H1043" s="16" t="s">
        <v>9078</v>
      </c>
      <c r="J1043" s="18"/>
      <c r="K1043" s="18"/>
      <c r="L1043" s="18"/>
    </row>
    <row r="1044" spans="1:12" s="14" customFormat="1" ht="45" x14ac:dyDescent="0.25">
      <c r="A1044" s="10" t="s">
        <v>7007</v>
      </c>
      <c r="B1044" s="10" t="s">
        <v>7008</v>
      </c>
      <c r="C1044" s="10" t="s">
        <v>12</v>
      </c>
      <c r="D1044" s="10">
        <v>49</v>
      </c>
      <c r="E1044" s="11">
        <v>43519.678171296298</v>
      </c>
      <c r="F1044" s="21">
        <f t="shared" si="13"/>
        <v>47</v>
      </c>
      <c r="G1044" s="11" t="s">
        <v>10120</v>
      </c>
      <c r="H1044" s="11" t="s">
        <v>9078</v>
      </c>
      <c r="J1044" s="13"/>
      <c r="K1044" s="13"/>
      <c r="L1044" s="13"/>
    </row>
    <row r="1045" spans="1:12" s="14" customFormat="1" ht="90" x14ac:dyDescent="0.25">
      <c r="A1045" s="10" t="s">
        <v>7005</v>
      </c>
      <c r="B1045" s="10" t="s">
        <v>7006</v>
      </c>
      <c r="C1045" s="10" t="s">
        <v>7</v>
      </c>
      <c r="D1045" s="10">
        <v>67</v>
      </c>
      <c r="E1045" s="11">
        <v>43519.015138888899</v>
      </c>
      <c r="F1045" s="21">
        <f t="shared" si="13"/>
        <v>65</v>
      </c>
      <c r="G1045" s="11" t="s">
        <v>9951</v>
      </c>
      <c r="H1045" s="11" t="s">
        <v>9078</v>
      </c>
      <c r="J1045" s="13"/>
      <c r="K1045" s="13"/>
      <c r="L1045" s="13"/>
    </row>
    <row r="1046" spans="1:12" s="19" customFormat="1" ht="30" x14ac:dyDescent="0.25">
      <c r="A1046" s="15" t="s">
        <v>7003</v>
      </c>
      <c r="B1046" s="15" t="s">
        <v>7004</v>
      </c>
      <c r="C1046" s="15" t="s">
        <v>12</v>
      </c>
      <c r="D1046" s="15">
        <v>26</v>
      </c>
      <c r="E1046" s="16">
        <v>43518.875509259298</v>
      </c>
      <c r="F1046" s="20">
        <f t="shared" si="13"/>
        <v>24</v>
      </c>
      <c r="G1046" s="16" t="s">
        <v>9952</v>
      </c>
      <c r="H1046" s="16" t="s">
        <v>9078</v>
      </c>
      <c r="J1046" s="18"/>
      <c r="K1046" s="18"/>
      <c r="L1046" s="18"/>
    </row>
    <row r="1047" spans="1:12" s="19" customFormat="1" x14ac:dyDescent="0.25">
      <c r="A1047" s="15" t="s">
        <v>7001</v>
      </c>
      <c r="B1047" s="15" t="s">
        <v>7002</v>
      </c>
      <c r="C1047" s="15" t="s">
        <v>12</v>
      </c>
      <c r="D1047" s="15">
        <v>25</v>
      </c>
      <c r="E1047" s="16">
        <v>43518.709247685198</v>
      </c>
      <c r="F1047" s="20">
        <f t="shared" si="13"/>
        <v>23</v>
      </c>
      <c r="G1047" s="16" t="s">
        <v>9511</v>
      </c>
      <c r="H1047" s="16" t="s">
        <v>9072</v>
      </c>
      <c r="J1047" s="18"/>
      <c r="K1047" s="18"/>
      <c r="L1047" s="18"/>
    </row>
    <row r="1048" spans="1:12" s="14" customFormat="1" ht="90" x14ac:dyDescent="0.25">
      <c r="A1048" s="10" t="s">
        <v>6999</v>
      </c>
      <c r="B1048" s="10" t="s">
        <v>7000</v>
      </c>
      <c r="C1048" s="10" t="s">
        <v>12</v>
      </c>
      <c r="D1048" s="10">
        <v>53</v>
      </c>
      <c r="E1048" s="11">
        <v>43518.418101851901</v>
      </c>
      <c r="F1048" s="21">
        <f t="shared" si="13"/>
        <v>51</v>
      </c>
      <c r="G1048" s="11" t="s">
        <v>10121</v>
      </c>
      <c r="H1048" s="11" t="s">
        <v>9078</v>
      </c>
      <c r="J1048" s="13"/>
      <c r="K1048" s="13"/>
      <c r="L1048" s="13"/>
    </row>
    <row r="1049" spans="1:12" s="14" customFormat="1" x14ac:dyDescent="0.25">
      <c r="A1049" s="10" t="s">
        <v>6997</v>
      </c>
      <c r="B1049" s="10" t="s">
        <v>6998</v>
      </c>
      <c r="C1049" s="10" t="s">
        <v>12</v>
      </c>
      <c r="D1049" s="10">
        <v>37</v>
      </c>
      <c r="E1049" s="11">
        <v>43518.348761574103</v>
      </c>
      <c r="F1049" s="21">
        <f t="shared" si="13"/>
        <v>35</v>
      </c>
      <c r="G1049" s="11" t="s">
        <v>9957</v>
      </c>
      <c r="H1049" s="11" t="s">
        <v>9078</v>
      </c>
      <c r="J1049" s="13"/>
      <c r="K1049" s="13"/>
      <c r="L1049" s="13"/>
    </row>
    <row r="1050" spans="1:12" s="19" customFormat="1" ht="30" x14ac:dyDescent="0.25">
      <c r="A1050" s="15" t="s">
        <v>6995</v>
      </c>
      <c r="B1050" s="15" t="s">
        <v>6996</v>
      </c>
      <c r="C1050" s="15" t="s">
        <v>7</v>
      </c>
      <c r="D1050" s="15">
        <v>42</v>
      </c>
      <c r="E1050" s="16">
        <v>43517.818611111099</v>
      </c>
      <c r="F1050" s="20">
        <f t="shared" si="13"/>
        <v>40</v>
      </c>
      <c r="G1050" s="16" t="s">
        <v>9958</v>
      </c>
      <c r="H1050" s="16" t="s">
        <v>9078</v>
      </c>
      <c r="J1050" s="18"/>
      <c r="K1050" s="18"/>
      <c r="L1050" s="18"/>
    </row>
    <row r="1051" spans="1:12" s="19" customFormat="1" ht="30" x14ac:dyDescent="0.25">
      <c r="A1051" s="15" t="s">
        <v>6993</v>
      </c>
      <c r="B1051" s="15" t="s">
        <v>6994</v>
      </c>
      <c r="C1051" s="15" t="s">
        <v>12</v>
      </c>
      <c r="D1051" s="15">
        <v>40</v>
      </c>
      <c r="E1051" s="16">
        <v>43517.695381944402</v>
      </c>
      <c r="F1051" s="20">
        <f t="shared" si="13"/>
        <v>38</v>
      </c>
      <c r="G1051" s="16" t="s">
        <v>9746</v>
      </c>
      <c r="H1051" s="16" t="s">
        <v>9078</v>
      </c>
      <c r="J1051" s="18"/>
      <c r="K1051" s="18"/>
      <c r="L1051" s="18"/>
    </row>
    <row r="1052" spans="1:12" s="19" customFormat="1" ht="60" x14ac:dyDescent="0.25">
      <c r="A1052" s="15" t="s">
        <v>6991</v>
      </c>
      <c r="B1052" s="15" t="s">
        <v>6992</v>
      </c>
      <c r="C1052" s="15" t="s">
        <v>7</v>
      </c>
      <c r="D1052" s="15">
        <v>44</v>
      </c>
      <c r="E1052" s="16">
        <v>43517.6398148148</v>
      </c>
      <c r="F1052" s="20">
        <f t="shared" si="13"/>
        <v>42</v>
      </c>
      <c r="G1052" s="16" t="s">
        <v>9959</v>
      </c>
      <c r="H1052" s="16" t="s">
        <v>9078</v>
      </c>
      <c r="J1052" s="18"/>
      <c r="K1052" s="18"/>
      <c r="L1052" s="18"/>
    </row>
    <row r="1053" spans="1:12" s="19" customFormat="1" ht="30" x14ac:dyDescent="0.25">
      <c r="A1053" s="15" t="s">
        <v>6989</v>
      </c>
      <c r="B1053" s="15" t="s">
        <v>6990</v>
      </c>
      <c r="C1053" s="15" t="s">
        <v>7</v>
      </c>
      <c r="D1053" s="15">
        <v>36</v>
      </c>
      <c r="E1053" s="16">
        <v>43517.024027777799</v>
      </c>
      <c r="F1053" s="20">
        <f t="shared" si="13"/>
        <v>34</v>
      </c>
      <c r="G1053" s="16" t="s">
        <v>9960</v>
      </c>
      <c r="H1053" s="16" t="s">
        <v>9072</v>
      </c>
      <c r="J1053" s="18"/>
      <c r="K1053" s="18"/>
      <c r="L1053" s="18"/>
    </row>
    <row r="1054" spans="1:12" s="19" customFormat="1" ht="45" x14ac:dyDescent="0.25">
      <c r="A1054" s="15" t="s">
        <v>6987</v>
      </c>
      <c r="B1054" s="15" t="s">
        <v>6988</v>
      </c>
      <c r="C1054" s="15" t="s">
        <v>7</v>
      </c>
      <c r="D1054" s="15">
        <v>36</v>
      </c>
      <c r="E1054" s="16">
        <v>43516.670243055603</v>
      </c>
      <c r="F1054" s="20">
        <f t="shared" si="13"/>
        <v>34</v>
      </c>
      <c r="G1054" s="16" t="s">
        <v>9961</v>
      </c>
      <c r="H1054" s="16" t="s">
        <v>9072</v>
      </c>
      <c r="J1054" s="18"/>
      <c r="K1054" s="18"/>
      <c r="L1054" s="18"/>
    </row>
    <row r="1055" spans="1:12" s="14" customFormat="1" ht="30" x14ac:dyDescent="0.25">
      <c r="A1055" s="10" t="s">
        <v>6985</v>
      </c>
      <c r="B1055" s="10" t="s">
        <v>6986</v>
      </c>
      <c r="C1055" s="10" t="s">
        <v>12</v>
      </c>
      <c r="D1055" s="10">
        <v>72</v>
      </c>
      <c r="E1055" s="11">
        <v>43516.656307870398</v>
      </c>
      <c r="F1055" s="21">
        <f t="shared" si="13"/>
        <v>70</v>
      </c>
      <c r="G1055" s="11" t="s">
        <v>10122</v>
      </c>
      <c r="H1055" s="11" t="s">
        <v>9072</v>
      </c>
      <c r="J1055" s="13"/>
      <c r="K1055" s="13"/>
      <c r="L1055" s="13"/>
    </row>
    <row r="1056" spans="1:12" s="14" customFormat="1" ht="45" x14ac:dyDescent="0.25">
      <c r="A1056" s="10" t="s">
        <v>6983</v>
      </c>
      <c r="B1056" s="10" t="s">
        <v>6984</v>
      </c>
      <c r="C1056" s="10" t="s">
        <v>7</v>
      </c>
      <c r="D1056" s="10">
        <v>60</v>
      </c>
      <c r="E1056" s="11">
        <v>43516.445972222202</v>
      </c>
      <c r="F1056" s="21">
        <f t="shared" si="13"/>
        <v>58</v>
      </c>
      <c r="G1056" s="11" t="s">
        <v>9962</v>
      </c>
      <c r="H1056" s="11" t="s">
        <v>9078</v>
      </c>
      <c r="J1056" s="13"/>
      <c r="K1056" s="13"/>
      <c r="L1056" s="13"/>
    </row>
    <row r="1057" spans="1:12" s="14" customFormat="1" ht="30" x14ac:dyDescent="0.25">
      <c r="A1057" s="10" t="s">
        <v>6981</v>
      </c>
      <c r="B1057" s="10" t="s">
        <v>6982</v>
      </c>
      <c r="C1057" s="10" t="s">
        <v>7</v>
      </c>
      <c r="D1057" s="10">
        <v>20</v>
      </c>
      <c r="E1057" s="11">
        <v>43515.875798611101</v>
      </c>
      <c r="F1057" s="21">
        <f t="shared" si="13"/>
        <v>18</v>
      </c>
      <c r="G1057" s="11" t="s">
        <v>10123</v>
      </c>
      <c r="H1057" s="11" t="s">
        <v>9072</v>
      </c>
      <c r="J1057" s="13"/>
      <c r="K1057" s="13"/>
      <c r="L1057" s="13"/>
    </row>
    <row r="1058" spans="1:12" s="14" customFormat="1" x14ac:dyDescent="0.25">
      <c r="A1058" s="10" t="s">
        <v>6979</v>
      </c>
      <c r="B1058" s="10" t="s">
        <v>6980</v>
      </c>
      <c r="C1058" s="10" t="s">
        <v>12</v>
      </c>
      <c r="D1058" s="10">
        <v>22</v>
      </c>
      <c r="E1058" s="11">
        <v>43515.751435185201</v>
      </c>
      <c r="F1058" s="21">
        <f t="shared" si="13"/>
        <v>20</v>
      </c>
      <c r="G1058" s="11" t="s">
        <v>9963</v>
      </c>
      <c r="H1058" s="11" t="s">
        <v>9072</v>
      </c>
      <c r="J1058" s="13"/>
      <c r="K1058" s="13"/>
      <c r="L1058" s="13"/>
    </row>
    <row r="1059" spans="1:12" s="14" customFormat="1" ht="30" x14ac:dyDescent="0.25">
      <c r="A1059" s="10" t="s">
        <v>6977</v>
      </c>
      <c r="B1059" s="10" t="s">
        <v>6978</v>
      </c>
      <c r="C1059" s="10" t="s">
        <v>7</v>
      </c>
      <c r="D1059" s="10">
        <v>49</v>
      </c>
      <c r="E1059" s="11">
        <v>43514.913229166697</v>
      </c>
      <c r="F1059" s="21">
        <f t="shared" si="13"/>
        <v>47</v>
      </c>
      <c r="G1059" s="11" t="s">
        <v>10124</v>
      </c>
      <c r="H1059" s="11" t="s">
        <v>9078</v>
      </c>
      <c r="J1059" s="13"/>
      <c r="K1059" s="13"/>
      <c r="L1059" s="13"/>
    </row>
    <row r="1060" spans="1:12" s="14" customFormat="1" ht="75" x14ac:dyDescent="0.25">
      <c r="A1060" s="10">
        <v>520026</v>
      </c>
      <c r="B1060" s="10" t="s">
        <v>6976</v>
      </c>
      <c r="C1060" s="10" t="s">
        <v>7</v>
      </c>
      <c r="D1060" s="10">
        <v>83</v>
      </c>
      <c r="E1060" s="11">
        <v>43513.708333333299</v>
      </c>
      <c r="F1060" s="21">
        <f t="shared" si="13"/>
        <v>81</v>
      </c>
      <c r="G1060" s="11" t="s">
        <v>9964</v>
      </c>
      <c r="H1060" s="11" t="s">
        <v>9072</v>
      </c>
      <c r="J1060" s="13"/>
      <c r="K1060" s="13"/>
      <c r="L1060" s="13"/>
    </row>
    <row r="1061" spans="1:12" s="14" customFormat="1" x14ac:dyDescent="0.25">
      <c r="A1061" s="10" t="s">
        <v>6974</v>
      </c>
      <c r="B1061" s="10" t="s">
        <v>6975</v>
      </c>
      <c r="C1061" s="10" t="s">
        <v>12</v>
      </c>
      <c r="D1061" s="10">
        <v>46</v>
      </c>
      <c r="E1061" s="11">
        <v>43511.9050347222</v>
      </c>
      <c r="F1061" s="21">
        <f t="shared" ref="F1061:F1121" si="14">D1061-2</f>
        <v>44</v>
      </c>
      <c r="G1061" s="11" t="s">
        <v>9965</v>
      </c>
      <c r="H1061" s="11" t="s">
        <v>9072</v>
      </c>
      <c r="J1061" s="13"/>
      <c r="K1061" s="13"/>
      <c r="L1061" s="13"/>
    </row>
    <row r="1062" spans="1:12" s="14" customFormat="1" ht="60" x14ac:dyDescent="0.25">
      <c r="A1062" s="10" t="s">
        <v>6972</v>
      </c>
      <c r="B1062" s="10" t="s">
        <v>6973</v>
      </c>
      <c r="C1062" s="10" t="s">
        <v>12</v>
      </c>
      <c r="D1062" s="10">
        <v>75</v>
      </c>
      <c r="E1062" s="11">
        <v>43510.361585648097</v>
      </c>
      <c r="F1062" s="21">
        <f t="shared" si="14"/>
        <v>73</v>
      </c>
      <c r="G1062" s="11" t="s">
        <v>9966</v>
      </c>
      <c r="H1062" s="11" t="s">
        <v>9078</v>
      </c>
      <c r="J1062" s="13"/>
      <c r="K1062" s="13"/>
      <c r="L1062" s="13"/>
    </row>
    <row r="1063" spans="1:12" s="14" customFormat="1" ht="45" x14ac:dyDescent="0.25">
      <c r="A1063" s="10" t="s">
        <v>6970</v>
      </c>
      <c r="B1063" s="10" t="s">
        <v>6971</v>
      </c>
      <c r="C1063" s="10" t="s">
        <v>12</v>
      </c>
      <c r="D1063" s="10">
        <v>55</v>
      </c>
      <c r="E1063" s="11">
        <v>43507.5457060185</v>
      </c>
      <c r="F1063" s="21">
        <f t="shared" si="14"/>
        <v>53</v>
      </c>
      <c r="G1063" s="11" t="s">
        <v>9967</v>
      </c>
      <c r="H1063" s="11" t="s">
        <v>9072</v>
      </c>
      <c r="J1063" s="13"/>
      <c r="K1063" s="13"/>
      <c r="L1063" s="13"/>
    </row>
    <row r="1064" spans="1:12" s="14" customFormat="1" ht="30" x14ac:dyDescent="0.25">
      <c r="A1064" s="10" t="s">
        <v>6968</v>
      </c>
      <c r="B1064" s="10" t="s">
        <v>6969</v>
      </c>
      <c r="C1064" s="10" t="s">
        <v>12</v>
      </c>
      <c r="D1064" s="10">
        <v>36</v>
      </c>
      <c r="E1064" s="11">
        <v>43507.473703703698</v>
      </c>
      <c r="F1064" s="21">
        <f t="shared" si="14"/>
        <v>34</v>
      </c>
      <c r="G1064" s="11" t="s">
        <v>9968</v>
      </c>
      <c r="H1064" s="11" t="s">
        <v>9078</v>
      </c>
      <c r="J1064" s="13"/>
      <c r="K1064" s="13"/>
      <c r="L1064" s="13"/>
    </row>
    <row r="1065" spans="1:12" s="14" customFormat="1" ht="45" x14ac:dyDescent="0.25">
      <c r="A1065" s="10" t="s">
        <v>6966</v>
      </c>
      <c r="B1065" s="10" t="s">
        <v>6967</v>
      </c>
      <c r="C1065" s="10" t="s">
        <v>12</v>
      </c>
      <c r="D1065" s="10">
        <v>44</v>
      </c>
      <c r="E1065" s="11">
        <v>43505.648067129601</v>
      </c>
      <c r="F1065" s="21">
        <f t="shared" si="14"/>
        <v>42</v>
      </c>
      <c r="G1065" s="11" t="s">
        <v>9969</v>
      </c>
      <c r="H1065" s="11" t="s">
        <v>9078</v>
      </c>
      <c r="J1065" s="13"/>
      <c r="K1065" s="13"/>
      <c r="L1065" s="13"/>
    </row>
    <row r="1066" spans="1:12" s="14" customFormat="1" x14ac:dyDescent="0.25">
      <c r="A1066" s="10" t="s">
        <v>6964</v>
      </c>
      <c r="B1066" s="10" t="s">
        <v>6965</v>
      </c>
      <c r="C1066" s="10" t="s">
        <v>12</v>
      </c>
      <c r="D1066" s="10">
        <v>31</v>
      </c>
      <c r="E1066" s="11">
        <v>43505.554895833302</v>
      </c>
      <c r="F1066" s="21">
        <f t="shared" si="14"/>
        <v>29</v>
      </c>
      <c r="G1066" s="11" t="s">
        <v>9970</v>
      </c>
      <c r="H1066" s="11" t="s">
        <v>9072</v>
      </c>
      <c r="J1066" s="13"/>
      <c r="K1066" s="13"/>
      <c r="L1066" s="13"/>
    </row>
    <row r="1067" spans="1:12" s="14" customFormat="1" ht="30" x14ac:dyDescent="0.25">
      <c r="A1067" s="10" t="s">
        <v>6962</v>
      </c>
      <c r="B1067" s="10" t="s">
        <v>6963</v>
      </c>
      <c r="C1067" s="10" t="s">
        <v>7</v>
      </c>
      <c r="D1067" s="10">
        <v>20</v>
      </c>
      <c r="E1067" s="11">
        <v>43505.492418981499</v>
      </c>
      <c r="F1067" s="21">
        <f t="shared" si="14"/>
        <v>18</v>
      </c>
      <c r="G1067" s="11" t="s">
        <v>10125</v>
      </c>
      <c r="H1067" s="11" t="s">
        <v>9072</v>
      </c>
      <c r="J1067" s="13"/>
      <c r="K1067" s="13"/>
      <c r="L1067" s="13"/>
    </row>
    <row r="1068" spans="1:12" s="14" customFormat="1" ht="90" x14ac:dyDescent="0.25">
      <c r="A1068" s="10" t="s">
        <v>6960</v>
      </c>
      <c r="B1068" s="10" t="s">
        <v>6961</v>
      </c>
      <c r="C1068" s="10" t="s">
        <v>7</v>
      </c>
      <c r="D1068" s="10">
        <v>54</v>
      </c>
      <c r="E1068" s="11">
        <v>43505.382442129601</v>
      </c>
      <c r="F1068" s="21">
        <f t="shared" si="14"/>
        <v>52</v>
      </c>
      <c r="G1068" s="11" t="s">
        <v>10126</v>
      </c>
      <c r="H1068" s="11" t="s">
        <v>9072</v>
      </c>
      <c r="J1068" s="13"/>
      <c r="K1068" s="13"/>
      <c r="L1068" s="13"/>
    </row>
    <row r="1069" spans="1:12" s="19" customFormat="1" ht="30" x14ac:dyDescent="0.25">
      <c r="A1069" s="15" t="s">
        <v>6958</v>
      </c>
      <c r="B1069" s="15" t="s">
        <v>6959</v>
      </c>
      <c r="C1069" s="15" t="s">
        <v>12</v>
      </c>
      <c r="D1069" s="15">
        <v>54</v>
      </c>
      <c r="E1069" s="16">
        <v>43505.2917592593</v>
      </c>
      <c r="F1069" s="20">
        <f t="shared" si="14"/>
        <v>52</v>
      </c>
      <c r="G1069" s="16" t="s">
        <v>10127</v>
      </c>
      <c r="H1069" s="16" t="s">
        <v>9078</v>
      </c>
      <c r="J1069" s="18"/>
      <c r="K1069" s="18"/>
      <c r="L1069" s="18"/>
    </row>
    <row r="1070" spans="1:12" s="14" customFormat="1" x14ac:dyDescent="0.25">
      <c r="A1070" s="10" t="s">
        <v>6956</v>
      </c>
      <c r="B1070" s="10" t="s">
        <v>6957</v>
      </c>
      <c r="C1070" s="10" t="s">
        <v>7</v>
      </c>
      <c r="D1070" s="10">
        <v>49</v>
      </c>
      <c r="E1070" s="11">
        <v>43505.261504629598</v>
      </c>
      <c r="F1070" s="21">
        <f t="shared" si="14"/>
        <v>47</v>
      </c>
      <c r="G1070" s="11" t="s">
        <v>9971</v>
      </c>
      <c r="H1070" s="11" t="s">
        <v>9078</v>
      </c>
      <c r="J1070" s="13"/>
      <c r="K1070" s="13"/>
      <c r="L1070" s="13"/>
    </row>
    <row r="1071" spans="1:12" s="19" customFormat="1" ht="45" x14ac:dyDescent="0.25">
      <c r="A1071" s="15" t="s">
        <v>6954</v>
      </c>
      <c r="B1071" s="15" t="s">
        <v>6955</v>
      </c>
      <c r="C1071" s="15" t="s">
        <v>12</v>
      </c>
      <c r="D1071" s="15">
        <v>33</v>
      </c>
      <c r="E1071" s="16">
        <v>43504.687291666698</v>
      </c>
      <c r="F1071" s="20">
        <f t="shared" si="14"/>
        <v>31</v>
      </c>
      <c r="G1071" s="16" t="s">
        <v>10128</v>
      </c>
      <c r="H1071" s="16" t="s">
        <v>9072</v>
      </c>
      <c r="J1071" s="18"/>
      <c r="K1071" s="18"/>
      <c r="L1071" s="18"/>
    </row>
    <row r="1072" spans="1:12" s="19" customFormat="1" x14ac:dyDescent="0.25">
      <c r="A1072" s="15" t="s">
        <v>6952</v>
      </c>
      <c r="B1072" s="15" t="s">
        <v>6953</v>
      </c>
      <c r="C1072" s="15" t="s">
        <v>12</v>
      </c>
      <c r="D1072" s="15">
        <v>31</v>
      </c>
      <c r="E1072" s="16">
        <v>43502.968217592599</v>
      </c>
      <c r="F1072" s="20">
        <f t="shared" si="14"/>
        <v>29</v>
      </c>
      <c r="G1072" s="16" t="s">
        <v>9972</v>
      </c>
      <c r="H1072" s="16" t="s">
        <v>9078</v>
      </c>
      <c r="J1072" s="18"/>
      <c r="K1072" s="18"/>
      <c r="L1072" s="18"/>
    </row>
    <row r="1073" spans="1:12" s="26" customFormat="1" ht="30" x14ac:dyDescent="0.25">
      <c r="A1073" s="22" t="s">
        <v>6950</v>
      </c>
      <c r="B1073" s="22" t="s">
        <v>6951</v>
      </c>
      <c r="C1073" s="22" t="s">
        <v>12</v>
      </c>
      <c r="D1073" s="22">
        <v>33</v>
      </c>
      <c r="E1073" s="23">
        <v>43502.449062500003</v>
      </c>
      <c r="F1073" s="24">
        <f t="shared" si="14"/>
        <v>31</v>
      </c>
      <c r="G1073" s="23" t="s">
        <v>10129</v>
      </c>
      <c r="H1073" s="23" t="s">
        <v>9078</v>
      </c>
      <c r="J1073" s="25"/>
      <c r="K1073" s="25"/>
      <c r="L1073" s="25"/>
    </row>
    <row r="1074" spans="1:12" s="19" customFormat="1" ht="30" x14ac:dyDescent="0.25">
      <c r="A1074" s="15" t="s">
        <v>6948</v>
      </c>
      <c r="B1074" s="15" t="s">
        <v>6949</v>
      </c>
      <c r="C1074" s="15" t="s">
        <v>7</v>
      </c>
      <c r="D1074" s="15">
        <v>59</v>
      </c>
      <c r="E1074" s="16">
        <v>43501.605474536998</v>
      </c>
      <c r="F1074" s="20">
        <f t="shared" si="14"/>
        <v>57</v>
      </c>
      <c r="G1074" s="16" t="s">
        <v>10130</v>
      </c>
      <c r="H1074" s="16" t="s">
        <v>9803</v>
      </c>
      <c r="J1074" s="18"/>
      <c r="K1074" s="18"/>
      <c r="L1074" s="18"/>
    </row>
    <row r="1075" spans="1:12" s="14" customFormat="1" x14ac:dyDescent="0.25">
      <c r="A1075" s="10" t="s">
        <v>6946</v>
      </c>
      <c r="B1075" s="10" t="s">
        <v>6947</v>
      </c>
      <c r="C1075" s="10" t="s">
        <v>12</v>
      </c>
      <c r="D1075" s="10">
        <v>33</v>
      </c>
      <c r="E1075" s="11">
        <v>43501.070243055598</v>
      </c>
      <c r="F1075" s="21">
        <f t="shared" si="14"/>
        <v>31</v>
      </c>
      <c r="G1075" s="11" t="s">
        <v>9973</v>
      </c>
      <c r="H1075" s="11" t="s">
        <v>9078</v>
      </c>
      <c r="J1075" s="13"/>
      <c r="K1075" s="13"/>
      <c r="L1075" s="13"/>
    </row>
    <row r="1076" spans="1:12" s="14" customFormat="1" ht="60" x14ac:dyDescent="0.25">
      <c r="A1076" s="10" t="s">
        <v>6944</v>
      </c>
      <c r="B1076" s="10" t="s">
        <v>6945</v>
      </c>
      <c r="C1076" s="10" t="s">
        <v>12</v>
      </c>
      <c r="D1076" s="10">
        <v>46</v>
      </c>
      <c r="E1076" s="11">
        <v>43500.497372685197</v>
      </c>
      <c r="F1076" s="21">
        <f t="shared" si="14"/>
        <v>44</v>
      </c>
      <c r="G1076" s="11" t="s">
        <v>10131</v>
      </c>
      <c r="H1076" s="11" t="s">
        <v>9072</v>
      </c>
      <c r="J1076" s="13"/>
      <c r="K1076" s="13"/>
      <c r="L1076" s="13"/>
    </row>
    <row r="1077" spans="1:12" s="14" customFormat="1" ht="45" x14ac:dyDescent="0.25">
      <c r="A1077" s="10" t="s">
        <v>6942</v>
      </c>
      <c r="B1077" s="10" t="s">
        <v>6943</v>
      </c>
      <c r="C1077" s="10" t="s">
        <v>12</v>
      </c>
      <c r="D1077" s="10">
        <v>31</v>
      </c>
      <c r="E1077" s="11">
        <v>43499.545925925901</v>
      </c>
      <c r="F1077" s="21">
        <f t="shared" si="14"/>
        <v>29</v>
      </c>
      <c r="G1077" s="11" t="s">
        <v>10132</v>
      </c>
      <c r="H1077" s="11" t="s">
        <v>9078</v>
      </c>
      <c r="J1077" s="13"/>
      <c r="K1077" s="13"/>
      <c r="L1077" s="13"/>
    </row>
    <row r="1078" spans="1:12" s="19" customFormat="1" ht="30" x14ac:dyDescent="0.25">
      <c r="A1078" s="15" t="s">
        <v>6940</v>
      </c>
      <c r="B1078" s="15" t="s">
        <v>6941</v>
      </c>
      <c r="C1078" s="15" t="s">
        <v>7</v>
      </c>
      <c r="D1078" s="15">
        <v>55</v>
      </c>
      <c r="E1078" s="16">
        <v>43498.676273148201</v>
      </c>
      <c r="F1078" s="20">
        <f t="shared" si="14"/>
        <v>53</v>
      </c>
      <c r="G1078" s="16" t="s">
        <v>10133</v>
      </c>
      <c r="H1078" s="16" t="s">
        <v>9072</v>
      </c>
      <c r="J1078" s="18"/>
      <c r="K1078" s="18"/>
      <c r="L1078" s="18"/>
    </row>
    <row r="1079" spans="1:12" s="14" customFormat="1" x14ac:dyDescent="0.25">
      <c r="A1079" s="10" t="s">
        <v>6938</v>
      </c>
      <c r="B1079" s="10" t="s">
        <v>6939</v>
      </c>
      <c r="C1079" s="10" t="s">
        <v>7</v>
      </c>
      <c r="D1079" s="10">
        <v>60</v>
      </c>
      <c r="E1079" s="11">
        <v>43497.706307870401</v>
      </c>
      <c r="F1079" s="21">
        <f t="shared" si="14"/>
        <v>58</v>
      </c>
      <c r="G1079" s="11" t="s">
        <v>9974</v>
      </c>
      <c r="H1079" s="11" t="s">
        <v>9072</v>
      </c>
      <c r="J1079" s="13"/>
      <c r="K1079" s="13"/>
      <c r="L1079" s="13"/>
    </row>
    <row r="1080" spans="1:12" s="26" customFormat="1" ht="60" x14ac:dyDescent="0.25">
      <c r="A1080" s="22" t="s">
        <v>6936</v>
      </c>
      <c r="B1080" s="22" t="s">
        <v>6937</v>
      </c>
      <c r="C1080" s="22" t="s">
        <v>7</v>
      </c>
      <c r="D1080" s="22">
        <v>46</v>
      </c>
      <c r="E1080" s="23">
        <v>43497.542002314804</v>
      </c>
      <c r="F1080" s="24">
        <f t="shared" si="14"/>
        <v>44</v>
      </c>
      <c r="G1080" s="23" t="s">
        <v>10134</v>
      </c>
      <c r="H1080" s="23" t="s">
        <v>9072</v>
      </c>
      <c r="J1080" s="25"/>
      <c r="K1080" s="25"/>
      <c r="L1080" s="25"/>
    </row>
    <row r="1081" spans="1:12" s="14" customFormat="1" ht="90" x14ac:dyDescent="0.25">
      <c r="A1081" s="10" t="s">
        <v>6934</v>
      </c>
      <c r="B1081" s="10" t="s">
        <v>6935</v>
      </c>
      <c r="C1081" s="10" t="s">
        <v>7</v>
      </c>
      <c r="D1081" s="10">
        <v>58</v>
      </c>
      <c r="E1081" s="11">
        <v>43496.3849305556</v>
      </c>
      <c r="F1081" s="21">
        <f t="shared" si="14"/>
        <v>56</v>
      </c>
      <c r="G1081" s="11" t="s">
        <v>9975</v>
      </c>
      <c r="H1081" s="11" t="s">
        <v>9078</v>
      </c>
      <c r="J1081" s="13"/>
      <c r="K1081" s="13"/>
      <c r="L1081" s="13"/>
    </row>
    <row r="1082" spans="1:12" s="19" customFormat="1" x14ac:dyDescent="0.25">
      <c r="A1082" s="15" t="s">
        <v>6932</v>
      </c>
      <c r="B1082" s="15" t="s">
        <v>6933</v>
      </c>
      <c r="C1082" s="15" t="s">
        <v>7</v>
      </c>
      <c r="D1082" s="15">
        <v>24</v>
      </c>
      <c r="E1082" s="16">
        <v>43496.284687500003</v>
      </c>
      <c r="F1082" s="20">
        <f t="shared" si="14"/>
        <v>22</v>
      </c>
      <c r="G1082" s="16" t="s">
        <v>9976</v>
      </c>
      <c r="H1082" s="16" t="s">
        <v>9078</v>
      </c>
      <c r="J1082" s="18"/>
      <c r="K1082" s="18"/>
      <c r="L1082" s="18"/>
    </row>
    <row r="1083" spans="1:12" s="14" customFormat="1" ht="75" x14ac:dyDescent="0.25">
      <c r="A1083" s="10" t="s">
        <v>6930</v>
      </c>
      <c r="B1083" s="10" t="s">
        <v>6931</v>
      </c>
      <c r="C1083" s="10" t="s">
        <v>7</v>
      </c>
      <c r="D1083" s="10">
        <v>66</v>
      </c>
      <c r="E1083" s="11">
        <v>43495.897233796299</v>
      </c>
      <c r="F1083" s="21">
        <f t="shared" si="14"/>
        <v>64</v>
      </c>
      <c r="G1083" s="11" t="s">
        <v>10135</v>
      </c>
      <c r="H1083" s="11" t="s">
        <v>9078</v>
      </c>
      <c r="J1083" s="13"/>
      <c r="K1083" s="13"/>
      <c r="L1083" s="13"/>
    </row>
    <row r="1084" spans="1:12" s="26" customFormat="1" ht="60" x14ac:dyDescent="0.25">
      <c r="A1084" s="22" t="s">
        <v>6928</v>
      </c>
      <c r="B1084" s="22" t="s">
        <v>6929</v>
      </c>
      <c r="C1084" s="22" t="s">
        <v>12</v>
      </c>
      <c r="D1084" s="22">
        <v>24</v>
      </c>
      <c r="E1084" s="23">
        <v>43495.671539351897</v>
      </c>
      <c r="F1084" s="24">
        <f t="shared" si="14"/>
        <v>22</v>
      </c>
      <c r="G1084" s="23" t="s">
        <v>9977</v>
      </c>
      <c r="H1084" s="23" t="s">
        <v>9078</v>
      </c>
      <c r="J1084" s="25"/>
      <c r="K1084" s="25"/>
      <c r="L1084" s="25"/>
    </row>
    <row r="1085" spans="1:12" s="14" customFormat="1" ht="75" x14ac:dyDescent="0.25">
      <c r="A1085" s="10" t="s">
        <v>6926</v>
      </c>
      <c r="B1085" s="10" t="s">
        <v>6927</v>
      </c>
      <c r="C1085" s="10" t="s">
        <v>12</v>
      </c>
      <c r="D1085" s="10">
        <v>61</v>
      </c>
      <c r="E1085" s="11">
        <v>43495.177939814799</v>
      </c>
      <c r="F1085" s="21">
        <f t="shared" si="14"/>
        <v>59</v>
      </c>
      <c r="G1085" s="11" t="s">
        <v>10136</v>
      </c>
      <c r="H1085" s="11" t="s">
        <v>9078</v>
      </c>
      <c r="J1085" s="13"/>
      <c r="K1085" s="13"/>
      <c r="L1085" s="13"/>
    </row>
    <row r="1086" spans="1:12" s="14" customFormat="1" ht="60" x14ac:dyDescent="0.25">
      <c r="A1086" s="10" t="s">
        <v>6924</v>
      </c>
      <c r="B1086" s="10" t="s">
        <v>6925</v>
      </c>
      <c r="C1086" s="10" t="s">
        <v>7</v>
      </c>
      <c r="D1086" s="10">
        <v>50</v>
      </c>
      <c r="E1086" s="11">
        <v>43494.402222222197</v>
      </c>
      <c r="F1086" s="21">
        <f t="shared" si="14"/>
        <v>48</v>
      </c>
      <c r="G1086" s="11" t="s">
        <v>10137</v>
      </c>
      <c r="H1086" s="11" t="s">
        <v>9072</v>
      </c>
      <c r="J1086" s="13"/>
      <c r="K1086" s="13"/>
      <c r="L1086" s="13"/>
    </row>
    <row r="1087" spans="1:12" s="14" customFormat="1" ht="60" x14ac:dyDescent="0.25">
      <c r="A1087" s="10" t="s">
        <v>6922</v>
      </c>
      <c r="B1087" s="10" t="s">
        <v>6923</v>
      </c>
      <c r="C1087" s="10" t="s">
        <v>7</v>
      </c>
      <c r="D1087" s="10">
        <v>33</v>
      </c>
      <c r="E1087" s="11">
        <v>43494.333518518499</v>
      </c>
      <c r="F1087" s="21">
        <f t="shared" si="14"/>
        <v>31</v>
      </c>
      <c r="G1087" s="11" t="s">
        <v>10138</v>
      </c>
      <c r="H1087" s="11" t="s">
        <v>9072</v>
      </c>
      <c r="J1087" s="13"/>
      <c r="K1087" s="13"/>
      <c r="L1087" s="13"/>
    </row>
    <row r="1088" spans="1:12" s="14" customFormat="1" ht="45" x14ac:dyDescent="0.25">
      <c r="A1088" s="10" t="s">
        <v>6920</v>
      </c>
      <c r="B1088" s="10" t="s">
        <v>6921</v>
      </c>
      <c r="C1088" s="10" t="s">
        <v>12</v>
      </c>
      <c r="D1088" s="10">
        <v>30</v>
      </c>
      <c r="E1088" s="11">
        <v>43493.584479166697</v>
      </c>
      <c r="F1088" s="21">
        <f t="shared" si="14"/>
        <v>28</v>
      </c>
      <c r="G1088" s="11" t="s">
        <v>10139</v>
      </c>
      <c r="H1088" s="11" t="s">
        <v>9078</v>
      </c>
      <c r="J1088" s="13"/>
      <c r="K1088" s="13"/>
      <c r="L1088" s="13"/>
    </row>
    <row r="1089" spans="1:12" s="14" customFormat="1" ht="75" x14ac:dyDescent="0.25">
      <c r="A1089" s="10" t="s">
        <v>6918</v>
      </c>
      <c r="B1089" s="10" t="s">
        <v>6919</v>
      </c>
      <c r="C1089" s="10" t="s">
        <v>7</v>
      </c>
      <c r="D1089" s="10">
        <v>55</v>
      </c>
      <c r="E1089" s="11">
        <v>43492.725624999999</v>
      </c>
      <c r="F1089" s="21">
        <f t="shared" si="14"/>
        <v>53</v>
      </c>
      <c r="G1089" s="11" t="s">
        <v>10140</v>
      </c>
      <c r="H1089" s="11" t="s">
        <v>9072</v>
      </c>
      <c r="J1089" s="13"/>
      <c r="K1089" s="13"/>
      <c r="L1089" s="13"/>
    </row>
    <row r="1090" spans="1:12" s="14" customFormat="1" ht="75" x14ac:dyDescent="0.25">
      <c r="A1090" s="10" t="s">
        <v>6917</v>
      </c>
      <c r="B1090" s="10" t="s">
        <v>5635</v>
      </c>
      <c r="C1090" s="10" t="s">
        <v>7</v>
      </c>
      <c r="D1090" s="10">
        <v>69</v>
      </c>
      <c r="E1090" s="11">
        <v>43491.5946527778</v>
      </c>
      <c r="F1090" s="21">
        <f t="shared" si="14"/>
        <v>67</v>
      </c>
      <c r="G1090" s="11" t="s">
        <v>10141</v>
      </c>
      <c r="H1090" s="11" t="s">
        <v>9072</v>
      </c>
      <c r="J1090" s="13"/>
      <c r="K1090" s="13"/>
      <c r="L1090" s="13"/>
    </row>
    <row r="1091" spans="1:12" s="14" customFormat="1" ht="30" x14ac:dyDescent="0.25">
      <c r="A1091" s="10" t="s">
        <v>6915</v>
      </c>
      <c r="B1091" s="10" t="s">
        <v>6916</v>
      </c>
      <c r="C1091" s="10" t="s">
        <v>12</v>
      </c>
      <c r="D1091" s="10">
        <v>32</v>
      </c>
      <c r="E1091" s="11">
        <v>43490.490023148202</v>
      </c>
      <c r="F1091" s="21">
        <f t="shared" si="14"/>
        <v>30</v>
      </c>
      <c r="G1091" s="11" t="s">
        <v>10142</v>
      </c>
      <c r="H1091" s="11" t="s">
        <v>9072</v>
      </c>
      <c r="J1091" s="13"/>
      <c r="K1091" s="13"/>
      <c r="L1091" s="13"/>
    </row>
    <row r="1092" spans="1:12" s="19" customFormat="1" x14ac:dyDescent="0.25">
      <c r="A1092" s="15" t="s">
        <v>6913</v>
      </c>
      <c r="B1092" s="15" t="s">
        <v>6914</v>
      </c>
      <c r="C1092" s="15" t="s">
        <v>12</v>
      </c>
      <c r="D1092" s="15">
        <v>24</v>
      </c>
      <c r="E1092" s="16">
        <v>43489.552939814799</v>
      </c>
      <c r="F1092" s="20">
        <f t="shared" si="14"/>
        <v>22</v>
      </c>
      <c r="G1092" s="16" t="s">
        <v>9978</v>
      </c>
      <c r="H1092" s="16" t="s">
        <v>9072</v>
      </c>
      <c r="J1092" s="18"/>
      <c r="K1092" s="18"/>
      <c r="L1092" s="18"/>
    </row>
    <row r="1093" spans="1:12" s="19" customFormat="1" ht="45" x14ac:dyDescent="0.25">
      <c r="A1093" s="15" t="s">
        <v>6911</v>
      </c>
      <c r="B1093" s="15" t="s">
        <v>6912</v>
      </c>
      <c r="C1093" s="15" t="s">
        <v>7</v>
      </c>
      <c r="D1093" s="15">
        <v>18</v>
      </c>
      <c r="E1093" s="16">
        <v>43488.828958333303</v>
      </c>
      <c r="F1093" s="20">
        <f t="shared" si="14"/>
        <v>16</v>
      </c>
      <c r="G1093" s="16" t="s">
        <v>9979</v>
      </c>
      <c r="H1093" s="16" t="s">
        <v>9072</v>
      </c>
      <c r="J1093" s="18"/>
      <c r="K1093" s="18"/>
      <c r="L1093" s="18"/>
    </row>
    <row r="1094" spans="1:12" s="14" customFormat="1" ht="60" x14ac:dyDescent="0.25">
      <c r="A1094" s="10" t="s">
        <v>6909</v>
      </c>
      <c r="B1094" s="10" t="s">
        <v>6910</v>
      </c>
      <c r="C1094" s="10" t="s">
        <v>12</v>
      </c>
      <c r="D1094" s="10">
        <v>30</v>
      </c>
      <c r="E1094" s="11">
        <v>43488.6546759259</v>
      </c>
      <c r="F1094" s="21">
        <f t="shared" si="14"/>
        <v>28</v>
      </c>
      <c r="G1094" s="11" t="s">
        <v>10143</v>
      </c>
      <c r="H1094" s="11" t="s">
        <v>9072</v>
      </c>
      <c r="J1094" s="13"/>
      <c r="K1094" s="13"/>
      <c r="L1094" s="13"/>
    </row>
    <row r="1095" spans="1:12" s="14" customFormat="1" ht="60" x14ac:dyDescent="0.25">
      <c r="A1095" s="10" t="s">
        <v>6907</v>
      </c>
      <c r="B1095" s="10" t="s">
        <v>6908</v>
      </c>
      <c r="C1095" s="10" t="s">
        <v>7</v>
      </c>
      <c r="D1095" s="10">
        <v>76</v>
      </c>
      <c r="E1095" s="11">
        <v>43488.588668981502</v>
      </c>
      <c r="F1095" s="21">
        <f t="shared" si="14"/>
        <v>74</v>
      </c>
      <c r="G1095" s="11" t="s">
        <v>10144</v>
      </c>
      <c r="H1095" s="11" t="s">
        <v>9803</v>
      </c>
      <c r="J1095" s="13"/>
      <c r="K1095" s="13"/>
      <c r="L1095" s="13"/>
    </row>
    <row r="1096" spans="1:12" s="14" customFormat="1" ht="30" x14ac:dyDescent="0.25">
      <c r="A1096" s="10" t="s">
        <v>6905</v>
      </c>
      <c r="B1096" s="10" t="s">
        <v>6906</v>
      </c>
      <c r="C1096" s="10" t="s">
        <v>12</v>
      </c>
      <c r="D1096" s="10">
        <v>50</v>
      </c>
      <c r="E1096" s="11">
        <v>43487.730335648099</v>
      </c>
      <c r="F1096" s="21">
        <f t="shared" si="14"/>
        <v>48</v>
      </c>
      <c r="G1096" s="11" t="s">
        <v>10145</v>
      </c>
      <c r="H1096" s="11" t="s">
        <v>9078</v>
      </c>
      <c r="J1096" s="13"/>
      <c r="K1096" s="13"/>
      <c r="L1096" s="13"/>
    </row>
    <row r="1097" spans="1:12" s="14" customFormat="1" x14ac:dyDescent="0.25">
      <c r="A1097" s="10" t="s">
        <v>6903</v>
      </c>
      <c r="B1097" s="10" t="s">
        <v>6904</v>
      </c>
      <c r="C1097" s="10" t="s">
        <v>12</v>
      </c>
      <c r="D1097" s="10">
        <v>17</v>
      </c>
      <c r="E1097" s="11">
        <v>43487.675694444399</v>
      </c>
      <c r="F1097" s="21">
        <f t="shared" si="14"/>
        <v>15</v>
      </c>
      <c r="G1097" s="11" t="s">
        <v>9980</v>
      </c>
      <c r="H1097" s="11" t="s">
        <v>9078</v>
      </c>
      <c r="J1097" s="13"/>
      <c r="K1097" s="13"/>
      <c r="L1097" s="13"/>
    </row>
    <row r="1098" spans="1:12" s="14" customFormat="1" ht="60" x14ac:dyDescent="0.25">
      <c r="A1098" s="10" t="s">
        <v>6901</v>
      </c>
      <c r="B1098" s="10" t="s">
        <v>6902</v>
      </c>
      <c r="C1098" s="10" t="s">
        <v>7</v>
      </c>
      <c r="D1098" s="10">
        <v>77</v>
      </c>
      <c r="E1098" s="11">
        <v>43487.4916435185</v>
      </c>
      <c r="F1098" s="21">
        <f t="shared" si="14"/>
        <v>75</v>
      </c>
      <c r="G1098" s="11" t="s">
        <v>10146</v>
      </c>
      <c r="H1098" s="11" t="s">
        <v>9078</v>
      </c>
      <c r="J1098" s="13"/>
      <c r="K1098" s="13"/>
      <c r="L1098" s="13"/>
    </row>
    <row r="1099" spans="1:12" s="14" customFormat="1" x14ac:dyDescent="0.25">
      <c r="A1099" s="10" t="s">
        <v>6899</v>
      </c>
      <c r="B1099" s="10" t="s">
        <v>6900</v>
      </c>
      <c r="C1099" s="10" t="s">
        <v>12</v>
      </c>
      <c r="D1099" s="10">
        <v>54</v>
      </c>
      <c r="E1099" s="11">
        <v>43485.837210648097</v>
      </c>
      <c r="F1099" s="21">
        <f t="shared" si="14"/>
        <v>52</v>
      </c>
      <c r="G1099" s="11" t="s">
        <v>9981</v>
      </c>
      <c r="H1099" s="11" t="s">
        <v>9072</v>
      </c>
      <c r="J1099" s="13"/>
      <c r="K1099" s="13"/>
      <c r="L1099" s="13"/>
    </row>
    <row r="1100" spans="1:12" s="14" customFormat="1" ht="45" x14ac:dyDescent="0.25">
      <c r="A1100" s="10" t="s">
        <v>6897</v>
      </c>
      <c r="B1100" s="10" t="s">
        <v>6898</v>
      </c>
      <c r="C1100" s="10" t="s">
        <v>12</v>
      </c>
      <c r="D1100" s="10">
        <v>43</v>
      </c>
      <c r="E1100" s="11">
        <v>43485.8364351852</v>
      </c>
      <c r="F1100" s="21">
        <f t="shared" si="14"/>
        <v>41</v>
      </c>
      <c r="G1100" s="11" t="s">
        <v>9982</v>
      </c>
      <c r="H1100" s="11" t="s">
        <v>9072</v>
      </c>
      <c r="J1100" s="13"/>
      <c r="K1100" s="13"/>
      <c r="L1100" s="13"/>
    </row>
    <row r="1101" spans="1:12" s="14" customFormat="1" ht="75" x14ac:dyDescent="0.25">
      <c r="A1101" s="10" t="s">
        <v>6895</v>
      </c>
      <c r="B1101" s="10" t="s">
        <v>6896</v>
      </c>
      <c r="C1101" s="10" t="s">
        <v>12</v>
      </c>
      <c r="D1101" s="10">
        <v>41</v>
      </c>
      <c r="E1101" s="11">
        <v>43485.808206018497</v>
      </c>
      <c r="F1101" s="21">
        <f t="shared" si="14"/>
        <v>39</v>
      </c>
      <c r="G1101" s="11" t="s">
        <v>9983</v>
      </c>
      <c r="H1101" s="11" t="s">
        <v>9072</v>
      </c>
      <c r="J1101" s="13"/>
      <c r="K1101" s="13"/>
      <c r="L1101" s="13"/>
    </row>
    <row r="1102" spans="1:12" s="14" customFormat="1" ht="30" x14ac:dyDescent="0.25">
      <c r="A1102" s="10" t="s">
        <v>6893</v>
      </c>
      <c r="B1102" s="10" t="s">
        <v>6894</v>
      </c>
      <c r="C1102" s="10" t="s">
        <v>12</v>
      </c>
      <c r="D1102" s="10">
        <v>49</v>
      </c>
      <c r="E1102" s="11">
        <v>43485.674710648098</v>
      </c>
      <c r="F1102" s="21">
        <f t="shared" si="14"/>
        <v>47</v>
      </c>
      <c r="G1102" s="11" t="s">
        <v>10147</v>
      </c>
      <c r="H1102" s="11" t="s">
        <v>9072</v>
      </c>
      <c r="J1102" s="13"/>
      <c r="K1102" s="13"/>
      <c r="L1102" s="13"/>
    </row>
    <row r="1103" spans="1:12" s="19" customFormat="1" ht="45" x14ac:dyDescent="0.25">
      <c r="A1103" s="15" t="s">
        <v>6891</v>
      </c>
      <c r="B1103" s="15" t="s">
        <v>6892</v>
      </c>
      <c r="C1103" s="15" t="s">
        <v>12</v>
      </c>
      <c r="D1103" s="15">
        <v>54</v>
      </c>
      <c r="E1103" s="16">
        <v>43485.398495370398</v>
      </c>
      <c r="F1103" s="20">
        <f t="shared" si="14"/>
        <v>52</v>
      </c>
      <c r="G1103" s="16" t="s">
        <v>9984</v>
      </c>
      <c r="H1103" s="16" t="s">
        <v>9078</v>
      </c>
      <c r="J1103" s="18"/>
      <c r="K1103" s="18"/>
      <c r="L1103" s="18"/>
    </row>
    <row r="1104" spans="1:12" s="19" customFormat="1" x14ac:dyDescent="0.25">
      <c r="A1104" s="15" t="s">
        <v>6889</v>
      </c>
      <c r="B1104" s="15" t="s">
        <v>6890</v>
      </c>
      <c r="C1104" s="15" t="s">
        <v>7</v>
      </c>
      <c r="D1104" s="15">
        <v>46</v>
      </c>
      <c r="E1104" s="16">
        <v>43484.947048611102</v>
      </c>
      <c r="F1104" s="20">
        <f t="shared" si="14"/>
        <v>44</v>
      </c>
      <c r="G1104" s="16" t="s">
        <v>9985</v>
      </c>
      <c r="H1104" s="16" t="s">
        <v>9803</v>
      </c>
      <c r="J1104" s="18"/>
      <c r="K1104" s="18"/>
      <c r="L1104" s="18"/>
    </row>
    <row r="1105" spans="1:12" s="14" customFormat="1" ht="45" x14ac:dyDescent="0.25">
      <c r="A1105" s="10" t="s">
        <v>6887</v>
      </c>
      <c r="B1105" s="10" t="s">
        <v>6888</v>
      </c>
      <c r="C1105" s="10" t="s">
        <v>7</v>
      </c>
      <c r="D1105" s="10">
        <v>48</v>
      </c>
      <c r="E1105" s="11">
        <v>43484.835358796299</v>
      </c>
      <c r="F1105" s="21">
        <f t="shared" si="14"/>
        <v>46</v>
      </c>
      <c r="G1105" s="11" t="s">
        <v>10148</v>
      </c>
      <c r="H1105" s="11" t="s">
        <v>9078</v>
      </c>
      <c r="J1105" s="13"/>
      <c r="K1105" s="13"/>
      <c r="L1105" s="13"/>
    </row>
    <row r="1106" spans="1:12" s="14" customFormat="1" ht="90" x14ac:dyDescent="0.25">
      <c r="A1106" s="10" t="s">
        <v>6885</v>
      </c>
      <c r="B1106" s="10" t="s">
        <v>6886</v>
      </c>
      <c r="C1106" s="10" t="s">
        <v>7</v>
      </c>
      <c r="D1106" s="10">
        <v>56</v>
      </c>
      <c r="E1106" s="11">
        <v>43484.4855439815</v>
      </c>
      <c r="F1106" s="21">
        <f t="shared" si="14"/>
        <v>54</v>
      </c>
      <c r="G1106" s="11" t="s">
        <v>10149</v>
      </c>
      <c r="H1106" s="11" t="s">
        <v>9072</v>
      </c>
      <c r="J1106" s="13"/>
      <c r="K1106" s="13"/>
      <c r="L1106" s="13"/>
    </row>
    <row r="1107" spans="1:12" s="14" customFormat="1" ht="45" x14ac:dyDescent="0.25">
      <c r="A1107" s="10" t="s">
        <v>6883</v>
      </c>
      <c r="B1107" s="10" t="s">
        <v>6884</v>
      </c>
      <c r="C1107" s="10" t="s">
        <v>12</v>
      </c>
      <c r="D1107" s="10">
        <v>42</v>
      </c>
      <c r="E1107" s="11">
        <v>43483.429803240702</v>
      </c>
      <c r="F1107" s="21">
        <f t="shared" si="14"/>
        <v>40</v>
      </c>
      <c r="G1107" s="11" t="s">
        <v>10150</v>
      </c>
      <c r="H1107" s="11" t="s">
        <v>9072</v>
      </c>
      <c r="J1107" s="13"/>
      <c r="K1107" s="13"/>
      <c r="L1107" s="13"/>
    </row>
    <row r="1108" spans="1:12" s="14" customFormat="1" ht="45" x14ac:dyDescent="0.25">
      <c r="A1108" s="14" t="s">
        <v>6881</v>
      </c>
      <c r="B1108" s="14" t="s">
        <v>6882</v>
      </c>
      <c r="C1108" s="14" t="s">
        <v>7</v>
      </c>
      <c r="D1108" s="14">
        <v>64</v>
      </c>
      <c r="E1108" s="14">
        <v>43480.715011574102</v>
      </c>
      <c r="F1108" s="14">
        <f t="shared" si="14"/>
        <v>62</v>
      </c>
      <c r="G1108" s="29" t="s">
        <v>9986</v>
      </c>
      <c r="H1108" s="14" t="s">
        <v>9078</v>
      </c>
    </row>
    <row r="1109" spans="1:12" s="19" customFormat="1" x14ac:dyDescent="0.25">
      <c r="A1109" s="15">
        <v>1180290</v>
      </c>
      <c r="B1109" s="15" t="s">
        <v>9239</v>
      </c>
      <c r="C1109" s="15" t="s">
        <v>12</v>
      </c>
      <c r="D1109" s="15">
        <v>20</v>
      </c>
      <c r="E1109" s="16">
        <v>43479</v>
      </c>
      <c r="F1109" s="20">
        <f t="shared" si="14"/>
        <v>18</v>
      </c>
      <c r="G1109" s="16" t="s">
        <v>9089</v>
      </c>
      <c r="H1109" s="16" t="s">
        <v>9078</v>
      </c>
      <c r="J1109" s="18"/>
      <c r="K1109" s="18"/>
      <c r="L1109" s="18"/>
    </row>
    <row r="1110" spans="1:12" s="14" customFormat="1" ht="30" x14ac:dyDescent="0.25">
      <c r="A1110" s="10" t="s">
        <v>6879</v>
      </c>
      <c r="B1110" s="10" t="s">
        <v>6880</v>
      </c>
      <c r="C1110" s="10" t="s">
        <v>12</v>
      </c>
      <c r="D1110" s="10">
        <v>42</v>
      </c>
      <c r="E1110" s="11">
        <v>43478.675127314797</v>
      </c>
      <c r="F1110" s="21">
        <f t="shared" si="14"/>
        <v>40</v>
      </c>
      <c r="G1110" s="11" t="s">
        <v>10151</v>
      </c>
      <c r="H1110" s="11" t="s">
        <v>9078</v>
      </c>
      <c r="J1110" s="13"/>
      <c r="K1110" s="13"/>
      <c r="L1110" s="13"/>
    </row>
    <row r="1111" spans="1:12" s="19" customFormat="1" x14ac:dyDescent="0.25">
      <c r="A1111" s="15">
        <v>6151650</v>
      </c>
      <c r="B1111" s="15" t="s">
        <v>6878</v>
      </c>
      <c r="C1111" s="15" t="s">
        <v>12</v>
      </c>
      <c r="D1111" s="15">
        <v>23</v>
      </c>
      <c r="E1111" s="16">
        <v>43478.364652777796</v>
      </c>
      <c r="F1111" s="20">
        <f t="shared" si="14"/>
        <v>21</v>
      </c>
      <c r="G1111" s="16" t="s">
        <v>9987</v>
      </c>
      <c r="H1111" s="16" t="s">
        <v>9078</v>
      </c>
      <c r="J1111" s="18"/>
      <c r="K1111" s="18"/>
      <c r="L1111" s="18"/>
    </row>
    <row r="1112" spans="1:12" s="19" customFormat="1" x14ac:dyDescent="0.25">
      <c r="A1112" s="15" t="s">
        <v>6876</v>
      </c>
      <c r="B1112" s="15" t="s">
        <v>6877</v>
      </c>
      <c r="C1112" s="15" t="s">
        <v>7</v>
      </c>
      <c r="D1112" s="15">
        <v>41</v>
      </c>
      <c r="E1112" s="16">
        <v>43477.855069444398</v>
      </c>
      <c r="F1112" s="20">
        <f t="shared" si="14"/>
        <v>39</v>
      </c>
      <c r="G1112" s="16" t="s">
        <v>9988</v>
      </c>
      <c r="H1112" s="16" t="s">
        <v>9072</v>
      </c>
      <c r="J1112" s="18"/>
      <c r="K1112" s="18"/>
      <c r="L1112" s="18"/>
    </row>
    <row r="1113" spans="1:12" s="19" customFormat="1" x14ac:dyDescent="0.25">
      <c r="A1113" s="15" t="s">
        <v>6874</v>
      </c>
      <c r="B1113" s="15" t="s">
        <v>6875</v>
      </c>
      <c r="C1113" s="15" t="s">
        <v>12</v>
      </c>
      <c r="D1113" s="15">
        <v>21</v>
      </c>
      <c r="E1113" s="16">
        <v>43473.6338888889</v>
      </c>
      <c r="F1113" s="20">
        <f t="shared" si="14"/>
        <v>19</v>
      </c>
      <c r="G1113" s="16" t="s">
        <v>9989</v>
      </c>
      <c r="H1113" s="16" t="s">
        <v>9078</v>
      </c>
      <c r="J1113" s="18"/>
      <c r="K1113" s="18"/>
      <c r="L1113" s="18"/>
    </row>
    <row r="1114" spans="1:12" s="14" customFormat="1" x14ac:dyDescent="0.25">
      <c r="A1114" s="10" t="s">
        <v>6872</v>
      </c>
      <c r="B1114" s="10" t="s">
        <v>6873</v>
      </c>
      <c r="C1114" s="10" t="s">
        <v>7</v>
      </c>
      <c r="D1114" s="10">
        <v>38</v>
      </c>
      <c r="E1114" s="11">
        <v>43472.603391203702</v>
      </c>
      <c r="F1114" s="21">
        <f t="shared" si="14"/>
        <v>36</v>
      </c>
      <c r="G1114" s="11" t="s">
        <v>9807</v>
      </c>
      <c r="H1114" s="11" t="s">
        <v>9078</v>
      </c>
      <c r="J1114" s="13"/>
      <c r="K1114" s="13"/>
      <c r="L1114" s="13"/>
    </row>
    <row r="1115" spans="1:12" s="14" customFormat="1" x14ac:dyDescent="0.25">
      <c r="A1115" s="10" t="s">
        <v>6870</v>
      </c>
      <c r="B1115" s="10" t="s">
        <v>6871</v>
      </c>
      <c r="C1115" s="10" t="s">
        <v>7</v>
      </c>
      <c r="D1115" s="10">
        <v>48</v>
      </c>
      <c r="E1115" s="11">
        <v>43471.859675925902</v>
      </c>
      <c r="F1115" s="21">
        <f t="shared" si="14"/>
        <v>46</v>
      </c>
      <c r="G1115" s="11" t="s">
        <v>9990</v>
      </c>
      <c r="H1115" s="11" t="s">
        <v>9072</v>
      </c>
      <c r="J1115" s="13"/>
      <c r="K1115" s="13"/>
      <c r="L1115" s="13"/>
    </row>
    <row r="1116" spans="1:12" s="14" customFormat="1" ht="45" x14ac:dyDescent="0.25">
      <c r="A1116" s="10" t="s">
        <v>6868</v>
      </c>
      <c r="B1116" s="10" t="s">
        <v>6869</v>
      </c>
      <c r="C1116" s="10" t="s">
        <v>12</v>
      </c>
      <c r="D1116" s="10">
        <v>56</v>
      </c>
      <c r="E1116" s="11">
        <v>43471.336909722202</v>
      </c>
      <c r="F1116" s="21">
        <f t="shared" si="14"/>
        <v>54</v>
      </c>
      <c r="G1116" s="11" t="s">
        <v>9991</v>
      </c>
      <c r="H1116" s="11" t="s">
        <v>9072</v>
      </c>
      <c r="J1116" s="13"/>
      <c r="K1116" s="13"/>
      <c r="L1116" s="13"/>
    </row>
    <row r="1117" spans="1:12" s="14" customFormat="1" ht="45" x14ac:dyDescent="0.25">
      <c r="A1117" s="10" t="s">
        <v>6866</v>
      </c>
      <c r="B1117" s="10" t="s">
        <v>6867</v>
      </c>
      <c r="C1117" s="10" t="s">
        <v>12</v>
      </c>
      <c r="D1117" s="10">
        <v>39</v>
      </c>
      <c r="E1117" s="11">
        <v>43470.600729166697</v>
      </c>
      <c r="F1117" s="21">
        <f t="shared" si="14"/>
        <v>37</v>
      </c>
      <c r="G1117" s="11" t="s">
        <v>10152</v>
      </c>
      <c r="H1117" s="11" t="s">
        <v>9072</v>
      </c>
      <c r="J1117" s="13"/>
      <c r="K1117" s="13"/>
      <c r="L1117" s="13"/>
    </row>
    <row r="1118" spans="1:12" s="19" customFormat="1" ht="30" x14ac:dyDescent="0.25">
      <c r="A1118" s="15" t="s">
        <v>6864</v>
      </c>
      <c r="B1118" s="15" t="s">
        <v>6865</v>
      </c>
      <c r="C1118" s="15" t="s">
        <v>12</v>
      </c>
      <c r="D1118" s="15">
        <v>38</v>
      </c>
      <c r="E1118" s="16">
        <v>43469.702731481499</v>
      </c>
      <c r="F1118" s="20">
        <f t="shared" si="14"/>
        <v>36</v>
      </c>
      <c r="G1118" s="16" t="s">
        <v>9992</v>
      </c>
      <c r="H1118" s="16" t="s">
        <v>9072</v>
      </c>
      <c r="J1118" s="18"/>
      <c r="K1118" s="18"/>
      <c r="L1118" s="18"/>
    </row>
    <row r="1119" spans="1:12" s="14" customFormat="1" x14ac:dyDescent="0.25">
      <c r="A1119" s="10" t="s">
        <v>6862</v>
      </c>
      <c r="B1119" s="10" t="s">
        <v>6863</v>
      </c>
      <c r="C1119" s="10" t="s">
        <v>12</v>
      </c>
      <c r="D1119" s="10">
        <v>16</v>
      </c>
      <c r="E1119" s="11">
        <v>43467.828958333303</v>
      </c>
      <c r="F1119" s="21">
        <f t="shared" si="14"/>
        <v>14</v>
      </c>
      <c r="G1119" s="11" t="s">
        <v>9993</v>
      </c>
      <c r="H1119" s="11" t="s">
        <v>9078</v>
      </c>
      <c r="J1119" s="13"/>
      <c r="K1119" s="13"/>
      <c r="L1119" s="13"/>
    </row>
    <row r="1120" spans="1:12" s="19" customFormat="1" ht="45" x14ac:dyDescent="0.25">
      <c r="A1120" s="15" t="s">
        <v>6860</v>
      </c>
      <c r="B1120" s="15" t="s">
        <v>6861</v>
      </c>
      <c r="C1120" s="15" t="s">
        <v>12</v>
      </c>
      <c r="D1120" s="15">
        <v>29</v>
      </c>
      <c r="E1120" s="16">
        <v>43467.775694444397</v>
      </c>
      <c r="F1120" s="20">
        <f t="shared" si="14"/>
        <v>27</v>
      </c>
      <c r="G1120" s="16" t="s">
        <v>9994</v>
      </c>
      <c r="H1120" s="16" t="s">
        <v>9078</v>
      </c>
      <c r="J1120" s="18"/>
      <c r="K1120" s="18"/>
      <c r="L1120" s="18"/>
    </row>
    <row r="1121" spans="1:12" s="14" customFormat="1" ht="30" x14ac:dyDescent="0.25">
      <c r="A1121" s="10" t="s">
        <v>6858</v>
      </c>
      <c r="B1121" s="10" t="s">
        <v>6859</v>
      </c>
      <c r="C1121" s="10" t="s">
        <v>12</v>
      </c>
      <c r="D1121" s="10">
        <v>45</v>
      </c>
      <c r="E1121" s="11">
        <v>43467.634837963</v>
      </c>
      <c r="F1121" s="21">
        <f t="shared" si="14"/>
        <v>43</v>
      </c>
      <c r="G1121" s="11" t="s">
        <v>10153</v>
      </c>
      <c r="H1121" s="11" t="s">
        <v>9072</v>
      </c>
      <c r="J1121" s="13"/>
      <c r="K1121" s="13"/>
      <c r="L1121" s="13"/>
    </row>
    <row r="1122" spans="1:12" s="14" customFormat="1" ht="75" x14ac:dyDescent="0.25">
      <c r="A1122" s="10" t="s">
        <v>6856</v>
      </c>
      <c r="B1122" s="10" t="s">
        <v>6857</v>
      </c>
      <c r="C1122" s="10" t="s">
        <v>7</v>
      </c>
      <c r="D1122" s="10">
        <v>52</v>
      </c>
      <c r="E1122" s="11">
        <v>43465.930196759298</v>
      </c>
      <c r="F1122" s="21">
        <f t="shared" ref="F1122:F1185" si="15">D1122-3</f>
        <v>49</v>
      </c>
      <c r="G1122" s="11" t="s">
        <v>10154</v>
      </c>
      <c r="H1122" s="11" t="s">
        <v>9078</v>
      </c>
      <c r="J1122" s="13"/>
      <c r="K1122" s="13"/>
      <c r="L1122" s="13"/>
    </row>
    <row r="1123" spans="1:12" s="19" customFormat="1" x14ac:dyDescent="0.25">
      <c r="A1123" s="15" t="s">
        <v>6854</v>
      </c>
      <c r="B1123" s="15" t="s">
        <v>6855</v>
      </c>
      <c r="C1123" s="15" t="s">
        <v>7</v>
      </c>
      <c r="D1123" s="15">
        <v>38</v>
      </c>
      <c r="E1123" s="16">
        <v>43462.904687499999</v>
      </c>
      <c r="F1123" s="20">
        <f t="shared" si="15"/>
        <v>35</v>
      </c>
      <c r="G1123" s="16" t="s">
        <v>10155</v>
      </c>
      <c r="H1123" s="16" t="s">
        <v>9072</v>
      </c>
      <c r="J1123" s="18"/>
      <c r="K1123" s="18"/>
      <c r="L1123" s="18"/>
    </row>
    <row r="1124" spans="1:12" s="14" customFormat="1" ht="45" x14ac:dyDescent="0.25">
      <c r="A1124" s="10" t="s">
        <v>6852</v>
      </c>
      <c r="B1124" s="10" t="s">
        <v>6853</v>
      </c>
      <c r="C1124" s="10" t="s">
        <v>12</v>
      </c>
      <c r="D1124" s="10">
        <v>42</v>
      </c>
      <c r="E1124" s="11">
        <v>43462.3683101852</v>
      </c>
      <c r="F1124" s="21">
        <f t="shared" si="15"/>
        <v>39</v>
      </c>
      <c r="G1124" s="11" t="s">
        <v>10156</v>
      </c>
      <c r="H1124" s="11" t="s">
        <v>9072</v>
      </c>
      <c r="J1124" s="13"/>
      <c r="K1124" s="13"/>
      <c r="L1124" s="13"/>
    </row>
    <row r="1125" spans="1:12" s="14" customFormat="1" x14ac:dyDescent="0.25">
      <c r="A1125" s="10" t="s">
        <v>6850</v>
      </c>
      <c r="B1125" s="10" t="s">
        <v>6851</v>
      </c>
      <c r="C1125" s="10" t="s">
        <v>12</v>
      </c>
      <c r="D1125" s="10">
        <v>22</v>
      </c>
      <c r="E1125" s="11">
        <v>43461.7414236111</v>
      </c>
      <c r="F1125" s="21">
        <f t="shared" si="15"/>
        <v>19</v>
      </c>
      <c r="G1125" s="11" t="s">
        <v>10157</v>
      </c>
      <c r="H1125" s="11" t="s">
        <v>9078</v>
      </c>
      <c r="J1125" s="13"/>
      <c r="K1125" s="13"/>
      <c r="L1125" s="13"/>
    </row>
    <row r="1126" spans="1:12" s="14" customFormat="1" ht="30" x14ac:dyDescent="0.25">
      <c r="A1126" s="10" t="s">
        <v>6848</v>
      </c>
      <c r="B1126" s="10" t="s">
        <v>6849</v>
      </c>
      <c r="C1126" s="10" t="s">
        <v>7</v>
      </c>
      <c r="D1126" s="10">
        <v>49</v>
      </c>
      <c r="E1126" s="11">
        <v>43461.65</v>
      </c>
      <c r="F1126" s="21">
        <f t="shared" si="15"/>
        <v>46</v>
      </c>
      <c r="G1126" s="11" t="s">
        <v>10158</v>
      </c>
      <c r="H1126" s="11" t="s">
        <v>9072</v>
      </c>
      <c r="J1126" s="13"/>
      <c r="K1126" s="13"/>
      <c r="L1126" s="13"/>
    </row>
    <row r="1127" spans="1:12" s="14" customFormat="1" ht="60" x14ac:dyDescent="0.25">
      <c r="A1127" s="10" t="s">
        <v>6846</v>
      </c>
      <c r="B1127" s="10" t="s">
        <v>6847</v>
      </c>
      <c r="C1127" s="10" t="s">
        <v>7</v>
      </c>
      <c r="D1127" s="10">
        <v>46</v>
      </c>
      <c r="E1127" s="11">
        <v>43461.3803819444</v>
      </c>
      <c r="F1127" s="21">
        <f t="shared" si="15"/>
        <v>43</v>
      </c>
      <c r="G1127" s="11" t="s">
        <v>10159</v>
      </c>
      <c r="H1127" s="11" t="s">
        <v>9072</v>
      </c>
      <c r="J1127" s="13"/>
      <c r="K1127" s="13"/>
      <c r="L1127" s="13"/>
    </row>
    <row r="1128" spans="1:12" s="14" customFormat="1" ht="120" x14ac:dyDescent="0.25">
      <c r="A1128" s="10" t="s">
        <v>6844</v>
      </c>
      <c r="B1128" s="10" t="s">
        <v>6845</v>
      </c>
      <c r="C1128" s="10" t="s">
        <v>7</v>
      </c>
      <c r="D1128" s="10">
        <v>42</v>
      </c>
      <c r="E1128" s="11">
        <v>43459.741724537002</v>
      </c>
      <c r="F1128" s="21">
        <f t="shared" si="15"/>
        <v>39</v>
      </c>
      <c r="G1128" s="11" t="s">
        <v>10160</v>
      </c>
      <c r="H1128" s="11" t="s">
        <v>9078</v>
      </c>
      <c r="J1128" s="13"/>
      <c r="K1128" s="13"/>
      <c r="L1128" s="13"/>
    </row>
    <row r="1129" spans="1:12" s="14" customFormat="1" ht="60" x14ac:dyDescent="0.25">
      <c r="A1129" s="10" t="s">
        <v>6842</v>
      </c>
      <c r="B1129" s="10" t="s">
        <v>6843</v>
      </c>
      <c r="C1129" s="10" t="s">
        <v>12</v>
      </c>
      <c r="D1129" s="10">
        <v>61</v>
      </c>
      <c r="E1129" s="11">
        <v>43459.532256944403</v>
      </c>
      <c r="F1129" s="21">
        <f t="shared" si="15"/>
        <v>58</v>
      </c>
      <c r="G1129" s="11" t="s">
        <v>10161</v>
      </c>
      <c r="H1129" s="11" t="s">
        <v>9072</v>
      </c>
      <c r="J1129" s="13"/>
      <c r="K1129" s="13"/>
      <c r="L1129" s="13"/>
    </row>
    <row r="1130" spans="1:12" s="19" customFormat="1" ht="30" x14ac:dyDescent="0.25">
      <c r="A1130" s="15" t="s">
        <v>6840</v>
      </c>
      <c r="B1130" s="15" t="s">
        <v>6841</v>
      </c>
      <c r="C1130" s="15" t="s">
        <v>7</v>
      </c>
      <c r="D1130" s="15">
        <v>43</v>
      </c>
      <c r="E1130" s="16">
        <v>43457.848067129598</v>
      </c>
      <c r="F1130" s="20">
        <f t="shared" si="15"/>
        <v>40</v>
      </c>
      <c r="G1130" s="16" t="s">
        <v>10162</v>
      </c>
      <c r="H1130" s="16" t="s">
        <v>9072</v>
      </c>
      <c r="J1130" s="18"/>
      <c r="K1130" s="18"/>
      <c r="L1130" s="18"/>
    </row>
    <row r="1131" spans="1:12" s="19" customFormat="1" ht="30" x14ac:dyDescent="0.25">
      <c r="A1131" s="15" t="s">
        <v>6838</v>
      </c>
      <c r="B1131" s="15" t="s">
        <v>6839</v>
      </c>
      <c r="C1131" s="15" t="s">
        <v>7</v>
      </c>
      <c r="D1131" s="15">
        <v>46</v>
      </c>
      <c r="E1131" s="16">
        <v>43457.808854166702</v>
      </c>
      <c r="F1131" s="20">
        <f t="shared" si="15"/>
        <v>43</v>
      </c>
      <c r="G1131" s="16" t="s">
        <v>10163</v>
      </c>
      <c r="H1131" s="16" t="s">
        <v>9078</v>
      </c>
      <c r="J1131" s="18"/>
      <c r="K1131" s="18"/>
      <c r="L1131" s="18"/>
    </row>
    <row r="1132" spans="1:12" s="19" customFormat="1" ht="30" x14ac:dyDescent="0.25">
      <c r="A1132" s="15" t="s">
        <v>6836</v>
      </c>
      <c r="B1132" s="15" t="s">
        <v>6837</v>
      </c>
      <c r="C1132" s="15" t="s">
        <v>12</v>
      </c>
      <c r="D1132" s="15">
        <v>55</v>
      </c>
      <c r="E1132" s="16">
        <v>43457.711828703701</v>
      </c>
      <c r="F1132" s="20">
        <f t="shared" si="15"/>
        <v>52</v>
      </c>
      <c r="G1132" s="16" t="s">
        <v>10164</v>
      </c>
      <c r="H1132" s="16" t="s">
        <v>9072</v>
      </c>
      <c r="J1132" s="18"/>
      <c r="K1132" s="18"/>
      <c r="L1132" s="18"/>
    </row>
    <row r="1133" spans="1:12" s="14" customFormat="1" ht="75" x14ac:dyDescent="0.25">
      <c r="A1133" s="10" t="s">
        <v>6834</v>
      </c>
      <c r="B1133" s="10" t="s">
        <v>6835</v>
      </c>
      <c r="C1133" s="10" t="s">
        <v>7</v>
      </c>
      <c r="D1133" s="10">
        <v>75</v>
      </c>
      <c r="E1133" s="11">
        <v>43457.644155092603</v>
      </c>
      <c r="F1133" s="21">
        <f t="shared" si="15"/>
        <v>72</v>
      </c>
      <c r="G1133" s="11" t="s">
        <v>10165</v>
      </c>
      <c r="H1133" s="11" t="s">
        <v>9072</v>
      </c>
      <c r="J1133" s="13"/>
      <c r="K1133" s="13"/>
      <c r="L1133" s="13"/>
    </row>
    <row r="1134" spans="1:12" s="19" customFormat="1" ht="30" x14ac:dyDescent="0.25">
      <c r="A1134" s="15" t="s">
        <v>6832</v>
      </c>
      <c r="B1134" s="15" t="s">
        <v>6833</v>
      </c>
      <c r="C1134" s="15" t="s">
        <v>12</v>
      </c>
      <c r="D1134" s="15">
        <v>76</v>
      </c>
      <c r="E1134" s="16">
        <v>43456.550381944398</v>
      </c>
      <c r="F1134" s="20">
        <f t="shared" si="15"/>
        <v>73</v>
      </c>
      <c r="G1134" s="16" t="s">
        <v>10166</v>
      </c>
      <c r="H1134" s="16" t="s">
        <v>9072</v>
      </c>
      <c r="J1134" s="18"/>
      <c r="K1134" s="18"/>
      <c r="L1134" s="18"/>
    </row>
    <row r="1135" spans="1:12" s="19" customFormat="1" ht="30" x14ac:dyDescent="0.25">
      <c r="A1135" s="15" t="s">
        <v>6830</v>
      </c>
      <c r="B1135" s="15" t="s">
        <v>6831</v>
      </c>
      <c r="C1135" s="15" t="s">
        <v>12</v>
      </c>
      <c r="D1135" s="15">
        <v>27</v>
      </c>
      <c r="E1135" s="16">
        <v>43456.504907407398</v>
      </c>
      <c r="F1135" s="20">
        <f t="shared" si="15"/>
        <v>24</v>
      </c>
      <c r="G1135" s="16" t="s">
        <v>10167</v>
      </c>
      <c r="H1135" s="16" t="s">
        <v>9078</v>
      </c>
      <c r="J1135" s="18"/>
      <c r="K1135" s="18"/>
      <c r="L1135" s="18"/>
    </row>
    <row r="1136" spans="1:12" s="14" customFormat="1" ht="75" x14ac:dyDescent="0.25">
      <c r="A1136" s="10" t="s">
        <v>6828</v>
      </c>
      <c r="B1136" s="10" t="s">
        <v>6829</v>
      </c>
      <c r="C1136" s="10" t="s">
        <v>7</v>
      </c>
      <c r="D1136" s="10">
        <v>66</v>
      </c>
      <c r="E1136" s="11">
        <v>43456.363356481503</v>
      </c>
      <c r="F1136" s="21">
        <f t="shared" si="15"/>
        <v>63</v>
      </c>
      <c r="G1136" s="11" t="s">
        <v>10168</v>
      </c>
      <c r="H1136" s="11" t="s">
        <v>9072</v>
      </c>
      <c r="J1136" s="13"/>
      <c r="K1136" s="13"/>
      <c r="L1136" s="13"/>
    </row>
    <row r="1137" spans="1:12" s="14" customFormat="1" ht="45" x14ac:dyDescent="0.25">
      <c r="A1137" s="10" t="s">
        <v>6826</v>
      </c>
      <c r="B1137" s="10" t="s">
        <v>6827</v>
      </c>
      <c r="C1137" s="10" t="s">
        <v>12</v>
      </c>
      <c r="D1137" s="10">
        <v>48</v>
      </c>
      <c r="E1137" s="11">
        <v>43454.648287037002</v>
      </c>
      <c r="F1137" s="21">
        <f t="shared" si="15"/>
        <v>45</v>
      </c>
      <c r="G1137" s="11" t="s">
        <v>10169</v>
      </c>
      <c r="H1137" s="11" t="s">
        <v>9078</v>
      </c>
      <c r="J1137" s="13"/>
      <c r="K1137" s="13"/>
      <c r="L1137" s="13"/>
    </row>
    <row r="1138" spans="1:12" s="14" customFormat="1" x14ac:dyDescent="0.25">
      <c r="A1138" s="10" t="s">
        <v>6824</v>
      </c>
      <c r="B1138" s="10" t="s">
        <v>6825</v>
      </c>
      <c r="C1138" s="10" t="s">
        <v>12</v>
      </c>
      <c r="D1138" s="10">
        <v>49</v>
      </c>
      <c r="E1138" s="11">
        <v>43453.730520833298</v>
      </c>
      <c r="F1138" s="21">
        <f t="shared" si="15"/>
        <v>46</v>
      </c>
      <c r="G1138" s="11" t="s">
        <v>10170</v>
      </c>
      <c r="H1138" s="11" t="s">
        <v>9078</v>
      </c>
      <c r="J1138" s="13"/>
      <c r="K1138" s="13"/>
      <c r="L1138" s="13"/>
    </row>
    <row r="1139" spans="1:12" s="14" customFormat="1" ht="75" x14ac:dyDescent="0.25">
      <c r="A1139" s="10" t="s">
        <v>6822</v>
      </c>
      <c r="B1139" s="10" t="s">
        <v>6823</v>
      </c>
      <c r="C1139" s="10" t="s">
        <v>7</v>
      </c>
      <c r="D1139" s="10">
        <v>65</v>
      </c>
      <c r="E1139" s="11">
        <v>43453.705856481502</v>
      </c>
      <c r="F1139" s="21">
        <f t="shared" si="15"/>
        <v>62</v>
      </c>
      <c r="G1139" s="11" t="s">
        <v>10171</v>
      </c>
      <c r="H1139" s="11" t="s">
        <v>9078</v>
      </c>
      <c r="J1139" s="13"/>
      <c r="K1139" s="13"/>
      <c r="L1139" s="13"/>
    </row>
    <row r="1140" spans="1:12" s="14" customFormat="1" ht="60" x14ac:dyDescent="0.25">
      <c r="A1140" s="10" t="s">
        <v>6820</v>
      </c>
      <c r="B1140" s="10" t="s">
        <v>6821</v>
      </c>
      <c r="C1140" s="10" t="s">
        <v>12</v>
      </c>
      <c r="D1140" s="10">
        <v>78</v>
      </c>
      <c r="E1140" s="11">
        <v>43453.506203703699</v>
      </c>
      <c r="F1140" s="21">
        <f t="shared" si="15"/>
        <v>75</v>
      </c>
      <c r="G1140" s="11" t="s">
        <v>10172</v>
      </c>
      <c r="H1140" s="11" t="s">
        <v>9078</v>
      </c>
      <c r="J1140" s="13"/>
      <c r="K1140" s="13"/>
      <c r="L1140" s="13"/>
    </row>
    <row r="1141" spans="1:12" s="14" customFormat="1" ht="45" x14ac:dyDescent="0.25">
      <c r="A1141" s="10" t="s">
        <v>6818</v>
      </c>
      <c r="B1141" s="10" t="s">
        <v>6819</v>
      </c>
      <c r="C1141" s="10" t="s">
        <v>12</v>
      </c>
      <c r="D1141" s="10">
        <v>30</v>
      </c>
      <c r="E1141" s="11">
        <v>43452.886261574102</v>
      </c>
      <c r="F1141" s="21">
        <f t="shared" si="15"/>
        <v>27</v>
      </c>
      <c r="G1141" s="11" t="s">
        <v>10173</v>
      </c>
      <c r="H1141" s="11" t="s">
        <v>9078</v>
      </c>
      <c r="J1141" s="13"/>
      <c r="K1141" s="13"/>
      <c r="L1141" s="13"/>
    </row>
    <row r="1142" spans="1:12" s="19" customFormat="1" ht="45" x14ac:dyDescent="0.25">
      <c r="A1142" s="15" t="s">
        <v>6816</v>
      </c>
      <c r="B1142" s="15" t="s">
        <v>6817</v>
      </c>
      <c r="C1142" s="15" t="s">
        <v>12</v>
      </c>
      <c r="D1142" s="15">
        <v>37</v>
      </c>
      <c r="E1142" s="16">
        <v>43452.682303240697</v>
      </c>
      <c r="F1142" s="20">
        <f t="shared" si="15"/>
        <v>34</v>
      </c>
      <c r="G1142" s="16" t="s">
        <v>10174</v>
      </c>
      <c r="H1142" s="16" t="s">
        <v>9072</v>
      </c>
      <c r="J1142" s="18"/>
      <c r="K1142" s="18"/>
      <c r="L1142" s="18"/>
    </row>
    <row r="1143" spans="1:12" s="14" customFormat="1" ht="45" x14ac:dyDescent="0.25">
      <c r="A1143" s="10" t="s">
        <v>6814</v>
      </c>
      <c r="B1143" s="10" t="s">
        <v>6815</v>
      </c>
      <c r="C1143" s="10" t="s">
        <v>7</v>
      </c>
      <c r="D1143" s="10">
        <v>55</v>
      </c>
      <c r="E1143" s="11">
        <v>43452.243726851899</v>
      </c>
      <c r="F1143" s="21">
        <f t="shared" si="15"/>
        <v>52</v>
      </c>
      <c r="G1143" s="11" t="s">
        <v>10175</v>
      </c>
      <c r="H1143" s="11" t="s">
        <v>9078</v>
      </c>
      <c r="J1143" s="13"/>
      <c r="K1143" s="13"/>
      <c r="L1143" s="13"/>
    </row>
    <row r="1144" spans="1:12" s="14" customFormat="1" ht="45" x14ac:dyDescent="0.25">
      <c r="A1144" s="10" t="s">
        <v>6812</v>
      </c>
      <c r="B1144" s="10" t="s">
        <v>6813</v>
      </c>
      <c r="C1144" s="10" t="s">
        <v>12</v>
      </c>
      <c r="D1144" s="10">
        <v>24</v>
      </c>
      <c r="E1144" s="11">
        <v>43451.846956018497</v>
      </c>
      <c r="F1144" s="21">
        <f t="shared" si="15"/>
        <v>21</v>
      </c>
      <c r="G1144" s="11" t="s">
        <v>10175</v>
      </c>
      <c r="H1144" s="11" t="s">
        <v>9078</v>
      </c>
      <c r="J1144" s="13"/>
      <c r="K1144" s="13"/>
      <c r="L1144" s="13"/>
    </row>
    <row r="1145" spans="1:12" s="26" customFormat="1" ht="45" x14ac:dyDescent="0.25">
      <c r="A1145" s="22" t="s">
        <v>6810</v>
      </c>
      <c r="B1145" s="22" t="s">
        <v>6811</v>
      </c>
      <c r="C1145" s="22" t="s">
        <v>12</v>
      </c>
      <c r="D1145" s="22">
        <v>18</v>
      </c>
      <c r="E1145" s="23">
        <v>43451.700763888897</v>
      </c>
      <c r="F1145" s="24">
        <f t="shared" si="15"/>
        <v>15</v>
      </c>
      <c r="G1145" s="23" t="s">
        <v>10176</v>
      </c>
      <c r="H1145" s="23" t="s">
        <v>9072</v>
      </c>
      <c r="J1145" s="25"/>
      <c r="K1145" s="25"/>
      <c r="L1145" s="25"/>
    </row>
    <row r="1146" spans="1:12" s="14" customFormat="1" ht="60" x14ac:dyDescent="0.25">
      <c r="A1146" s="10" t="s">
        <v>6808</v>
      </c>
      <c r="B1146" s="10" t="s">
        <v>6809</v>
      </c>
      <c r="C1146" s="10" t="s">
        <v>12</v>
      </c>
      <c r="D1146" s="10">
        <v>23</v>
      </c>
      <c r="E1146" s="11">
        <v>43450.913888888899</v>
      </c>
      <c r="F1146" s="21">
        <f t="shared" si="15"/>
        <v>20</v>
      </c>
      <c r="G1146" s="11" t="s">
        <v>10177</v>
      </c>
      <c r="H1146" s="11" t="s">
        <v>9072</v>
      </c>
      <c r="J1146" s="13"/>
      <c r="K1146" s="13"/>
      <c r="L1146" s="13"/>
    </row>
    <row r="1147" spans="1:12" s="14" customFormat="1" ht="30" x14ac:dyDescent="0.25">
      <c r="A1147" s="10" t="s">
        <v>6806</v>
      </c>
      <c r="B1147" s="10" t="s">
        <v>6807</v>
      </c>
      <c r="C1147" s="10" t="s">
        <v>12</v>
      </c>
      <c r="D1147" s="10">
        <v>22</v>
      </c>
      <c r="E1147" s="11">
        <v>43449.4453587963</v>
      </c>
      <c r="F1147" s="21">
        <f t="shared" si="15"/>
        <v>19</v>
      </c>
      <c r="G1147" s="11" t="s">
        <v>10178</v>
      </c>
      <c r="H1147" s="11" t="s">
        <v>9078</v>
      </c>
      <c r="J1147" s="13"/>
      <c r="K1147" s="13"/>
      <c r="L1147" s="13"/>
    </row>
    <row r="1148" spans="1:12" s="14" customFormat="1" ht="105" x14ac:dyDescent="0.25">
      <c r="A1148" s="10" t="s">
        <v>6804</v>
      </c>
      <c r="B1148" s="10" t="s">
        <v>6805</v>
      </c>
      <c r="C1148" s="10" t="s">
        <v>12</v>
      </c>
      <c r="D1148" s="10">
        <v>56</v>
      </c>
      <c r="E1148" s="11">
        <v>43447.985462962999</v>
      </c>
      <c r="F1148" s="21">
        <f t="shared" si="15"/>
        <v>53</v>
      </c>
      <c r="G1148" s="11" t="s">
        <v>10179</v>
      </c>
      <c r="H1148" s="11" t="s">
        <v>9078</v>
      </c>
      <c r="J1148" s="13"/>
      <c r="K1148" s="13"/>
      <c r="L1148" s="13"/>
    </row>
    <row r="1149" spans="1:12" s="14" customFormat="1" x14ac:dyDescent="0.25">
      <c r="A1149" s="10" t="s">
        <v>6802</v>
      </c>
      <c r="B1149" s="10" t="s">
        <v>6803</v>
      </c>
      <c r="C1149" s="10" t="s">
        <v>12</v>
      </c>
      <c r="D1149" s="10">
        <v>25</v>
      </c>
      <c r="E1149" s="11">
        <v>43447.773321759298</v>
      </c>
      <c r="F1149" s="21">
        <f t="shared" si="15"/>
        <v>22</v>
      </c>
      <c r="G1149" s="11" t="s">
        <v>10180</v>
      </c>
      <c r="H1149" s="11" t="s">
        <v>9072</v>
      </c>
      <c r="J1149" s="13"/>
      <c r="K1149" s="13"/>
      <c r="L1149" s="13"/>
    </row>
    <row r="1150" spans="1:12" s="14" customFormat="1" ht="75" x14ac:dyDescent="0.25">
      <c r="A1150" s="10" t="s">
        <v>6800</v>
      </c>
      <c r="B1150" s="10" t="s">
        <v>6801</v>
      </c>
      <c r="C1150" s="10" t="s">
        <v>12</v>
      </c>
      <c r="D1150" s="10">
        <v>44</v>
      </c>
      <c r="E1150" s="11">
        <v>43446.699143518497</v>
      </c>
      <c r="F1150" s="21">
        <f t="shared" si="15"/>
        <v>41</v>
      </c>
      <c r="G1150" s="11" t="s">
        <v>10181</v>
      </c>
      <c r="H1150" s="11" t="s">
        <v>9072</v>
      </c>
      <c r="J1150" s="13"/>
      <c r="K1150" s="13"/>
      <c r="L1150" s="13"/>
    </row>
    <row r="1151" spans="1:12" s="19" customFormat="1" ht="45" x14ac:dyDescent="0.25">
      <c r="A1151" s="15" t="s">
        <v>6798</v>
      </c>
      <c r="B1151" s="15" t="s">
        <v>6799</v>
      </c>
      <c r="C1151" s="15" t="s">
        <v>12</v>
      </c>
      <c r="D1151" s="15">
        <v>27</v>
      </c>
      <c r="E1151" s="16">
        <v>43446.4515509259</v>
      </c>
      <c r="F1151" s="20">
        <f t="shared" si="15"/>
        <v>24</v>
      </c>
      <c r="G1151" s="16" t="s">
        <v>10182</v>
      </c>
      <c r="H1151" s="16" t="s">
        <v>9803</v>
      </c>
      <c r="J1151" s="18"/>
      <c r="K1151" s="18"/>
      <c r="L1151" s="18"/>
    </row>
    <row r="1152" spans="1:12" s="14" customFormat="1" ht="45" x14ac:dyDescent="0.25">
      <c r="A1152" s="10" t="s">
        <v>6796</v>
      </c>
      <c r="B1152" s="10" t="s">
        <v>6797</v>
      </c>
      <c r="C1152" s="10" t="s">
        <v>12</v>
      </c>
      <c r="D1152" s="10">
        <v>39</v>
      </c>
      <c r="E1152" s="11">
        <v>43445.914074074099</v>
      </c>
      <c r="F1152" s="21">
        <f t="shared" si="15"/>
        <v>36</v>
      </c>
      <c r="G1152" s="11" t="s">
        <v>10183</v>
      </c>
      <c r="H1152" s="11" t="s">
        <v>9078</v>
      </c>
      <c r="J1152" s="13"/>
      <c r="K1152" s="13"/>
      <c r="L1152" s="13"/>
    </row>
    <row r="1153" spans="1:12" s="19" customFormat="1" ht="45" x14ac:dyDescent="0.25">
      <c r="A1153" s="15" t="s">
        <v>6794</v>
      </c>
      <c r="B1153" s="15" t="s">
        <v>6795</v>
      </c>
      <c r="C1153" s="15" t="s">
        <v>7</v>
      </c>
      <c r="D1153" s="15">
        <v>26</v>
      </c>
      <c r="E1153" s="16">
        <v>43444.877233796302</v>
      </c>
      <c r="F1153" s="20">
        <f t="shared" si="15"/>
        <v>23</v>
      </c>
      <c r="G1153" s="16" t="s">
        <v>10184</v>
      </c>
      <c r="H1153" s="16" t="s">
        <v>9078</v>
      </c>
      <c r="J1153" s="18"/>
      <c r="K1153" s="18"/>
      <c r="L1153" s="18"/>
    </row>
    <row r="1154" spans="1:12" s="14" customFormat="1" ht="30" x14ac:dyDescent="0.25">
      <c r="A1154" s="10" t="s">
        <v>6792</v>
      </c>
      <c r="B1154" s="10" t="s">
        <v>6793</v>
      </c>
      <c r="C1154" s="10" t="s">
        <v>12</v>
      </c>
      <c r="D1154" s="10">
        <v>47</v>
      </c>
      <c r="E1154" s="11">
        <v>43443.505300925899</v>
      </c>
      <c r="F1154" s="21">
        <f t="shared" si="15"/>
        <v>44</v>
      </c>
      <c r="G1154" s="11" t="s">
        <v>10185</v>
      </c>
      <c r="H1154" s="11" t="s">
        <v>9072</v>
      </c>
      <c r="J1154" s="13"/>
      <c r="K1154" s="13"/>
      <c r="L1154" s="13"/>
    </row>
    <row r="1155" spans="1:12" s="14" customFormat="1" ht="45" x14ac:dyDescent="0.25">
      <c r="A1155" s="10" t="s">
        <v>6790</v>
      </c>
      <c r="B1155" s="10" t="s">
        <v>6791</v>
      </c>
      <c r="C1155" s="10" t="s">
        <v>12</v>
      </c>
      <c r="D1155" s="10">
        <v>46</v>
      </c>
      <c r="E1155" s="11">
        <v>43442.977893518502</v>
      </c>
      <c r="F1155" s="21">
        <f t="shared" si="15"/>
        <v>43</v>
      </c>
      <c r="G1155" s="11" t="s">
        <v>10186</v>
      </c>
      <c r="H1155" s="11" t="s">
        <v>9072</v>
      </c>
      <c r="J1155" s="13"/>
      <c r="K1155" s="13"/>
      <c r="L1155" s="13"/>
    </row>
    <row r="1156" spans="1:12" s="14" customFormat="1" ht="45" x14ac:dyDescent="0.25">
      <c r="A1156" s="10" t="s">
        <v>6788</v>
      </c>
      <c r="B1156" s="10" t="s">
        <v>6789</v>
      </c>
      <c r="C1156" s="10" t="s">
        <v>12</v>
      </c>
      <c r="D1156" s="10">
        <v>46</v>
      </c>
      <c r="E1156" s="11">
        <v>43442.937511574099</v>
      </c>
      <c r="F1156" s="21">
        <f t="shared" si="15"/>
        <v>43</v>
      </c>
      <c r="G1156" s="11" t="s">
        <v>10187</v>
      </c>
      <c r="H1156" s="11" t="s">
        <v>9078</v>
      </c>
      <c r="J1156" s="13"/>
      <c r="K1156" s="13"/>
      <c r="L1156" s="13"/>
    </row>
    <row r="1157" spans="1:12" s="26" customFormat="1" ht="30" x14ac:dyDescent="0.25">
      <c r="A1157" s="22" t="s">
        <v>6786</v>
      </c>
      <c r="B1157" s="22" t="s">
        <v>6787</v>
      </c>
      <c r="C1157" s="22" t="s">
        <v>12</v>
      </c>
      <c r="D1157" s="22">
        <v>19</v>
      </c>
      <c r="E1157" s="23">
        <v>43441.613032407397</v>
      </c>
      <c r="F1157" s="24">
        <f t="shared" si="15"/>
        <v>16</v>
      </c>
      <c r="G1157" s="23" t="s">
        <v>10188</v>
      </c>
      <c r="H1157" s="23" t="s">
        <v>9078</v>
      </c>
      <c r="J1157" s="25"/>
      <c r="K1157" s="25"/>
      <c r="L1157" s="25"/>
    </row>
    <row r="1158" spans="1:12" s="19" customFormat="1" x14ac:dyDescent="0.25">
      <c r="A1158" s="15" t="s">
        <v>6784</v>
      </c>
      <c r="B1158" s="15" t="s">
        <v>6785</v>
      </c>
      <c r="C1158" s="15" t="s">
        <v>12</v>
      </c>
      <c r="D1158" s="15">
        <v>37</v>
      </c>
      <c r="E1158" s="16">
        <v>43441.598680555602</v>
      </c>
      <c r="F1158" s="20">
        <f t="shared" si="15"/>
        <v>34</v>
      </c>
      <c r="G1158" s="16" t="s">
        <v>10189</v>
      </c>
      <c r="H1158" s="16" t="s">
        <v>9078</v>
      </c>
      <c r="J1158" s="18"/>
      <c r="K1158" s="18"/>
      <c r="L1158" s="18"/>
    </row>
    <row r="1159" spans="1:12" s="19" customFormat="1" ht="45" x14ac:dyDescent="0.25">
      <c r="A1159" s="15" t="s">
        <v>6782</v>
      </c>
      <c r="B1159" s="15" t="s">
        <v>6783</v>
      </c>
      <c r="C1159" s="15" t="s">
        <v>7</v>
      </c>
      <c r="D1159" s="15">
        <v>36</v>
      </c>
      <c r="E1159" s="16">
        <v>43439.939224537004</v>
      </c>
      <c r="F1159" s="20">
        <f t="shared" si="15"/>
        <v>33</v>
      </c>
      <c r="G1159" s="16" t="s">
        <v>10190</v>
      </c>
      <c r="H1159" s="16" t="s">
        <v>9078</v>
      </c>
      <c r="J1159" s="18"/>
      <c r="K1159" s="18"/>
      <c r="L1159" s="18"/>
    </row>
    <row r="1160" spans="1:12" s="14" customFormat="1" ht="90" x14ac:dyDescent="0.25">
      <c r="A1160" s="10" t="s">
        <v>6780</v>
      </c>
      <c r="B1160" s="10" t="s">
        <v>6781</v>
      </c>
      <c r="C1160" s="10" t="s">
        <v>7</v>
      </c>
      <c r="D1160" s="10">
        <v>50</v>
      </c>
      <c r="E1160" s="11">
        <v>43438.644652777803</v>
      </c>
      <c r="F1160" s="21">
        <f t="shared" si="15"/>
        <v>47</v>
      </c>
      <c r="G1160" s="11" t="s">
        <v>10191</v>
      </c>
      <c r="H1160" s="11" t="s">
        <v>9072</v>
      </c>
      <c r="J1160" s="13"/>
      <c r="K1160" s="13"/>
      <c r="L1160" s="13"/>
    </row>
    <row r="1161" spans="1:12" s="19" customFormat="1" x14ac:dyDescent="0.25">
      <c r="A1161" s="15" t="s">
        <v>6778</v>
      </c>
      <c r="B1161" s="15" t="s">
        <v>6779</v>
      </c>
      <c r="C1161" s="15" t="s">
        <v>12</v>
      </c>
      <c r="D1161" s="15">
        <v>28</v>
      </c>
      <c r="E1161" s="16">
        <v>43437.989398148202</v>
      </c>
      <c r="F1161" s="20">
        <f t="shared" si="15"/>
        <v>25</v>
      </c>
      <c r="G1161" s="16" t="s">
        <v>10192</v>
      </c>
      <c r="H1161" s="16" t="s">
        <v>9078</v>
      </c>
      <c r="J1161" s="18"/>
      <c r="K1161" s="18"/>
      <c r="L1161" s="18"/>
    </row>
    <row r="1162" spans="1:12" s="19" customFormat="1" ht="30" x14ac:dyDescent="0.25">
      <c r="A1162" s="15" t="s">
        <v>6776</v>
      </c>
      <c r="B1162" s="15" t="s">
        <v>6777</v>
      </c>
      <c r="C1162" s="15" t="s">
        <v>12</v>
      </c>
      <c r="D1162" s="15">
        <v>25</v>
      </c>
      <c r="E1162" s="16">
        <v>43437.904548611099</v>
      </c>
      <c r="F1162" s="20">
        <f t="shared" si="15"/>
        <v>22</v>
      </c>
      <c r="G1162" s="16" t="s">
        <v>10193</v>
      </c>
      <c r="H1162" s="16" t="s">
        <v>9078</v>
      </c>
      <c r="J1162" s="18"/>
      <c r="K1162" s="18"/>
      <c r="L1162" s="18"/>
    </row>
    <row r="1163" spans="1:12" s="14" customFormat="1" ht="60" x14ac:dyDescent="0.25">
      <c r="A1163" s="10" t="s">
        <v>6774</v>
      </c>
      <c r="B1163" s="10" t="s">
        <v>6775</v>
      </c>
      <c r="C1163" s="10" t="s">
        <v>12</v>
      </c>
      <c r="D1163" s="10">
        <v>62</v>
      </c>
      <c r="E1163" s="11">
        <v>43437.894837963002</v>
      </c>
      <c r="F1163" s="21">
        <f t="shared" si="15"/>
        <v>59</v>
      </c>
      <c r="G1163" s="11" t="s">
        <v>10194</v>
      </c>
      <c r="H1163" s="11" t="s">
        <v>9803</v>
      </c>
      <c r="J1163" s="13"/>
      <c r="K1163" s="13"/>
      <c r="L1163" s="13"/>
    </row>
    <row r="1164" spans="1:12" s="19" customFormat="1" ht="30" x14ac:dyDescent="0.25">
      <c r="A1164" s="15" t="s">
        <v>6772</v>
      </c>
      <c r="B1164" s="15" t="s">
        <v>6773</v>
      </c>
      <c r="C1164" s="15" t="s">
        <v>12</v>
      </c>
      <c r="D1164" s="15">
        <v>38</v>
      </c>
      <c r="E1164" s="16">
        <v>43437.679745370398</v>
      </c>
      <c r="F1164" s="20">
        <f t="shared" si="15"/>
        <v>35</v>
      </c>
      <c r="G1164" s="16" t="s">
        <v>10195</v>
      </c>
      <c r="H1164" s="16" t="s">
        <v>9072</v>
      </c>
      <c r="J1164" s="18"/>
      <c r="K1164" s="18"/>
      <c r="L1164" s="18"/>
    </row>
    <row r="1165" spans="1:12" s="14" customFormat="1" ht="60" x14ac:dyDescent="0.25">
      <c r="A1165" s="10" t="s">
        <v>6770</v>
      </c>
      <c r="B1165" s="10" t="s">
        <v>6771</v>
      </c>
      <c r="C1165" s="10" t="s">
        <v>12</v>
      </c>
      <c r="D1165" s="10">
        <v>27</v>
      </c>
      <c r="E1165" s="11">
        <v>43437.616157407399</v>
      </c>
      <c r="F1165" s="21">
        <f t="shared" si="15"/>
        <v>24</v>
      </c>
      <c r="G1165" s="11" t="s">
        <v>10196</v>
      </c>
      <c r="H1165" s="11" t="s">
        <v>9072</v>
      </c>
      <c r="J1165" s="13"/>
      <c r="K1165" s="13"/>
      <c r="L1165" s="13"/>
    </row>
    <row r="1166" spans="1:12" s="19" customFormat="1" ht="30" x14ac:dyDescent="0.25">
      <c r="A1166" s="15" t="s">
        <v>6768</v>
      </c>
      <c r="B1166" s="15" t="s">
        <v>6769</v>
      </c>
      <c r="C1166" s="15" t="s">
        <v>12</v>
      </c>
      <c r="D1166" s="15">
        <v>44</v>
      </c>
      <c r="E1166" s="16">
        <v>43436.674722222197</v>
      </c>
      <c r="F1166" s="20">
        <f t="shared" si="15"/>
        <v>41</v>
      </c>
      <c r="G1166" s="16" t="s">
        <v>10197</v>
      </c>
      <c r="H1166" s="16" t="s">
        <v>9072</v>
      </c>
      <c r="J1166" s="18"/>
      <c r="K1166" s="18"/>
      <c r="L1166" s="18"/>
    </row>
    <row r="1167" spans="1:12" s="14" customFormat="1" ht="30" x14ac:dyDescent="0.25">
      <c r="A1167" s="10" t="s">
        <v>6766</v>
      </c>
      <c r="B1167" s="10" t="s">
        <v>6767</v>
      </c>
      <c r="C1167" s="10" t="s">
        <v>12</v>
      </c>
      <c r="D1167" s="10">
        <v>41</v>
      </c>
      <c r="E1167" s="11">
        <v>43435.908599536997</v>
      </c>
      <c r="F1167" s="21">
        <f t="shared" si="15"/>
        <v>38</v>
      </c>
      <c r="G1167" s="11" t="s">
        <v>10198</v>
      </c>
      <c r="H1167" s="11" t="s">
        <v>9078</v>
      </c>
      <c r="J1167" s="13"/>
      <c r="K1167" s="13"/>
      <c r="L1167" s="13"/>
    </row>
    <row r="1168" spans="1:12" s="14" customFormat="1" ht="45" x14ac:dyDescent="0.25">
      <c r="A1168" s="10" t="s">
        <v>6764</v>
      </c>
      <c r="B1168" s="10" t="s">
        <v>6765</v>
      </c>
      <c r="C1168" s="10" t="s">
        <v>12</v>
      </c>
      <c r="D1168" s="10">
        <v>51</v>
      </c>
      <c r="E1168" s="11">
        <v>43434.8224305556</v>
      </c>
      <c r="F1168" s="21">
        <f t="shared" si="15"/>
        <v>48</v>
      </c>
      <c r="G1168" s="11" t="s">
        <v>10199</v>
      </c>
      <c r="H1168" s="11" t="s">
        <v>9072</v>
      </c>
      <c r="J1168" s="13"/>
      <c r="K1168" s="13"/>
      <c r="L1168" s="13"/>
    </row>
    <row r="1169" spans="1:12" s="14" customFormat="1" ht="45" x14ac:dyDescent="0.25">
      <c r="A1169" s="10" t="s">
        <v>6762</v>
      </c>
      <c r="B1169" s="10" t="s">
        <v>6763</v>
      </c>
      <c r="C1169" s="10" t="s">
        <v>7</v>
      </c>
      <c r="D1169" s="10">
        <v>50</v>
      </c>
      <c r="E1169" s="11">
        <v>43434.3510185185</v>
      </c>
      <c r="F1169" s="21">
        <f t="shared" si="15"/>
        <v>47</v>
      </c>
      <c r="G1169" s="11" t="s">
        <v>10200</v>
      </c>
      <c r="H1169" s="11" t="s">
        <v>9078</v>
      </c>
      <c r="J1169" s="13"/>
      <c r="K1169" s="13"/>
      <c r="L1169" s="13"/>
    </row>
    <row r="1170" spans="1:12" s="14" customFormat="1" ht="75" x14ac:dyDescent="0.25">
      <c r="A1170" s="10" t="s">
        <v>6760</v>
      </c>
      <c r="B1170" s="10" t="s">
        <v>6761</v>
      </c>
      <c r="C1170" s="10" t="s">
        <v>7</v>
      </c>
      <c r="D1170" s="10">
        <v>43</v>
      </c>
      <c r="E1170" s="11">
        <v>43433.9934490741</v>
      </c>
      <c r="F1170" s="21">
        <f t="shared" si="15"/>
        <v>40</v>
      </c>
      <c r="G1170" s="11" t="s">
        <v>10201</v>
      </c>
      <c r="H1170" s="11" t="s">
        <v>9072</v>
      </c>
      <c r="J1170" s="13"/>
      <c r="K1170" s="13"/>
      <c r="L1170" s="13"/>
    </row>
    <row r="1171" spans="1:12" s="14" customFormat="1" ht="90" x14ac:dyDescent="0.25">
      <c r="A1171" s="10" t="s">
        <v>6758</v>
      </c>
      <c r="B1171" s="10" t="s">
        <v>6759</v>
      </c>
      <c r="C1171" s="10" t="s">
        <v>12</v>
      </c>
      <c r="D1171" s="10">
        <v>43</v>
      </c>
      <c r="E1171" s="11">
        <v>43433.5089351852</v>
      </c>
      <c r="F1171" s="21">
        <f t="shared" si="15"/>
        <v>40</v>
      </c>
      <c r="G1171" s="11" t="s">
        <v>10202</v>
      </c>
      <c r="H1171" s="11" t="s">
        <v>9078</v>
      </c>
      <c r="J1171" s="13"/>
      <c r="K1171" s="13"/>
      <c r="L1171" s="13"/>
    </row>
    <row r="1172" spans="1:12" s="14" customFormat="1" ht="60" x14ac:dyDescent="0.25">
      <c r="A1172" s="10" t="s">
        <v>6756</v>
      </c>
      <c r="B1172" s="10" t="s">
        <v>6757</v>
      </c>
      <c r="C1172" s="10" t="s">
        <v>12</v>
      </c>
      <c r="D1172" s="10">
        <v>54</v>
      </c>
      <c r="E1172" s="11">
        <v>43433.147499999999</v>
      </c>
      <c r="F1172" s="21">
        <f t="shared" si="15"/>
        <v>51</v>
      </c>
      <c r="G1172" s="11" t="s">
        <v>10203</v>
      </c>
      <c r="H1172" s="11" t="s">
        <v>9072</v>
      </c>
      <c r="J1172" s="13"/>
      <c r="K1172" s="13"/>
      <c r="L1172" s="13"/>
    </row>
    <row r="1173" spans="1:12" s="14" customFormat="1" ht="105" x14ac:dyDescent="0.25">
      <c r="A1173" s="10" t="s">
        <v>6754</v>
      </c>
      <c r="B1173" s="10" t="s">
        <v>6755</v>
      </c>
      <c r="C1173" s="10" t="s">
        <v>12</v>
      </c>
      <c r="D1173" s="10">
        <v>66</v>
      </c>
      <c r="E1173" s="11">
        <v>43432.713472222204</v>
      </c>
      <c r="F1173" s="21">
        <f t="shared" si="15"/>
        <v>63</v>
      </c>
      <c r="G1173" s="11" t="s">
        <v>10204</v>
      </c>
      <c r="H1173" s="11" t="s">
        <v>9803</v>
      </c>
      <c r="J1173" s="13"/>
      <c r="K1173" s="13"/>
      <c r="L1173" s="13"/>
    </row>
    <row r="1174" spans="1:12" s="19" customFormat="1" ht="60" x14ac:dyDescent="0.25">
      <c r="A1174" s="15" t="s">
        <v>6752</v>
      </c>
      <c r="B1174" s="15" t="s">
        <v>6753</v>
      </c>
      <c r="C1174" s="15" t="s">
        <v>12</v>
      </c>
      <c r="D1174" s="15">
        <v>47</v>
      </c>
      <c r="E1174" s="16">
        <v>43432.693981481498</v>
      </c>
      <c r="F1174" s="20">
        <f t="shared" si="15"/>
        <v>44</v>
      </c>
      <c r="G1174" s="16" t="s">
        <v>10205</v>
      </c>
      <c r="H1174" s="16" t="s">
        <v>9803</v>
      </c>
      <c r="J1174" s="18"/>
      <c r="K1174" s="18"/>
      <c r="L1174" s="18"/>
    </row>
    <row r="1175" spans="1:12" s="14" customFormat="1" ht="120" x14ac:dyDescent="0.25">
      <c r="A1175" s="10" t="s">
        <v>6750</v>
      </c>
      <c r="B1175" s="10" t="s">
        <v>6751</v>
      </c>
      <c r="C1175" s="10" t="s">
        <v>7</v>
      </c>
      <c r="D1175" s="10">
        <v>67</v>
      </c>
      <c r="E1175" s="11">
        <v>43432.035763888904</v>
      </c>
      <c r="F1175" s="21">
        <f t="shared" si="15"/>
        <v>64</v>
      </c>
      <c r="G1175" s="11" t="s">
        <v>10206</v>
      </c>
      <c r="H1175" s="11" t="s">
        <v>9078</v>
      </c>
      <c r="J1175" s="13"/>
      <c r="K1175" s="13"/>
      <c r="L1175" s="13"/>
    </row>
    <row r="1176" spans="1:12" s="14" customFormat="1" ht="45" x14ac:dyDescent="0.25">
      <c r="A1176" s="10" t="s">
        <v>6748</v>
      </c>
      <c r="B1176" s="10" t="s">
        <v>6749</v>
      </c>
      <c r="C1176" s="10" t="s">
        <v>12</v>
      </c>
      <c r="D1176" s="10">
        <v>24</v>
      </c>
      <c r="E1176" s="11">
        <v>43431.909803240698</v>
      </c>
      <c r="F1176" s="21">
        <f t="shared" si="15"/>
        <v>21</v>
      </c>
      <c r="G1176" s="11" t="s">
        <v>10207</v>
      </c>
      <c r="H1176" s="11" t="s">
        <v>9072</v>
      </c>
      <c r="J1176" s="13"/>
      <c r="K1176" s="13"/>
      <c r="L1176" s="13"/>
    </row>
    <row r="1177" spans="1:12" s="19" customFormat="1" ht="45" x14ac:dyDescent="0.25">
      <c r="A1177" s="15" t="s">
        <v>6746</v>
      </c>
      <c r="B1177" s="15" t="s">
        <v>6747</v>
      </c>
      <c r="C1177" s="15" t="s">
        <v>12</v>
      </c>
      <c r="D1177" s="15">
        <v>36</v>
      </c>
      <c r="E1177" s="16">
        <v>43431.736875000002</v>
      </c>
      <c r="F1177" s="20">
        <f t="shared" si="15"/>
        <v>33</v>
      </c>
      <c r="G1177" s="16" t="s">
        <v>10208</v>
      </c>
      <c r="H1177" s="16" t="s">
        <v>9803</v>
      </c>
      <c r="J1177" s="18"/>
      <c r="K1177" s="18"/>
      <c r="L1177" s="18"/>
    </row>
    <row r="1178" spans="1:12" s="19" customFormat="1" ht="60" x14ac:dyDescent="0.25">
      <c r="A1178" s="15" t="s">
        <v>6744</v>
      </c>
      <c r="B1178" s="15" t="s">
        <v>6745</v>
      </c>
      <c r="C1178" s="15" t="s">
        <v>12</v>
      </c>
      <c r="D1178" s="15">
        <v>48</v>
      </c>
      <c r="E1178" s="16">
        <v>43431.580150463</v>
      </c>
      <c r="F1178" s="20">
        <f t="shared" si="15"/>
        <v>45</v>
      </c>
      <c r="G1178" s="16" t="s">
        <v>10209</v>
      </c>
      <c r="H1178" s="16" t="s">
        <v>9803</v>
      </c>
      <c r="J1178" s="18"/>
      <c r="K1178" s="18"/>
      <c r="L1178" s="18"/>
    </row>
    <row r="1179" spans="1:12" s="14" customFormat="1" ht="75" x14ac:dyDescent="0.25">
      <c r="A1179" s="10" t="s">
        <v>6742</v>
      </c>
      <c r="B1179" s="10" t="s">
        <v>6743</v>
      </c>
      <c r="C1179" s="10" t="s">
        <v>12</v>
      </c>
      <c r="D1179" s="10">
        <v>28</v>
      </c>
      <c r="E1179" s="11">
        <v>43429.862777777802</v>
      </c>
      <c r="F1179" s="21">
        <f t="shared" si="15"/>
        <v>25</v>
      </c>
      <c r="G1179" s="11" t="s">
        <v>10210</v>
      </c>
      <c r="H1179" s="11" t="s">
        <v>9803</v>
      </c>
      <c r="J1179" s="13"/>
      <c r="K1179" s="13"/>
      <c r="L1179" s="13"/>
    </row>
    <row r="1180" spans="1:12" s="19" customFormat="1" ht="30" x14ac:dyDescent="0.25">
      <c r="A1180" s="15" t="s">
        <v>6740</v>
      </c>
      <c r="B1180" s="15" t="s">
        <v>6741</v>
      </c>
      <c r="C1180" s="15" t="s">
        <v>12</v>
      </c>
      <c r="D1180" s="15">
        <v>48</v>
      </c>
      <c r="E1180" s="16">
        <v>43429.710810185199</v>
      </c>
      <c r="F1180" s="20">
        <f t="shared" si="15"/>
        <v>45</v>
      </c>
      <c r="G1180" s="16" t="s">
        <v>10211</v>
      </c>
      <c r="H1180" s="16" t="s">
        <v>9078</v>
      </c>
      <c r="J1180" s="18"/>
      <c r="K1180" s="18"/>
      <c r="L1180" s="18"/>
    </row>
    <row r="1181" spans="1:12" s="19" customFormat="1" ht="30" x14ac:dyDescent="0.25">
      <c r="A1181" s="15" t="s">
        <v>6738</v>
      </c>
      <c r="B1181" s="15" t="s">
        <v>6739</v>
      </c>
      <c r="C1181" s="15" t="s">
        <v>12</v>
      </c>
      <c r="D1181" s="15">
        <v>40</v>
      </c>
      <c r="E1181" s="16">
        <v>43429.6643287037</v>
      </c>
      <c r="F1181" s="20">
        <f t="shared" si="15"/>
        <v>37</v>
      </c>
      <c r="G1181" s="16" t="s">
        <v>10212</v>
      </c>
      <c r="H1181" s="16" t="s">
        <v>9072</v>
      </c>
      <c r="J1181" s="18"/>
      <c r="K1181" s="18"/>
      <c r="L1181" s="18"/>
    </row>
    <row r="1182" spans="1:12" s="14" customFormat="1" ht="30" x14ac:dyDescent="0.25">
      <c r="A1182" s="10" t="s">
        <v>6736</v>
      </c>
      <c r="B1182" s="10" t="s">
        <v>6737</v>
      </c>
      <c r="C1182" s="10" t="s">
        <v>12</v>
      </c>
      <c r="D1182" s="10">
        <v>18</v>
      </c>
      <c r="E1182" s="11">
        <v>43428.902465277803</v>
      </c>
      <c r="F1182" s="21">
        <f t="shared" si="15"/>
        <v>15</v>
      </c>
      <c r="G1182" s="11" t="s">
        <v>10213</v>
      </c>
      <c r="H1182" s="11" t="s">
        <v>9078</v>
      </c>
      <c r="J1182" s="13"/>
      <c r="K1182" s="13"/>
      <c r="L1182" s="13"/>
    </row>
    <row r="1183" spans="1:12" s="14" customFormat="1" ht="60" x14ac:dyDescent="0.25">
      <c r="A1183" s="10" t="s">
        <v>6734</v>
      </c>
      <c r="B1183" s="10" t="s">
        <v>6735</v>
      </c>
      <c r="C1183" s="10" t="s">
        <v>12</v>
      </c>
      <c r="D1183" s="10">
        <v>28</v>
      </c>
      <c r="E1183" s="11">
        <v>43428.8754050926</v>
      </c>
      <c r="F1183" s="21">
        <f t="shared" si="15"/>
        <v>25</v>
      </c>
      <c r="G1183" s="11" t="s">
        <v>10214</v>
      </c>
      <c r="H1183" s="11" t="s">
        <v>9072</v>
      </c>
      <c r="J1183" s="13"/>
      <c r="K1183" s="13"/>
      <c r="L1183" s="13"/>
    </row>
    <row r="1184" spans="1:12" s="19" customFormat="1" x14ac:dyDescent="0.25">
      <c r="A1184" s="15" t="s">
        <v>6733</v>
      </c>
      <c r="B1184" s="15" t="s">
        <v>388</v>
      </c>
      <c r="C1184" s="15" t="s">
        <v>12</v>
      </c>
      <c r="D1184" s="15">
        <v>43</v>
      </c>
      <c r="E1184" s="16">
        <v>43428.2036226852</v>
      </c>
      <c r="F1184" s="20">
        <f t="shared" si="15"/>
        <v>40</v>
      </c>
      <c r="G1184" s="16" t="s">
        <v>10215</v>
      </c>
      <c r="H1184" s="16" t="s">
        <v>9072</v>
      </c>
      <c r="J1184" s="18"/>
      <c r="K1184" s="18"/>
      <c r="L1184" s="18"/>
    </row>
    <row r="1185" spans="1:12" s="14" customFormat="1" ht="75" x14ac:dyDescent="0.25">
      <c r="A1185" s="10" t="s">
        <v>6731</v>
      </c>
      <c r="B1185" s="10" t="s">
        <v>6732</v>
      </c>
      <c r="C1185" s="10" t="s">
        <v>7</v>
      </c>
      <c r="D1185" s="10">
        <v>44</v>
      </c>
      <c r="E1185" s="11">
        <v>43427.316238425898</v>
      </c>
      <c r="F1185" s="21">
        <f t="shared" si="15"/>
        <v>41</v>
      </c>
      <c r="G1185" s="11" t="s">
        <v>10216</v>
      </c>
      <c r="H1185" s="11" t="s">
        <v>9078</v>
      </c>
      <c r="J1185" s="13"/>
      <c r="K1185" s="13"/>
      <c r="L1185" s="13"/>
    </row>
    <row r="1186" spans="1:12" s="14" customFormat="1" ht="45" x14ac:dyDescent="0.25">
      <c r="A1186" s="10" t="s">
        <v>6729</v>
      </c>
      <c r="B1186" s="10" t="s">
        <v>6730</v>
      </c>
      <c r="C1186" s="10" t="s">
        <v>12</v>
      </c>
      <c r="D1186" s="10">
        <v>40</v>
      </c>
      <c r="E1186" s="11">
        <v>43426.65625</v>
      </c>
      <c r="F1186" s="21">
        <f t="shared" ref="F1186:F1249" si="16">D1186-3</f>
        <v>37</v>
      </c>
      <c r="G1186" s="11" t="s">
        <v>10217</v>
      </c>
      <c r="H1186" s="11" t="s">
        <v>9078</v>
      </c>
      <c r="J1186" s="13"/>
      <c r="K1186" s="13"/>
      <c r="L1186" s="13"/>
    </row>
    <row r="1187" spans="1:12" s="14" customFormat="1" ht="30" x14ac:dyDescent="0.25">
      <c r="A1187" s="10" t="s">
        <v>6727</v>
      </c>
      <c r="B1187" s="10" t="s">
        <v>6728</v>
      </c>
      <c r="C1187" s="10" t="s">
        <v>12</v>
      </c>
      <c r="D1187" s="10">
        <v>45</v>
      </c>
      <c r="E1187" s="11">
        <v>43425.521874999999</v>
      </c>
      <c r="F1187" s="21">
        <f t="shared" si="16"/>
        <v>42</v>
      </c>
      <c r="G1187" s="11" t="s">
        <v>10218</v>
      </c>
      <c r="H1187" s="11" t="s">
        <v>9072</v>
      </c>
      <c r="J1187" s="13"/>
      <c r="K1187" s="13"/>
      <c r="L1187" s="13"/>
    </row>
    <row r="1188" spans="1:12" s="14" customFormat="1" ht="60" x14ac:dyDescent="0.25">
      <c r="A1188" s="10" t="s">
        <v>6725</v>
      </c>
      <c r="B1188" s="10" t="s">
        <v>6726</v>
      </c>
      <c r="C1188" s="10" t="s">
        <v>12</v>
      </c>
      <c r="D1188" s="10">
        <v>40</v>
      </c>
      <c r="E1188" s="11">
        <v>43424.661782407398</v>
      </c>
      <c r="F1188" s="21">
        <f t="shared" si="16"/>
        <v>37</v>
      </c>
      <c r="G1188" s="11" t="s">
        <v>10219</v>
      </c>
      <c r="H1188" s="11" t="s">
        <v>9803</v>
      </c>
      <c r="J1188" s="13"/>
      <c r="K1188" s="13"/>
      <c r="L1188" s="13"/>
    </row>
    <row r="1189" spans="1:12" s="19" customFormat="1" x14ac:dyDescent="0.25">
      <c r="A1189" s="15" t="s">
        <v>6723</v>
      </c>
      <c r="B1189" s="15" t="s">
        <v>6724</v>
      </c>
      <c r="C1189" s="15" t="s">
        <v>12</v>
      </c>
      <c r="D1189" s="15">
        <v>26</v>
      </c>
      <c r="E1189" s="16">
        <v>43423.929606481499</v>
      </c>
      <c r="F1189" s="20">
        <f t="shared" si="16"/>
        <v>23</v>
      </c>
      <c r="G1189" s="16" t="s">
        <v>10220</v>
      </c>
      <c r="H1189" s="16" t="s">
        <v>9078</v>
      </c>
      <c r="J1189" s="18"/>
      <c r="K1189" s="18"/>
      <c r="L1189" s="18"/>
    </row>
    <row r="1190" spans="1:12" s="14" customFormat="1" ht="135" x14ac:dyDescent="0.25">
      <c r="A1190" s="10" t="s">
        <v>6721</v>
      </c>
      <c r="B1190" s="10" t="s">
        <v>6722</v>
      </c>
      <c r="C1190" s="10" t="s">
        <v>7</v>
      </c>
      <c r="D1190" s="10">
        <v>62</v>
      </c>
      <c r="E1190" s="11">
        <v>43423.655381944402</v>
      </c>
      <c r="F1190" s="21">
        <f t="shared" si="16"/>
        <v>59</v>
      </c>
      <c r="G1190" s="11" t="s">
        <v>10221</v>
      </c>
      <c r="H1190" s="11" t="s">
        <v>9803</v>
      </c>
      <c r="J1190" s="13"/>
      <c r="K1190" s="13"/>
      <c r="L1190" s="13"/>
    </row>
    <row r="1191" spans="1:12" s="14" customFormat="1" ht="90" x14ac:dyDescent="0.25">
      <c r="A1191" s="10" t="s">
        <v>6719</v>
      </c>
      <c r="B1191" s="10" t="s">
        <v>6720</v>
      </c>
      <c r="C1191" s="10" t="s">
        <v>7</v>
      </c>
      <c r="D1191" s="10">
        <v>46</v>
      </c>
      <c r="E1191" s="11">
        <v>43422.780682870398</v>
      </c>
      <c r="F1191" s="21">
        <f t="shared" si="16"/>
        <v>43</v>
      </c>
      <c r="G1191" s="11" t="s">
        <v>10222</v>
      </c>
      <c r="H1191" s="11" t="s">
        <v>9078</v>
      </c>
      <c r="J1191" s="13"/>
      <c r="K1191" s="13"/>
      <c r="L1191" s="13"/>
    </row>
    <row r="1192" spans="1:12" s="14" customFormat="1" ht="30" x14ac:dyDescent="0.25">
      <c r="A1192" s="10" t="s">
        <v>6717</v>
      </c>
      <c r="B1192" s="10" t="s">
        <v>6718</v>
      </c>
      <c r="C1192" s="10" t="s">
        <v>12</v>
      </c>
      <c r="D1192" s="10">
        <v>66</v>
      </c>
      <c r="E1192" s="11">
        <v>43422.3450115741</v>
      </c>
      <c r="F1192" s="21">
        <f t="shared" si="16"/>
        <v>63</v>
      </c>
      <c r="G1192" s="11" t="s">
        <v>10223</v>
      </c>
      <c r="H1192" s="11" t="s">
        <v>9078</v>
      </c>
      <c r="J1192" s="13"/>
      <c r="K1192" s="13"/>
      <c r="L1192" s="13"/>
    </row>
    <row r="1193" spans="1:12" s="14" customFormat="1" ht="90" x14ac:dyDescent="0.25">
      <c r="A1193" s="10" t="s">
        <v>6715</v>
      </c>
      <c r="B1193" s="10" t="s">
        <v>6716</v>
      </c>
      <c r="C1193" s="10" t="s">
        <v>12</v>
      </c>
      <c r="D1193" s="10">
        <v>46</v>
      </c>
      <c r="E1193" s="11">
        <v>43421.849224537</v>
      </c>
      <c r="F1193" s="21">
        <f t="shared" si="16"/>
        <v>43</v>
      </c>
      <c r="G1193" s="11" t="s">
        <v>10224</v>
      </c>
      <c r="H1193" s="11" t="s">
        <v>9072</v>
      </c>
      <c r="J1193" s="13"/>
      <c r="K1193" s="13"/>
      <c r="L1193" s="13"/>
    </row>
    <row r="1194" spans="1:12" s="14" customFormat="1" ht="120" x14ac:dyDescent="0.25">
      <c r="A1194" s="10" t="s">
        <v>6713</v>
      </c>
      <c r="B1194" s="10" t="s">
        <v>6714</v>
      </c>
      <c r="C1194" s="10" t="s">
        <v>12</v>
      </c>
      <c r="D1194" s="10">
        <v>61</v>
      </c>
      <c r="E1194" s="11">
        <v>43421.2356365741</v>
      </c>
      <c r="F1194" s="21">
        <f t="shared" si="16"/>
        <v>58</v>
      </c>
      <c r="G1194" s="11" t="s">
        <v>10225</v>
      </c>
      <c r="H1194" s="11" t="s">
        <v>9072</v>
      </c>
      <c r="J1194" s="13"/>
      <c r="K1194" s="13"/>
      <c r="L1194" s="13"/>
    </row>
    <row r="1195" spans="1:12" s="14" customFormat="1" ht="45" x14ac:dyDescent="0.25">
      <c r="A1195" s="10" t="s">
        <v>6711</v>
      </c>
      <c r="B1195" s="10" t="s">
        <v>6712</v>
      </c>
      <c r="C1195" s="10" t="s">
        <v>12</v>
      </c>
      <c r="D1195" s="10">
        <v>42</v>
      </c>
      <c r="E1195" s="11">
        <v>43420.661574074104</v>
      </c>
      <c r="F1195" s="21">
        <f t="shared" si="16"/>
        <v>39</v>
      </c>
      <c r="G1195" s="11" t="s">
        <v>10226</v>
      </c>
      <c r="H1195" s="11" t="s">
        <v>9078</v>
      </c>
      <c r="J1195" s="13"/>
      <c r="K1195" s="13"/>
      <c r="L1195" s="13"/>
    </row>
    <row r="1196" spans="1:12" s="19" customFormat="1" ht="75" x14ac:dyDescent="0.25">
      <c r="A1196" s="15" t="s">
        <v>6709</v>
      </c>
      <c r="B1196" s="15" t="s">
        <v>6710</v>
      </c>
      <c r="C1196" s="15" t="s">
        <v>7</v>
      </c>
      <c r="D1196" s="15">
        <v>52</v>
      </c>
      <c r="E1196" s="16">
        <v>43420.213078703702</v>
      </c>
      <c r="F1196" s="20">
        <f t="shared" si="16"/>
        <v>49</v>
      </c>
      <c r="G1196" s="16" t="s">
        <v>10227</v>
      </c>
      <c r="H1196" s="16" t="s">
        <v>9072</v>
      </c>
      <c r="J1196" s="18"/>
      <c r="K1196" s="18"/>
      <c r="L1196" s="18"/>
    </row>
    <row r="1197" spans="1:12" s="19" customFormat="1" ht="30" x14ac:dyDescent="0.25">
      <c r="A1197" s="15" t="s">
        <v>6707</v>
      </c>
      <c r="B1197" s="15" t="s">
        <v>6708</v>
      </c>
      <c r="C1197" s="15" t="s">
        <v>7</v>
      </c>
      <c r="D1197" s="15">
        <v>52</v>
      </c>
      <c r="E1197" s="16">
        <v>43419.900532407402</v>
      </c>
      <c r="F1197" s="20">
        <f t="shared" si="16"/>
        <v>49</v>
      </c>
      <c r="G1197" s="16" t="s">
        <v>10228</v>
      </c>
      <c r="H1197" s="16" t="s">
        <v>9072</v>
      </c>
      <c r="J1197" s="18"/>
      <c r="K1197" s="18"/>
      <c r="L1197" s="18"/>
    </row>
    <row r="1198" spans="1:12" s="14" customFormat="1" ht="45" x14ac:dyDescent="0.25">
      <c r="A1198" s="10" t="s">
        <v>6705</v>
      </c>
      <c r="B1198" s="10" t="s">
        <v>6706</v>
      </c>
      <c r="C1198" s="10" t="s">
        <v>7</v>
      </c>
      <c r="D1198" s="10">
        <v>42</v>
      </c>
      <c r="E1198" s="11">
        <v>43419.789861111101</v>
      </c>
      <c r="F1198" s="21">
        <f t="shared" si="16"/>
        <v>39</v>
      </c>
      <c r="G1198" s="11" t="s">
        <v>10229</v>
      </c>
      <c r="H1198" s="11" t="s">
        <v>9072</v>
      </c>
      <c r="J1198" s="13"/>
      <c r="K1198" s="13"/>
      <c r="L1198" s="13"/>
    </row>
    <row r="1199" spans="1:12" s="19" customFormat="1" ht="30" x14ac:dyDescent="0.25">
      <c r="A1199" s="15" t="s">
        <v>6703</v>
      </c>
      <c r="B1199" s="15" t="s">
        <v>6704</v>
      </c>
      <c r="C1199" s="15" t="s">
        <v>12</v>
      </c>
      <c r="D1199" s="15">
        <v>43</v>
      </c>
      <c r="E1199" s="16">
        <v>43418.905601851897</v>
      </c>
      <c r="F1199" s="20">
        <f t="shared" si="16"/>
        <v>40</v>
      </c>
      <c r="G1199" s="16" t="s">
        <v>10230</v>
      </c>
      <c r="H1199" s="16" t="s">
        <v>9078</v>
      </c>
      <c r="J1199" s="18"/>
      <c r="K1199" s="18"/>
      <c r="L1199" s="18"/>
    </row>
    <row r="1200" spans="1:12" s="14" customFormat="1" ht="30" x14ac:dyDescent="0.25">
      <c r="A1200" s="10" t="s">
        <v>6701</v>
      </c>
      <c r="B1200" s="10" t="s">
        <v>6702</v>
      </c>
      <c r="C1200" s="10" t="s">
        <v>7</v>
      </c>
      <c r="D1200" s="10">
        <v>29</v>
      </c>
      <c r="E1200" s="11">
        <v>43418.855752314797</v>
      </c>
      <c r="F1200" s="21">
        <f t="shared" si="16"/>
        <v>26</v>
      </c>
      <c r="G1200" s="11" t="s">
        <v>10231</v>
      </c>
      <c r="H1200" s="11" t="s">
        <v>9078</v>
      </c>
      <c r="J1200" s="13"/>
      <c r="K1200" s="13"/>
      <c r="L1200" s="13"/>
    </row>
    <row r="1201" spans="1:12" s="19" customFormat="1" ht="60" x14ac:dyDescent="0.25">
      <c r="A1201" s="15" t="s">
        <v>6699</v>
      </c>
      <c r="B1201" s="15" t="s">
        <v>6700</v>
      </c>
      <c r="C1201" s="15" t="s">
        <v>12</v>
      </c>
      <c r="D1201" s="15">
        <v>40</v>
      </c>
      <c r="E1201" s="16">
        <v>43418.522037037001</v>
      </c>
      <c r="F1201" s="20">
        <f t="shared" si="16"/>
        <v>37</v>
      </c>
      <c r="G1201" s="16" t="s">
        <v>10232</v>
      </c>
      <c r="H1201" s="16" t="s">
        <v>9078</v>
      </c>
      <c r="J1201" s="18"/>
      <c r="K1201" s="18"/>
      <c r="L1201" s="18"/>
    </row>
    <row r="1202" spans="1:12" s="14" customFormat="1" ht="60" x14ac:dyDescent="0.25">
      <c r="A1202" s="10" t="s">
        <v>6697</v>
      </c>
      <c r="B1202" s="10" t="s">
        <v>6698</v>
      </c>
      <c r="C1202" s="10" t="s">
        <v>12</v>
      </c>
      <c r="D1202" s="10">
        <v>42</v>
      </c>
      <c r="E1202" s="11">
        <v>43418.361076388901</v>
      </c>
      <c r="F1202" s="21">
        <f t="shared" si="16"/>
        <v>39</v>
      </c>
      <c r="G1202" s="11" t="s">
        <v>10233</v>
      </c>
      <c r="H1202" s="11" t="s">
        <v>9078</v>
      </c>
      <c r="J1202" s="13"/>
      <c r="K1202" s="13"/>
      <c r="L1202" s="13"/>
    </row>
    <row r="1203" spans="1:12" s="14" customFormat="1" ht="75" x14ac:dyDescent="0.25">
      <c r="A1203" s="10" t="s">
        <v>6695</v>
      </c>
      <c r="B1203" s="10" t="s">
        <v>6696</v>
      </c>
      <c r="C1203" s="10" t="s">
        <v>12</v>
      </c>
      <c r="D1203" s="10">
        <v>43</v>
      </c>
      <c r="E1203" s="11">
        <v>43417.9692013889</v>
      </c>
      <c r="F1203" s="21">
        <f t="shared" si="16"/>
        <v>40</v>
      </c>
      <c r="G1203" s="11" t="s">
        <v>10234</v>
      </c>
      <c r="H1203" s="11" t="s">
        <v>9078</v>
      </c>
      <c r="J1203" s="13"/>
      <c r="K1203" s="13"/>
      <c r="L1203" s="13"/>
    </row>
    <row r="1204" spans="1:12" s="14" customFormat="1" ht="45" x14ac:dyDescent="0.25">
      <c r="A1204" s="10" t="s">
        <v>6693</v>
      </c>
      <c r="B1204" s="10" t="s">
        <v>6694</v>
      </c>
      <c r="C1204" s="10" t="s">
        <v>7</v>
      </c>
      <c r="D1204" s="10">
        <v>54</v>
      </c>
      <c r="E1204" s="11">
        <v>43417.237731481502</v>
      </c>
      <c r="F1204" s="21">
        <f t="shared" si="16"/>
        <v>51</v>
      </c>
      <c r="G1204" s="11" t="s">
        <v>10235</v>
      </c>
      <c r="H1204" s="11" t="s">
        <v>9078</v>
      </c>
      <c r="J1204" s="13"/>
      <c r="K1204" s="13"/>
      <c r="L1204" s="13"/>
    </row>
    <row r="1205" spans="1:12" s="19" customFormat="1" ht="75" x14ac:dyDescent="0.25">
      <c r="A1205" s="15" t="s">
        <v>6691</v>
      </c>
      <c r="B1205" s="15" t="s">
        <v>6692</v>
      </c>
      <c r="C1205" s="15" t="s">
        <v>12</v>
      </c>
      <c r="D1205" s="15">
        <v>34</v>
      </c>
      <c r="E1205" s="16">
        <v>43416.738090277802</v>
      </c>
      <c r="F1205" s="20">
        <f t="shared" si="16"/>
        <v>31</v>
      </c>
      <c r="G1205" s="16" t="s">
        <v>10236</v>
      </c>
      <c r="H1205" s="16" t="s">
        <v>9078</v>
      </c>
      <c r="J1205" s="18"/>
      <c r="K1205" s="18"/>
      <c r="L1205" s="18"/>
    </row>
    <row r="1206" spans="1:12" s="19" customFormat="1" ht="30" x14ac:dyDescent="0.25">
      <c r="A1206" s="15" t="s">
        <v>6689</v>
      </c>
      <c r="B1206" s="15" t="s">
        <v>6690</v>
      </c>
      <c r="C1206" s="15" t="s">
        <v>7</v>
      </c>
      <c r="D1206" s="15">
        <v>53</v>
      </c>
      <c r="E1206" s="16">
        <v>43416.720034722202</v>
      </c>
      <c r="F1206" s="20">
        <f t="shared" si="16"/>
        <v>50</v>
      </c>
      <c r="G1206" s="16" t="s">
        <v>10237</v>
      </c>
      <c r="H1206" s="16" t="s">
        <v>9078</v>
      </c>
      <c r="J1206" s="18"/>
      <c r="K1206" s="18"/>
      <c r="L1206" s="18"/>
    </row>
    <row r="1207" spans="1:12" s="14" customFormat="1" x14ac:dyDescent="0.25">
      <c r="A1207" s="10" t="s">
        <v>6687</v>
      </c>
      <c r="B1207" s="10" t="s">
        <v>6688</v>
      </c>
      <c r="C1207" s="10" t="s">
        <v>7</v>
      </c>
      <c r="D1207" s="10">
        <v>18</v>
      </c>
      <c r="E1207" s="11">
        <v>43416.5769097222</v>
      </c>
      <c r="F1207" s="21">
        <f t="shared" si="16"/>
        <v>15</v>
      </c>
      <c r="G1207" s="11" t="s">
        <v>10238</v>
      </c>
      <c r="H1207" s="11" t="s">
        <v>9072</v>
      </c>
      <c r="J1207" s="13"/>
      <c r="K1207" s="13"/>
      <c r="L1207" s="13"/>
    </row>
    <row r="1208" spans="1:12" s="14" customFormat="1" ht="105" x14ac:dyDescent="0.25">
      <c r="A1208" s="10" t="s">
        <v>6685</v>
      </c>
      <c r="B1208" s="10" t="s">
        <v>6686</v>
      </c>
      <c r="C1208" s="10" t="s">
        <v>12</v>
      </c>
      <c r="D1208" s="10">
        <v>57</v>
      </c>
      <c r="E1208" s="11">
        <v>43415.8450578704</v>
      </c>
      <c r="F1208" s="21">
        <f t="shared" si="16"/>
        <v>54</v>
      </c>
      <c r="G1208" s="11" t="s">
        <v>10239</v>
      </c>
      <c r="H1208" s="11" t="s">
        <v>9072</v>
      </c>
      <c r="J1208" s="13"/>
      <c r="K1208" s="13"/>
      <c r="L1208" s="13"/>
    </row>
    <row r="1209" spans="1:12" s="19" customFormat="1" ht="30" x14ac:dyDescent="0.25">
      <c r="A1209" s="15" t="s">
        <v>6683</v>
      </c>
      <c r="B1209" s="15" t="s">
        <v>6684</v>
      </c>
      <c r="C1209" s="15" t="s">
        <v>12</v>
      </c>
      <c r="D1209" s="15">
        <v>54</v>
      </c>
      <c r="E1209" s="16">
        <v>43415.718680555598</v>
      </c>
      <c r="F1209" s="20">
        <f t="shared" si="16"/>
        <v>51</v>
      </c>
      <c r="G1209" s="16" t="s">
        <v>10240</v>
      </c>
      <c r="H1209" s="16" t="s">
        <v>9072</v>
      </c>
      <c r="J1209" s="18"/>
      <c r="K1209" s="18"/>
      <c r="L1209" s="18"/>
    </row>
    <row r="1210" spans="1:12" s="14" customFormat="1" ht="30" x14ac:dyDescent="0.25">
      <c r="A1210" s="10" t="s">
        <v>6681</v>
      </c>
      <c r="B1210" s="10" t="s">
        <v>6682</v>
      </c>
      <c r="C1210" s="10" t="s">
        <v>7</v>
      </c>
      <c r="D1210" s="10">
        <v>65</v>
      </c>
      <c r="E1210" s="11">
        <v>43415.679930555598</v>
      </c>
      <c r="F1210" s="21">
        <f t="shared" si="16"/>
        <v>62</v>
      </c>
      <c r="G1210" s="11" t="s">
        <v>10241</v>
      </c>
      <c r="H1210" s="11" t="s">
        <v>9078</v>
      </c>
      <c r="J1210" s="13"/>
      <c r="K1210" s="13"/>
      <c r="L1210" s="13"/>
    </row>
    <row r="1211" spans="1:12" s="14" customFormat="1" ht="75" x14ac:dyDescent="0.25">
      <c r="A1211" s="10" t="s">
        <v>6679</v>
      </c>
      <c r="B1211" s="10" t="s">
        <v>6680</v>
      </c>
      <c r="C1211" s="10" t="s">
        <v>12</v>
      </c>
      <c r="D1211" s="10">
        <v>28</v>
      </c>
      <c r="E1211" s="11">
        <v>43415.411203703698</v>
      </c>
      <c r="F1211" s="21">
        <f t="shared" si="16"/>
        <v>25</v>
      </c>
      <c r="G1211" s="11" t="s">
        <v>10242</v>
      </c>
      <c r="H1211" s="11" t="s">
        <v>9072</v>
      </c>
      <c r="J1211" s="13"/>
      <c r="K1211" s="13"/>
      <c r="L1211" s="13"/>
    </row>
    <row r="1212" spans="1:12" s="19" customFormat="1" ht="75" x14ac:dyDescent="0.25">
      <c r="A1212" s="15" t="s">
        <v>6677</v>
      </c>
      <c r="B1212" s="15" t="s">
        <v>6678</v>
      </c>
      <c r="C1212" s="15" t="s">
        <v>12</v>
      </c>
      <c r="D1212" s="15">
        <v>42</v>
      </c>
      <c r="E1212" s="16">
        <v>43414.948043981502</v>
      </c>
      <c r="F1212" s="20">
        <f t="shared" si="16"/>
        <v>39</v>
      </c>
      <c r="G1212" s="16" t="s">
        <v>10243</v>
      </c>
      <c r="H1212" s="16" t="s">
        <v>9803</v>
      </c>
      <c r="J1212" s="18"/>
      <c r="K1212" s="18"/>
      <c r="L1212" s="18"/>
    </row>
    <row r="1213" spans="1:12" s="14" customFormat="1" ht="105" x14ac:dyDescent="0.25">
      <c r="A1213" s="10" t="s">
        <v>6675</v>
      </c>
      <c r="B1213" s="10" t="s">
        <v>6676</v>
      </c>
      <c r="C1213" s="10" t="s">
        <v>12</v>
      </c>
      <c r="D1213" s="10">
        <v>65</v>
      </c>
      <c r="E1213" s="11">
        <v>43413.747858796298</v>
      </c>
      <c r="F1213" s="21">
        <f t="shared" si="16"/>
        <v>62</v>
      </c>
      <c r="G1213" s="11" t="s">
        <v>10244</v>
      </c>
      <c r="H1213" s="11" t="s">
        <v>9072</v>
      </c>
      <c r="J1213" s="13"/>
      <c r="K1213" s="13"/>
      <c r="L1213" s="13"/>
    </row>
    <row r="1214" spans="1:12" s="19" customFormat="1" x14ac:dyDescent="0.25">
      <c r="A1214" s="15" t="s">
        <v>6673</v>
      </c>
      <c r="B1214" s="15" t="s">
        <v>6674</v>
      </c>
      <c r="C1214" s="15" t="s">
        <v>12</v>
      </c>
      <c r="D1214" s="15">
        <v>35</v>
      </c>
      <c r="E1214" s="16">
        <v>43413.675659722197</v>
      </c>
      <c r="F1214" s="20">
        <f t="shared" si="16"/>
        <v>32</v>
      </c>
      <c r="G1214" s="16" t="s">
        <v>10245</v>
      </c>
      <c r="H1214" s="16" t="s">
        <v>9078</v>
      </c>
      <c r="J1214" s="18"/>
      <c r="K1214" s="18"/>
      <c r="L1214" s="18"/>
    </row>
    <row r="1215" spans="1:12" s="14" customFormat="1" ht="105" x14ac:dyDescent="0.25">
      <c r="A1215" s="10" t="s">
        <v>6671</v>
      </c>
      <c r="B1215" s="10" t="s">
        <v>6672</v>
      </c>
      <c r="C1215" s="10" t="s">
        <v>12</v>
      </c>
      <c r="D1215" s="10">
        <v>49</v>
      </c>
      <c r="E1215" s="11">
        <v>43413.495104166701</v>
      </c>
      <c r="F1215" s="21">
        <f t="shared" si="16"/>
        <v>46</v>
      </c>
      <c r="G1215" s="11" t="s">
        <v>10246</v>
      </c>
      <c r="H1215" s="11" t="s">
        <v>9776</v>
      </c>
      <c r="J1215" s="13"/>
      <c r="K1215" s="13"/>
      <c r="L1215" s="13"/>
    </row>
    <row r="1216" spans="1:12" s="14" customFormat="1" ht="75" x14ac:dyDescent="0.25">
      <c r="A1216" s="10" t="s">
        <v>6669</v>
      </c>
      <c r="B1216" s="10" t="s">
        <v>6670</v>
      </c>
      <c r="C1216" s="10" t="s">
        <v>12</v>
      </c>
      <c r="D1216" s="10">
        <v>25</v>
      </c>
      <c r="E1216" s="11">
        <v>43413.41</v>
      </c>
      <c r="F1216" s="21">
        <f t="shared" si="16"/>
        <v>22</v>
      </c>
      <c r="G1216" s="11" t="s">
        <v>10247</v>
      </c>
      <c r="H1216" s="11" t="s">
        <v>9078</v>
      </c>
      <c r="J1216" s="13"/>
      <c r="K1216" s="13"/>
      <c r="L1216" s="13"/>
    </row>
    <row r="1217" spans="1:12" s="14" customFormat="1" ht="45" x14ac:dyDescent="0.25">
      <c r="A1217" s="10" t="s">
        <v>6667</v>
      </c>
      <c r="B1217" s="10" t="s">
        <v>6668</v>
      </c>
      <c r="C1217" s="10" t="s">
        <v>7</v>
      </c>
      <c r="D1217" s="10">
        <v>56</v>
      </c>
      <c r="E1217" s="11">
        <v>43412.909490740698</v>
      </c>
      <c r="F1217" s="21">
        <f t="shared" si="16"/>
        <v>53</v>
      </c>
      <c r="G1217" s="11" t="s">
        <v>10248</v>
      </c>
      <c r="H1217" s="11" t="s">
        <v>9078</v>
      </c>
      <c r="J1217" s="13"/>
      <c r="K1217" s="13"/>
      <c r="L1217" s="13"/>
    </row>
    <row r="1218" spans="1:12" s="19" customFormat="1" x14ac:dyDescent="0.25">
      <c r="A1218" s="15" t="s">
        <v>6665</v>
      </c>
      <c r="B1218" s="15" t="s">
        <v>6666</v>
      </c>
      <c r="C1218" s="15" t="s">
        <v>12</v>
      </c>
      <c r="D1218" s="15">
        <v>40</v>
      </c>
      <c r="E1218" s="16">
        <v>43412.339710648099</v>
      </c>
      <c r="F1218" s="20">
        <f t="shared" si="16"/>
        <v>37</v>
      </c>
      <c r="G1218" s="16" t="s">
        <v>10245</v>
      </c>
      <c r="H1218" s="16" t="s">
        <v>9078</v>
      </c>
      <c r="J1218" s="18"/>
      <c r="K1218" s="18"/>
      <c r="L1218" s="18"/>
    </row>
    <row r="1219" spans="1:12" s="19" customFormat="1" ht="45" x14ac:dyDescent="0.25">
      <c r="A1219" s="15" t="s">
        <v>6663</v>
      </c>
      <c r="B1219" s="15" t="s">
        <v>6664</v>
      </c>
      <c r="C1219" s="15" t="s">
        <v>7</v>
      </c>
      <c r="D1219" s="15">
        <v>22</v>
      </c>
      <c r="E1219" s="16">
        <v>43412.283715277801</v>
      </c>
      <c r="F1219" s="20">
        <f t="shared" si="16"/>
        <v>19</v>
      </c>
      <c r="G1219" s="16" t="s">
        <v>10249</v>
      </c>
      <c r="H1219" s="16" t="s">
        <v>9078</v>
      </c>
      <c r="J1219" s="18"/>
      <c r="K1219" s="18"/>
      <c r="L1219" s="18"/>
    </row>
    <row r="1220" spans="1:12" s="14" customFormat="1" ht="60" x14ac:dyDescent="0.25">
      <c r="A1220" s="10" t="s">
        <v>6661</v>
      </c>
      <c r="B1220" s="10" t="s">
        <v>6662</v>
      </c>
      <c r="C1220" s="10" t="s">
        <v>12</v>
      </c>
      <c r="D1220" s="10">
        <v>54</v>
      </c>
      <c r="E1220" s="11">
        <v>43412.100324074097</v>
      </c>
      <c r="F1220" s="21">
        <f t="shared" si="16"/>
        <v>51</v>
      </c>
      <c r="G1220" s="11" t="s">
        <v>10250</v>
      </c>
      <c r="H1220" s="11" t="s">
        <v>9078</v>
      </c>
      <c r="J1220" s="13"/>
      <c r="K1220" s="13"/>
      <c r="L1220" s="13"/>
    </row>
    <row r="1221" spans="1:12" s="19" customFormat="1" ht="45" x14ac:dyDescent="0.25">
      <c r="A1221" s="15" t="s">
        <v>6659</v>
      </c>
      <c r="B1221" s="15" t="s">
        <v>6660</v>
      </c>
      <c r="C1221" s="15" t="s">
        <v>7</v>
      </c>
      <c r="D1221" s="15">
        <v>44</v>
      </c>
      <c r="E1221" s="16">
        <v>43412.090381944399</v>
      </c>
      <c r="F1221" s="20">
        <f t="shared" si="16"/>
        <v>41</v>
      </c>
      <c r="G1221" s="16" t="s">
        <v>10251</v>
      </c>
      <c r="H1221" s="16" t="s">
        <v>9078</v>
      </c>
      <c r="J1221" s="18"/>
      <c r="K1221" s="18"/>
      <c r="L1221" s="18"/>
    </row>
    <row r="1222" spans="1:12" s="19" customFormat="1" ht="45" x14ac:dyDescent="0.25">
      <c r="A1222" s="15" t="s">
        <v>6657</v>
      </c>
      <c r="B1222" s="15" t="s">
        <v>6658</v>
      </c>
      <c r="C1222" s="15" t="s">
        <v>12</v>
      </c>
      <c r="D1222" s="15">
        <v>34</v>
      </c>
      <c r="E1222" s="16">
        <v>43411.945902777799</v>
      </c>
      <c r="F1222" s="20">
        <f t="shared" si="16"/>
        <v>31</v>
      </c>
      <c r="G1222" s="16" t="s">
        <v>10252</v>
      </c>
      <c r="H1222" s="16" t="s">
        <v>9072</v>
      </c>
      <c r="J1222" s="18"/>
      <c r="K1222" s="18"/>
      <c r="L1222" s="18"/>
    </row>
    <row r="1223" spans="1:12" s="14" customFormat="1" ht="75" x14ac:dyDescent="0.25">
      <c r="A1223" s="10" t="s">
        <v>6655</v>
      </c>
      <c r="B1223" s="10" t="s">
        <v>6656</v>
      </c>
      <c r="C1223" s="10" t="s">
        <v>12</v>
      </c>
      <c r="D1223" s="10">
        <v>43</v>
      </c>
      <c r="E1223" s="11">
        <v>43410.740694444401</v>
      </c>
      <c r="F1223" s="21">
        <f t="shared" si="16"/>
        <v>40</v>
      </c>
      <c r="G1223" s="11" t="s">
        <v>10253</v>
      </c>
      <c r="H1223" s="11" t="s">
        <v>9072</v>
      </c>
      <c r="J1223" s="13"/>
      <c r="K1223" s="13"/>
      <c r="L1223" s="13"/>
    </row>
    <row r="1224" spans="1:12" s="14" customFormat="1" ht="45" x14ac:dyDescent="0.25">
      <c r="A1224" s="10" t="s">
        <v>6653</v>
      </c>
      <c r="B1224" s="10" t="s">
        <v>6654</v>
      </c>
      <c r="C1224" s="10" t="s">
        <v>12</v>
      </c>
      <c r="D1224" s="10">
        <v>61</v>
      </c>
      <c r="E1224" s="11">
        <v>43409.839351851799</v>
      </c>
      <c r="F1224" s="21">
        <f t="shared" si="16"/>
        <v>58</v>
      </c>
      <c r="G1224" s="11" t="s">
        <v>10254</v>
      </c>
      <c r="H1224" s="11" t="s">
        <v>9078</v>
      </c>
      <c r="J1224" s="13"/>
      <c r="K1224" s="13"/>
      <c r="L1224" s="13"/>
    </row>
    <row r="1225" spans="1:12" s="14" customFormat="1" x14ac:dyDescent="0.25">
      <c r="A1225" s="10" t="s">
        <v>6651</v>
      </c>
      <c r="B1225" s="10" t="s">
        <v>6652</v>
      </c>
      <c r="C1225" s="10" t="s">
        <v>12</v>
      </c>
      <c r="D1225" s="10">
        <v>55</v>
      </c>
      <c r="E1225" s="11">
        <v>43409.720648148097</v>
      </c>
      <c r="F1225" s="21">
        <f t="shared" si="16"/>
        <v>52</v>
      </c>
      <c r="G1225" s="11" t="s">
        <v>10255</v>
      </c>
      <c r="H1225" s="11" t="s">
        <v>9072</v>
      </c>
      <c r="J1225" s="13"/>
      <c r="K1225" s="13"/>
      <c r="L1225" s="13"/>
    </row>
    <row r="1226" spans="1:12" s="14" customFormat="1" ht="45" x14ac:dyDescent="0.25">
      <c r="A1226" s="10" t="s">
        <v>6649</v>
      </c>
      <c r="B1226" s="10" t="s">
        <v>6650</v>
      </c>
      <c r="C1226" s="10" t="s">
        <v>7</v>
      </c>
      <c r="D1226" s="10">
        <v>25</v>
      </c>
      <c r="E1226" s="11">
        <v>43408.7938194444</v>
      </c>
      <c r="F1226" s="21">
        <f t="shared" si="16"/>
        <v>22</v>
      </c>
      <c r="G1226" s="11" t="s">
        <v>10256</v>
      </c>
      <c r="H1226" s="11" t="s">
        <v>9072</v>
      </c>
      <c r="J1226" s="13"/>
      <c r="K1226" s="13"/>
      <c r="L1226" s="13"/>
    </row>
    <row r="1227" spans="1:12" s="14" customFormat="1" ht="75" x14ac:dyDescent="0.25">
      <c r="A1227" s="10" t="s">
        <v>6647</v>
      </c>
      <c r="B1227" s="10" t="s">
        <v>6648</v>
      </c>
      <c r="C1227" s="10" t="s">
        <v>7</v>
      </c>
      <c r="D1227" s="10">
        <v>62</v>
      </c>
      <c r="E1227" s="11">
        <v>43408.717453703699</v>
      </c>
      <c r="F1227" s="21">
        <f t="shared" si="16"/>
        <v>59</v>
      </c>
      <c r="G1227" s="11" t="s">
        <v>10257</v>
      </c>
      <c r="H1227" s="11" t="s">
        <v>9803</v>
      </c>
      <c r="J1227" s="13"/>
      <c r="K1227" s="13"/>
      <c r="L1227" s="13"/>
    </row>
    <row r="1228" spans="1:12" s="19" customFormat="1" ht="60" x14ac:dyDescent="0.25">
      <c r="A1228" s="15" t="s">
        <v>6645</v>
      </c>
      <c r="B1228" s="15" t="s">
        <v>6646</v>
      </c>
      <c r="C1228" s="15" t="s">
        <v>7</v>
      </c>
      <c r="D1228" s="15">
        <v>41</v>
      </c>
      <c r="E1228" s="16">
        <v>43408.422071759298</v>
      </c>
      <c r="F1228" s="20">
        <f t="shared" si="16"/>
        <v>38</v>
      </c>
      <c r="G1228" s="16" t="s">
        <v>10258</v>
      </c>
      <c r="H1228" s="16" t="s">
        <v>9078</v>
      </c>
      <c r="J1228" s="18"/>
      <c r="K1228" s="18"/>
      <c r="L1228" s="18"/>
    </row>
    <row r="1229" spans="1:12" s="14" customFormat="1" ht="120" x14ac:dyDescent="0.25">
      <c r="A1229" s="10" t="s">
        <v>6643</v>
      </c>
      <c r="B1229" s="10" t="s">
        <v>6644</v>
      </c>
      <c r="C1229" s="10" t="s">
        <v>7</v>
      </c>
      <c r="D1229" s="10">
        <v>61</v>
      </c>
      <c r="E1229" s="11">
        <v>43407.783240740697</v>
      </c>
      <c r="F1229" s="21">
        <f t="shared" si="16"/>
        <v>58</v>
      </c>
      <c r="G1229" s="11" t="s">
        <v>10259</v>
      </c>
      <c r="H1229" s="11" t="s">
        <v>9776</v>
      </c>
      <c r="J1229" s="13"/>
      <c r="K1229" s="13"/>
      <c r="L1229" s="13"/>
    </row>
    <row r="1230" spans="1:12" s="14" customFormat="1" ht="135" x14ac:dyDescent="0.25">
      <c r="A1230" s="10" t="s">
        <v>6641</v>
      </c>
      <c r="B1230" s="10" t="s">
        <v>6642</v>
      </c>
      <c r="C1230" s="10" t="s">
        <v>7</v>
      </c>
      <c r="D1230" s="10">
        <v>56</v>
      </c>
      <c r="E1230" s="11">
        <v>43407.445706018501</v>
      </c>
      <c r="F1230" s="21">
        <f t="shared" si="16"/>
        <v>53</v>
      </c>
      <c r="G1230" s="11" t="s">
        <v>10260</v>
      </c>
      <c r="H1230" s="11" t="s">
        <v>9072</v>
      </c>
      <c r="J1230" s="13"/>
      <c r="K1230" s="13"/>
      <c r="L1230" s="13"/>
    </row>
    <row r="1231" spans="1:12" s="19" customFormat="1" x14ac:dyDescent="0.25">
      <c r="A1231" s="15" t="s">
        <v>6639</v>
      </c>
      <c r="B1231" s="15" t="s">
        <v>6640</v>
      </c>
      <c r="C1231" s="15" t="s">
        <v>7</v>
      </c>
      <c r="D1231" s="15">
        <v>28</v>
      </c>
      <c r="E1231" s="16">
        <v>43407.1012962963</v>
      </c>
      <c r="F1231" s="20">
        <f t="shared" si="16"/>
        <v>25</v>
      </c>
      <c r="G1231" s="16" t="s">
        <v>10261</v>
      </c>
      <c r="H1231" s="16" t="s">
        <v>9078</v>
      </c>
      <c r="J1231" s="18"/>
      <c r="K1231" s="18"/>
      <c r="L1231" s="18"/>
    </row>
    <row r="1232" spans="1:12" s="19" customFormat="1" ht="30" x14ac:dyDescent="0.25">
      <c r="A1232" s="15" t="s">
        <v>6637</v>
      </c>
      <c r="B1232" s="15" t="s">
        <v>6638</v>
      </c>
      <c r="C1232" s="15" t="s">
        <v>12</v>
      </c>
      <c r="D1232" s="15">
        <v>42</v>
      </c>
      <c r="E1232" s="16">
        <v>43406.936365740701</v>
      </c>
      <c r="F1232" s="20">
        <f t="shared" si="16"/>
        <v>39</v>
      </c>
      <c r="G1232" s="16" t="s">
        <v>10262</v>
      </c>
      <c r="H1232" s="16" t="s">
        <v>9078</v>
      </c>
      <c r="J1232" s="18"/>
      <c r="K1232" s="18"/>
      <c r="L1232" s="18"/>
    </row>
    <row r="1233" spans="1:12" s="14" customFormat="1" ht="105" x14ac:dyDescent="0.25">
      <c r="A1233" s="10" t="s">
        <v>6635</v>
      </c>
      <c r="B1233" s="10" t="s">
        <v>6636</v>
      </c>
      <c r="C1233" s="10" t="s">
        <v>12</v>
      </c>
      <c r="D1233" s="10">
        <v>65</v>
      </c>
      <c r="E1233" s="11">
        <v>43406.584872685198</v>
      </c>
      <c r="F1233" s="21">
        <f t="shared" si="16"/>
        <v>62</v>
      </c>
      <c r="G1233" s="11" t="s">
        <v>10263</v>
      </c>
      <c r="H1233" s="11" t="s">
        <v>9078</v>
      </c>
      <c r="J1233" s="13"/>
      <c r="K1233" s="13"/>
      <c r="L1233" s="13"/>
    </row>
    <row r="1234" spans="1:12" s="14" customFormat="1" ht="120" x14ac:dyDescent="0.25">
      <c r="A1234" s="10" t="s">
        <v>6633</v>
      </c>
      <c r="B1234" s="10" t="s">
        <v>6634</v>
      </c>
      <c r="C1234" s="10" t="s">
        <v>7</v>
      </c>
      <c r="D1234" s="10">
        <v>64</v>
      </c>
      <c r="E1234" s="11">
        <v>43405.944664351897</v>
      </c>
      <c r="F1234" s="21">
        <f t="shared" si="16"/>
        <v>61</v>
      </c>
      <c r="G1234" s="11" t="s">
        <v>10264</v>
      </c>
      <c r="H1234" s="11" t="s">
        <v>9803</v>
      </c>
      <c r="J1234" s="13"/>
      <c r="K1234" s="13"/>
      <c r="L1234" s="13"/>
    </row>
    <row r="1235" spans="1:12" s="14" customFormat="1" ht="45" x14ac:dyDescent="0.25">
      <c r="A1235" s="10" t="s">
        <v>6631</v>
      </c>
      <c r="B1235" s="10" t="s">
        <v>6632</v>
      </c>
      <c r="C1235" s="10" t="s">
        <v>12</v>
      </c>
      <c r="D1235" s="10">
        <v>54</v>
      </c>
      <c r="E1235" s="11">
        <v>43405.912071759303</v>
      </c>
      <c r="F1235" s="21">
        <f t="shared" si="16"/>
        <v>51</v>
      </c>
      <c r="G1235" s="11" t="s">
        <v>10265</v>
      </c>
      <c r="H1235" s="11" t="s">
        <v>9072</v>
      </c>
      <c r="J1235" s="13"/>
      <c r="K1235" s="13"/>
      <c r="L1235" s="13"/>
    </row>
    <row r="1236" spans="1:12" s="14" customFormat="1" ht="45" x14ac:dyDescent="0.25">
      <c r="A1236" s="10" t="s">
        <v>6629</v>
      </c>
      <c r="B1236" s="10" t="s">
        <v>6630</v>
      </c>
      <c r="C1236" s="10" t="s">
        <v>7</v>
      </c>
      <c r="D1236" s="10">
        <v>52</v>
      </c>
      <c r="E1236" s="11">
        <v>43405.767071759299</v>
      </c>
      <c r="F1236" s="21">
        <f t="shared" si="16"/>
        <v>49</v>
      </c>
      <c r="G1236" s="11" t="s">
        <v>10266</v>
      </c>
      <c r="H1236" s="11" t="s">
        <v>9803</v>
      </c>
      <c r="J1236" s="13"/>
      <c r="K1236" s="13"/>
      <c r="L1236" s="13"/>
    </row>
    <row r="1237" spans="1:12" s="14" customFormat="1" ht="60" x14ac:dyDescent="0.25">
      <c r="A1237" s="10" t="s">
        <v>6627</v>
      </c>
      <c r="B1237" s="10" t="s">
        <v>6628</v>
      </c>
      <c r="C1237" s="10" t="s">
        <v>7</v>
      </c>
      <c r="D1237" s="10">
        <v>55</v>
      </c>
      <c r="E1237" s="11">
        <v>43405.721550925897</v>
      </c>
      <c r="F1237" s="21">
        <f t="shared" si="16"/>
        <v>52</v>
      </c>
      <c r="G1237" s="11" t="s">
        <v>10267</v>
      </c>
      <c r="H1237" s="11" t="s">
        <v>9072</v>
      </c>
      <c r="J1237" s="13"/>
      <c r="K1237" s="13"/>
      <c r="L1237" s="13"/>
    </row>
    <row r="1238" spans="1:12" s="14" customFormat="1" ht="105" x14ac:dyDescent="0.25">
      <c r="A1238" s="10" t="s">
        <v>6625</v>
      </c>
      <c r="B1238" s="10" t="s">
        <v>6626</v>
      </c>
      <c r="C1238" s="10" t="s">
        <v>7</v>
      </c>
      <c r="D1238" s="10">
        <v>57</v>
      </c>
      <c r="E1238" s="11">
        <v>43405.6852546296</v>
      </c>
      <c r="F1238" s="21">
        <f t="shared" si="16"/>
        <v>54</v>
      </c>
      <c r="G1238" s="11" t="s">
        <v>10268</v>
      </c>
      <c r="H1238" s="11" t="s">
        <v>9078</v>
      </c>
      <c r="J1238" s="13"/>
      <c r="K1238" s="13"/>
      <c r="L1238" s="13"/>
    </row>
    <row r="1239" spans="1:12" s="19" customFormat="1" ht="30" x14ac:dyDescent="0.25">
      <c r="A1239" s="15" t="s">
        <v>6623</v>
      </c>
      <c r="B1239" s="15" t="s">
        <v>6624</v>
      </c>
      <c r="C1239" s="15" t="s">
        <v>12</v>
      </c>
      <c r="D1239" s="15">
        <v>22</v>
      </c>
      <c r="E1239" s="16">
        <v>43404.957187499997</v>
      </c>
      <c r="F1239" s="20">
        <f t="shared" si="16"/>
        <v>19</v>
      </c>
      <c r="G1239" s="16" t="s">
        <v>10269</v>
      </c>
      <c r="H1239" s="16" t="s">
        <v>9078</v>
      </c>
      <c r="J1239" s="18"/>
      <c r="K1239" s="18"/>
      <c r="L1239" s="18"/>
    </row>
    <row r="1240" spans="1:12" s="14" customFormat="1" ht="90" x14ac:dyDescent="0.25">
      <c r="A1240" s="10" t="s">
        <v>6621</v>
      </c>
      <c r="B1240" s="10" t="s">
        <v>6622</v>
      </c>
      <c r="C1240" s="10" t="s">
        <v>7</v>
      </c>
      <c r="D1240" s="10">
        <v>62</v>
      </c>
      <c r="E1240" s="11">
        <v>43404.648854166699</v>
      </c>
      <c r="F1240" s="21">
        <f t="shared" si="16"/>
        <v>59</v>
      </c>
      <c r="G1240" s="11" t="s">
        <v>10270</v>
      </c>
      <c r="H1240" s="11" t="s">
        <v>9078</v>
      </c>
      <c r="J1240" s="13"/>
      <c r="K1240" s="13"/>
      <c r="L1240" s="13"/>
    </row>
    <row r="1241" spans="1:12" s="14" customFormat="1" ht="75" x14ac:dyDescent="0.25">
      <c r="A1241" s="10" t="s">
        <v>6619</v>
      </c>
      <c r="B1241" s="10" t="s">
        <v>6620</v>
      </c>
      <c r="C1241" s="10" t="s">
        <v>7</v>
      </c>
      <c r="D1241" s="10">
        <v>54</v>
      </c>
      <c r="E1241" s="11">
        <v>43404.407314814802</v>
      </c>
      <c r="F1241" s="21">
        <f t="shared" si="16"/>
        <v>51</v>
      </c>
      <c r="G1241" s="11" t="s">
        <v>10271</v>
      </c>
      <c r="H1241" s="11" t="s">
        <v>9776</v>
      </c>
      <c r="J1241" s="13"/>
      <c r="K1241" s="13"/>
      <c r="L1241" s="13"/>
    </row>
    <row r="1242" spans="1:12" s="14" customFormat="1" ht="30" x14ac:dyDescent="0.25">
      <c r="A1242" s="10" t="s">
        <v>6617</v>
      </c>
      <c r="B1242" s="10" t="s">
        <v>6618</v>
      </c>
      <c r="C1242" s="10" t="s">
        <v>12</v>
      </c>
      <c r="D1242" s="10">
        <v>35</v>
      </c>
      <c r="E1242" s="11">
        <v>43403.633495370399</v>
      </c>
      <c r="F1242" s="21">
        <f t="shared" si="16"/>
        <v>32</v>
      </c>
      <c r="G1242" s="11" t="s">
        <v>10272</v>
      </c>
      <c r="H1242" s="11" t="s">
        <v>9072</v>
      </c>
      <c r="J1242" s="13"/>
      <c r="K1242" s="13"/>
      <c r="L1242" s="13"/>
    </row>
    <row r="1243" spans="1:12" s="19" customFormat="1" ht="30" x14ac:dyDescent="0.25">
      <c r="A1243" s="15" t="s">
        <v>6615</v>
      </c>
      <c r="B1243" s="15" t="s">
        <v>6616</v>
      </c>
      <c r="C1243" s="15" t="s">
        <v>12</v>
      </c>
      <c r="D1243" s="15">
        <v>41</v>
      </c>
      <c r="E1243" s="16">
        <v>43403.3957407407</v>
      </c>
      <c r="F1243" s="20">
        <f t="shared" si="16"/>
        <v>38</v>
      </c>
      <c r="G1243" s="16" t="s">
        <v>10273</v>
      </c>
      <c r="H1243" s="16" t="s">
        <v>9078</v>
      </c>
      <c r="J1243" s="18"/>
      <c r="K1243" s="18"/>
      <c r="L1243" s="18"/>
    </row>
    <row r="1244" spans="1:12" s="14" customFormat="1" ht="120" x14ac:dyDescent="0.25">
      <c r="A1244" s="10" t="s">
        <v>6613</v>
      </c>
      <c r="B1244" s="10" t="s">
        <v>6614</v>
      </c>
      <c r="C1244" s="10" t="s">
        <v>7</v>
      </c>
      <c r="D1244" s="10">
        <v>58</v>
      </c>
      <c r="E1244" s="11">
        <v>43401.883136574099</v>
      </c>
      <c r="F1244" s="21">
        <f t="shared" si="16"/>
        <v>55</v>
      </c>
      <c r="G1244" s="11" t="s">
        <v>10274</v>
      </c>
      <c r="H1244" s="11" t="s">
        <v>9078</v>
      </c>
      <c r="J1244" s="13"/>
      <c r="K1244" s="13"/>
      <c r="L1244" s="13"/>
    </row>
    <row r="1245" spans="1:12" s="19" customFormat="1" ht="30" x14ac:dyDescent="0.25">
      <c r="A1245" s="15" t="s">
        <v>6611</v>
      </c>
      <c r="B1245" s="15" t="s">
        <v>6612</v>
      </c>
      <c r="C1245" s="15" t="s">
        <v>7</v>
      </c>
      <c r="D1245" s="15">
        <v>24</v>
      </c>
      <c r="E1245" s="16">
        <v>43401.814756944397</v>
      </c>
      <c r="F1245" s="20">
        <f t="shared" si="16"/>
        <v>21</v>
      </c>
      <c r="G1245" s="16" t="s">
        <v>10275</v>
      </c>
      <c r="H1245" s="16" t="s">
        <v>9072</v>
      </c>
      <c r="J1245" s="18"/>
      <c r="K1245" s="18"/>
      <c r="L1245" s="18"/>
    </row>
    <row r="1246" spans="1:12" s="14" customFormat="1" ht="30" x14ac:dyDescent="0.25">
      <c r="A1246" s="10" t="s">
        <v>6609</v>
      </c>
      <c r="B1246" s="10" t="s">
        <v>6610</v>
      </c>
      <c r="C1246" s="10" t="s">
        <v>12</v>
      </c>
      <c r="D1246" s="10">
        <v>47</v>
      </c>
      <c r="E1246" s="11">
        <v>43399.808518518497</v>
      </c>
      <c r="F1246" s="21">
        <f t="shared" si="16"/>
        <v>44</v>
      </c>
      <c r="G1246" s="11" t="s">
        <v>10276</v>
      </c>
      <c r="H1246" s="11" t="s">
        <v>9776</v>
      </c>
      <c r="J1246" s="13"/>
      <c r="K1246" s="13"/>
      <c r="L1246" s="13"/>
    </row>
    <row r="1247" spans="1:12" s="14" customFormat="1" ht="135" x14ac:dyDescent="0.25">
      <c r="A1247" s="10" t="s">
        <v>6607</v>
      </c>
      <c r="B1247" s="10" t="s">
        <v>6608</v>
      </c>
      <c r="C1247" s="10" t="s">
        <v>7</v>
      </c>
      <c r="D1247" s="10">
        <v>59</v>
      </c>
      <c r="E1247" s="11">
        <v>43399.696238425902</v>
      </c>
      <c r="F1247" s="21">
        <f t="shared" si="16"/>
        <v>56</v>
      </c>
      <c r="G1247" s="11" t="s">
        <v>10277</v>
      </c>
      <c r="H1247" s="11" t="s">
        <v>9072</v>
      </c>
      <c r="J1247" s="13"/>
      <c r="K1247" s="13"/>
      <c r="L1247" s="13"/>
    </row>
    <row r="1248" spans="1:12" s="14" customFormat="1" ht="45" x14ac:dyDescent="0.25">
      <c r="A1248" s="10" t="s">
        <v>6605</v>
      </c>
      <c r="B1248" s="10" t="s">
        <v>6606</v>
      </c>
      <c r="C1248" s="10" t="s">
        <v>12</v>
      </c>
      <c r="D1248" s="10">
        <v>47</v>
      </c>
      <c r="E1248" s="11">
        <v>43399.665266203701</v>
      </c>
      <c r="F1248" s="21">
        <f t="shared" si="16"/>
        <v>44</v>
      </c>
      <c r="G1248" s="11" t="s">
        <v>10278</v>
      </c>
      <c r="H1248" s="11" t="s">
        <v>9072</v>
      </c>
      <c r="J1248" s="13"/>
      <c r="K1248" s="13"/>
      <c r="L1248" s="13"/>
    </row>
    <row r="1249" spans="1:12" s="19" customFormat="1" ht="30" x14ac:dyDescent="0.25">
      <c r="A1249" s="15" t="s">
        <v>6603</v>
      </c>
      <c r="B1249" s="15" t="s">
        <v>6604</v>
      </c>
      <c r="C1249" s="15" t="s">
        <v>7</v>
      </c>
      <c r="D1249" s="15">
        <v>32</v>
      </c>
      <c r="E1249" s="16">
        <v>43398.765810185199</v>
      </c>
      <c r="F1249" s="20">
        <f t="shared" si="16"/>
        <v>29</v>
      </c>
      <c r="G1249" s="16" t="s">
        <v>10279</v>
      </c>
      <c r="H1249" s="16" t="s">
        <v>9072</v>
      </c>
      <c r="J1249" s="18"/>
      <c r="K1249" s="18"/>
      <c r="L1249" s="18"/>
    </row>
    <row r="1250" spans="1:12" s="14" customFormat="1" ht="75" x14ac:dyDescent="0.25">
      <c r="A1250" s="10" t="s">
        <v>6602</v>
      </c>
      <c r="B1250" s="10" t="s">
        <v>6292</v>
      </c>
      <c r="C1250" s="10" t="s">
        <v>7</v>
      </c>
      <c r="D1250" s="10">
        <v>58</v>
      </c>
      <c r="E1250" s="11">
        <v>43397.7668402778</v>
      </c>
      <c r="F1250" s="21">
        <f t="shared" ref="F1250:F1313" si="17">D1250-3</f>
        <v>55</v>
      </c>
      <c r="G1250" s="11" t="s">
        <v>10280</v>
      </c>
      <c r="H1250" s="11" t="s">
        <v>9072</v>
      </c>
      <c r="J1250" s="13"/>
      <c r="K1250" s="13"/>
      <c r="L1250" s="13"/>
    </row>
    <row r="1251" spans="1:12" s="34" customFormat="1" ht="60" x14ac:dyDescent="0.25">
      <c r="A1251" s="30" t="s">
        <v>6600</v>
      </c>
      <c r="B1251" s="30" t="s">
        <v>6601</v>
      </c>
      <c r="C1251" s="30" t="s">
        <v>7</v>
      </c>
      <c r="D1251" s="30">
        <v>61</v>
      </c>
      <c r="E1251" s="31">
        <v>43397.496076388903</v>
      </c>
      <c r="F1251" s="32">
        <f t="shared" si="17"/>
        <v>58</v>
      </c>
      <c r="G1251" s="31" t="s">
        <v>10281</v>
      </c>
      <c r="H1251" s="31" t="s">
        <v>9072</v>
      </c>
      <c r="J1251" s="33"/>
      <c r="K1251" s="33"/>
      <c r="L1251" s="33"/>
    </row>
    <row r="1252" spans="1:12" s="14" customFormat="1" ht="30" x14ac:dyDescent="0.25">
      <c r="A1252" s="10" t="s">
        <v>6598</v>
      </c>
      <c r="B1252" s="10" t="s">
        <v>6599</v>
      </c>
      <c r="C1252" s="10" t="s">
        <v>7</v>
      </c>
      <c r="D1252" s="10">
        <v>40</v>
      </c>
      <c r="E1252" s="11">
        <v>43396.720625000002</v>
      </c>
      <c r="F1252" s="21">
        <f t="shared" si="17"/>
        <v>37</v>
      </c>
      <c r="G1252" s="11" t="s">
        <v>10282</v>
      </c>
      <c r="H1252" s="11" t="s">
        <v>9072</v>
      </c>
      <c r="J1252" s="13"/>
      <c r="K1252" s="13"/>
      <c r="L1252" s="13"/>
    </row>
    <row r="1253" spans="1:12" s="26" customFormat="1" ht="45" x14ac:dyDescent="0.25">
      <c r="A1253" s="22" t="s">
        <v>6596</v>
      </c>
      <c r="B1253" s="22" t="s">
        <v>6597</v>
      </c>
      <c r="C1253" s="22" t="s">
        <v>7</v>
      </c>
      <c r="D1253" s="22">
        <v>38</v>
      </c>
      <c r="E1253" s="23">
        <v>43396.670879629601</v>
      </c>
      <c r="F1253" s="24">
        <f t="shared" si="17"/>
        <v>35</v>
      </c>
      <c r="G1253" s="23" t="s">
        <v>10283</v>
      </c>
      <c r="H1253" s="23" t="s">
        <v>9072</v>
      </c>
      <c r="J1253" s="25"/>
      <c r="K1253" s="25"/>
      <c r="L1253" s="25"/>
    </row>
    <row r="1254" spans="1:12" s="19" customFormat="1" ht="30" x14ac:dyDescent="0.25">
      <c r="A1254" s="15" t="s">
        <v>6594</v>
      </c>
      <c r="B1254" s="15" t="s">
        <v>6595</v>
      </c>
      <c r="C1254" s="15" t="s">
        <v>12</v>
      </c>
      <c r="D1254" s="15">
        <v>26</v>
      </c>
      <c r="E1254" s="16">
        <v>43396.480173611097</v>
      </c>
      <c r="F1254" s="20">
        <f t="shared" si="17"/>
        <v>23</v>
      </c>
      <c r="G1254" s="16" t="s">
        <v>10284</v>
      </c>
      <c r="H1254" s="16" t="s">
        <v>9078</v>
      </c>
      <c r="J1254" s="18"/>
      <c r="K1254" s="18"/>
      <c r="L1254" s="18"/>
    </row>
    <row r="1255" spans="1:12" s="14" customFormat="1" ht="105" x14ac:dyDescent="0.25">
      <c r="A1255" s="10" t="s">
        <v>6592</v>
      </c>
      <c r="B1255" s="10" t="s">
        <v>6593</v>
      </c>
      <c r="C1255" s="10" t="s">
        <v>12</v>
      </c>
      <c r="D1255" s="10">
        <v>59</v>
      </c>
      <c r="E1255" s="11">
        <v>43396.008819444403</v>
      </c>
      <c r="F1255" s="21">
        <f t="shared" si="17"/>
        <v>56</v>
      </c>
      <c r="G1255" s="11" t="s">
        <v>10285</v>
      </c>
      <c r="H1255" s="11" t="s">
        <v>9803</v>
      </c>
      <c r="J1255" s="13"/>
      <c r="K1255" s="13"/>
      <c r="L1255" s="13"/>
    </row>
    <row r="1256" spans="1:12" s="19" customFormat="1" x14ac:dyDescent="0.25">
      <c r="A1256" s="15" t="s">
        <v>6590</v>
      </c>
      <c r="B1256" s="15" t="s">
        <v>6591</v>
      </c>
      <c r="C1256" s="15" t="s">
        <v>12</v>
      </c>
      <c r="D1256" s="15">
        <v>47</v>
      </c>
      <c r="E1256" s="16">
        <v>43391.486539351798</v>
      </c>
      <c r="F1256" s="20">
        <f t="shared" si="17"/>
        <v>44</v>
      </c>
      <c r="G1256" s="16" t="s">
        <v>10286</v>
      </c>
      <c r="H1256" s="16" t="s">
        <v>9078</v>
      </c>
      <c r="J1256" s="18"/>
      <c r="K1256" s="18"/>
      <c r="L1256" s="18"/>
    </row>
    <row r="1257" spans="1:12" s="19" customFormat="1" x14ac:dyDescent="0.25">
      <c r="A1257" s="15" t="s">
        <v>6588</v>
      </c>
      <c r="B1257" s="15" t="s">
        <v>6589</v>
      </c>
      <c r="C1257" s="15" t="s">
        <v>12</v>
      </c>
      <c r="D1257" s="15">
        <v>24</v>
      </c>
      <c r="E1257" s="16">
        <v>43389.698414351798</v>
      </c>
      <c r="F1257" s="20">
        <f t="shared" si="17"/>
        <v>21</v>
      </c>
      <c r="G1257" s="16" t="s">
        <v>10287</v>
      </c>
      <c r="H1257" s="16" t="s">
        <v>9803</v>
      </c>
      <c r="J1257" s="18"/>
      <c r="K1257" s="18"/>
      <c r="L1257" s="18"/>
    </row>
    <row r="1258" spans="1:12" s="14" customFormat="1" ht="30" x14ac:dyDescent="0.25">
      <c r="A1258" s="10" t="s">
        <v>6586</v>
      </c>
      <c r="B1258" s="10" t="s">
        <v>6587</v>
      </c>
      <c r="C1258" s="10" t="s">
        <v>7</v>
      </c>
      <c r="D1258" s="10">
        <v>37</v>
      </c>
      <c r="E1258" s="11">
        <v>43389.6554861111</v>
      </c>
      <c r="F1258" s="21">
        <f t="shared" si="17"/>
        <v>34</v>
      </c>
      <c r="G1258" s="11" t="s">
        <v>10288</v>
      </c>
      <c r="H1258" s="11" t="s">
        <v>9072</v>
      </c>
      <c r="J1258" s="13"/>
      <c r="K1258" s="13"/>
      <c r="L1258" s="13"/>
    </row>
    <row r="1259" spans="1:12" s="14" customFormat="1" ht="75" x14ac:dyDescent="0.25">
      <c r="A1259" s="10" t="s">
        <v>6584</v>
      </c>
      <c r="B1259" s="10" t="s">
        <v>6585</v>
      </c>
      <c r="C1259" s="10" t="s">
        <v>12</v>
      </c>
      <c r="D1259" s="10">
        <v>40</v>
      </c>
      <c r="E1259" s="11">
        <v>43389.643252314803</v>
      </c>
      <c r="F1259" s="21">
        <f t="shared" si="17"/>
        <v>37</v>
      </c>
      <c r="G1259" s="11" t="s">
        <v>10289</v>
      </c>
      <c r="H1259" s="11" t="s">
        <v>9072</v>
      </c>
      <c r="J1259" s="13"/>
      <c r="K1259" s="13"/>
      <c r="L1259" s="13"/>
    </row>
    <row r="1260" spans="1:12" s="14" customFormat="1" ht="90" x14ac:dyDescent="0.25">
      <c r="A1260" s="10" t="s">
        <v>6582</v>
      </c>
      <c r="B1260" s="10" t="s">
        <v>6583</v>
      </c>
      <c r="C1260" s="10" t="s">
        <v>7</v>
      </c>
      <c r="D1260" s="10">
        <v>79</v>
      </c>
      <c r="E1260" s="11">
        <v>43387.834039351903</v>
      </c>
      <c r="F1260" s="21">
        <f t="shared" si="17"/>
        <v>76</v>
      </c>
      <c r="G1260" s="11" t="s">
        <v>10290</v>
      </c>
      <c r="H1260" s="11" t="s">
        <v>9803</v>
      </c>
      <c r="J1260" s="13"/>
      <c r="K1260" s="13"/>
      <c r="L1260" s="13"/>
    </row>
    <row r="1261" spans="1:12" s="14" customFormat="1" ht="60" x14ac:dyDescent="0.25">
      <c r="A1261" s="10" t="s">
        <v>6580</v>
      </c>
      <c r="B1261" s="10" t="s">
        <v>6581</v>
      </c>
      <c r="C1261" s="10" t="s">
        <v>12</v>
      </c>
      <c r="D1261" s="10">
        <v>65</v>
      </c>
      <c r="E1261" s="11">
        <v>43387.427453703698</v>
      </c>
      <c r="F1261" s="21">
        <f t="shared" si="17"/>
        <v>62</v>
      </c>
      <c r="G1261" s="11" t="s">
        <v>10291</v>
      </c>
      <c r="H1261" s="11" t="s">
        <v>9078</v>
      </c>
      <c r="J1261" s="13"/>
      <c r="K1261" s="13"/>
      <c r="L1261" s="13"/>
    </row>
    <row r="1262" spans="1:12" s="14" customFormat="1" ht="45" x14ac:dyDescent="0.25">
      <c r="A1262" s="10" t="s">
        <v>6578</v>
      </c>
      <c r="B1262" s="10" t="s">
        <v>6579</v>
      </c>
      <c r="C1262" s="10" t="s">
        <v>12</v>
      </c>
      <c r="D1262" s="10">
        <v>22</v>
      </c>
      <c r="E1262" s="11">
        <v>43387.349189814799</v>
      </c>
      <c r="F1262" s="21">
        <f t="shared" si="17"/>
        <v>19</v>
      </c>
      <c r="G1262" s="11" t="s">
        <v>10292</v>
      </c>
      <c r="H1262" s="11" t="s">
        <v>9078</v>
      </c>
      <c r="J1262" s="13"/>
      <c r="K1262" s="13"/>
      <c r="L1262" s="13"/>
    </row>
    <row r="1263" spans="1:12" s="14" customFormat="1" ht="105" x14ac:dyDescent="0.25">
      <c r="A1263" s="10" t="s">
        <v>6576</v>
      </c>
      <c r="B1263" s="10" t="s">
        <v>6577</v>
      </c>
      <c r="C1263" s="10" t="s">
        <v>12</v>
      </c>
      <c r="D1263" s="10">
        <v>44</v>
      </c>
      <c r="E1263" s="11">
        <v>43385.791701388902</v>
      </c>
      <c r="F1263" s="21">
        <f t="shared" si="17"/>
        <v>41</v>
      </c>
      <c r="G1263" s="11" t="s">
        <v>10293</v>
      </c>
      <c r="H1263" s="11" t="s">
        <v>9072</v>
      </c>
      <c r="J1263" s="13"/>
      <c r="K1263" s="13"/>
      <c r="L1263" s="13"/>
    </row>
    <row r="1264" spans="1:12" s="14" customFormat="1" ht="75" x14ac:dyDescent="0.25">
      <c r="A1264" s="10" t="s">
        <v>6574</v>
      </c>
      <c r="B1264" s="10" t="s">
        <v>6575</v>
      </c>
      <c r="C1264" s="10" t="s">
        <v>12</v>
      </c>
      <c r="D1264" s="10">
        <v>58</v>
      </c>
      <c r="E1264" s="11">
        <v>43385.7114814815</v>
      </c>
      <c r="F1264" s="21">
        <f t="shared" si="17"/>
        <v>55</v>
      </c>
      <c r="G1264" s="11" t="s">
        <v>10294</v>
      </c>
      <c r="H1264" s="11" t="s">
        <v>9803</v>
      </c>
      <c r="J1264" s="13"/>
      <c r="K1264" s="13"/>
      <c r="L1264" s="13"/>
    </row>
    <row r="1265" spans="1:12" s="19" customFormat="1" ht="30" x14ac:dyDescent="0.25">
      <c r="A1265" s="15" t="s">
        <v>6572</v>
      </c>
      <c r="B1265" s="15" t="s">
        <v>6573</v>
      </c>
      <c r="C1265" s="15" t="s">
        <v>7</v>
      </c>
      <c r="D1265" s="15">
        <v>33</v>
      </c>
      <c r="E1265" s="16">
        <v>43385.376030092601</v>
      </c>
      <c r="F1265" s="20">
        <f t="shared" si="17"/>
        <v>30</v>
      </c>
      <c r="G1265" s="16" t="s">
        <v>10295</v>
      </c>
      <c r="H1265" s="16" t="s">
        <v>9078</v>
      </c>
      <c r="J1265" s="18"/>
      <c r="K1265" s="18"/>
      <c r="L1265" s="18"/>
    </row>
    <row r="1266" spans="1:12" s="14" customFormat="1" ht="60" x14ac:dyDescent="0.25">
      <c r="A1266" s="10" t="s">
        <v>6570</v>
      </c>
      <c r="B1266" s="10" t="s">
        <v>6571</v>
      </c>
      <c r="C1266" s="10" t="s">
        <v>7</v>
      </c>
      <c r="D1266" s="10">
        <v>53</v>
      </c>
      <c r="E1266" s="11">
        <v>43384.970185185201</v>
      </c>
      <c r="F1266" s="21">
        <f t="shared" si="17"/>
        <v>50</v>
      </c>
      <c r="G1266" s="11" t="s">
        <v>10296</v>
      </c>
      <c r="H1266" s="11" t="s">
        <v>9803</v>
      </c>
      <c r="J1266" s="13"/>
      <c r="K1266" s="13"/>
      <c r="L1266" s="13"/>
    </row>
    <row r="1267" spans="1:12" s="14" customFormat="1" ht="75" x14ac:dyDescent="0.25">
      <c r="A1267" s="10" t="s">
        <v>6568</v>
      </c>
      <c r="B1267" s="10" t="s">
        <v>6569</v>
      </c>
      <c r="C1267" s="10" t="s">
        <v>12</v>
      </c>
      <c r="D1267" s="10">
        <v>40</v>
      </c>
      <c r="E1267" s="11">
        <v>43384.772349537001</v>
      </c>
      <c r="F1267" s="21">
        <f t="shared" si="17"/>
        <v>37</v>
      </c>
      <c r="G1267" s="11" t="s">
        <v>10297</v>
      </c>
      <c r="H1267" s="11" t="s">
        <v>9078</v>
      </c>
      <c r="J1267" s="13"/>
      <c r="K1267" s="13"/>
      <c r="L1267" s="13"/>
    </row>
    <row r="1268" spans="1:12" s="14" customFormat="1" ht="75" x14ac:dyDescent="0.25">
      <c r="A1268" s="10" t="s">
        <v>6566</v>
      </c>
      <c r="B1268" s="10" t="s">
        <v>6567</v>
      </c>
      <c r="C1268" s="10" t="s">
        <v>12</v>
      </c>
      <c r="D1268" s="10">
        <v>61</v>
      </c>
      <c r="E1268" s="11">
        <v>43383.900173611102</v>
      </c>
      <c r="F1268" s="21">
        <f t="shared" si="17"/>
        <v>58</v>
      </c>
      <c r="G1268" s="11" t="s">
        <v>10298</v>
      </c>
      <c r="H1268" s="11" t="s">
        <v>9078</v>
      </c>
      <c r="J1268" s="13"/>
      <c r="K1268" s="13"/>
      <c r="L1268" s="13"/>
    </row>
    <row r="1269" spans="1:12" s="14" customFormat="1" ht="30" x14ac:dyDescent="0.25">
      <c r="A1269" s="10" t="s">
        <v>6564</v>
      </c>
      <c r="B1269" s="10" t="s">
        <v>6565</v>
      </c>
      <c r="C1269" s="10" t="s">
        <v>12</v>
      </c>
      <c r="D1269" s="10">
        <v>50</v>
      </c>
      <c r="E1269" s="11">
        <v>43383.438703703701</v>
      </c>
      <c r="F1269" s="21">
        <f t="shared" si="17"/>
        <v>47</v>
      </c>
      <c r="G1269" s="11" t="s">
        <v>10299</v>
      </c>
      <c r="H1269" s="11" t="s">
        <v>9078</v>
      </c>
      <c r="J1269" s="13"/>
      <c r="K1269" s="13"/>
      <c r="L1269" s="13"/>
    </row>
    <row r="1270" spans="1:12" s="14" customFormat="1" ht="75" x14ac:dyDescent="0.25">
      <c r="A1270" s="10" t="s">
        <v>6562</v>
      </c>
      <c r="B1270" s="10" t="s">
        <v>6563</v>
      </c>
      <c r="C1270" s="10" t="s">
        <v>7</v>
      </c>
      <c r="D1270" s="10">
        <v>51</v>
      </c>
      <c r="E1270" s="11">
        <v>43382.946157407401</v>
      </c>
      <c r="F1270" s="21">
        <f t="shared" si="17"/>
        <v>48</v>
      </c>
      <c r="G1270" s="11" t="s">
        <v>10300</v>
      </c>
      <c r="H1270" s="11" t="s">
        <v>9803</v>
      </c>
      <c r="J1270" s="13"/>
      <c r="K1270" s="13"/>
      <c r="L1270" s="13"/>
    </row>
    <row r="1271" spans="1:12" s="19" customFormat="1" ht="30" x14ac:dyDescent="0.25">
      <c r="A1271" s="15" t="s">
        <v>6560</v>
      </c>
      <c r="B1271" s="15" t="s">
        <v>6561</v>
      </c>
      <c r="C1271" s="15" t="s">
        <v>12</v>
      </c>
      <c r="D1271" s="15">
        <v>41</v>
      </c>
      <c r="E1271" s="16">
        <v>43382.634224537003</v>
      </c>
      <c r="F1271" s="20">
        <f t="shared" si="17"/>
        <v>38</v>
      </c>
      <c r="G1271" s="16" t="s">
        <v>10301</v>
      </c>
      <c r="H1271" s="16" t="s">
        <v>9078</v>
      </c>
      <c r="J1271" s="18"/>
      <c r="K1271" s="18"/>
      <c r="L1271" s="18"/>
    </row>
    <row r="1272" spans="1:12" s="19" customFormat="1" ht="75" x14ac:dyDescent="0.25">
      <c r="A1272" s="15" t="s">
        <v>6558</v>
      </c>
      <c r="B1272" s="15" t="s">
        <v>6559</v>
      </c>
      <c r="C1272" s="15" t="s">
        <v>7</v>
      </c>
      <c r="D1272" s="15">
        <v>37</v>
      </c>
      <c r="E1272" s="16">
        <v>43381.779525462996</v>
      </c>
      <c r="F1272" s="20">
        <f t="shared" si="17"/>
        <v>34</v>
      </c>
      <c r="G1272" s="16" t="s">
        <v>10302</v>
      </c>
      <c r="H1272" s="16" t="s">
        <v>9072</v>
      </c>
      <c r="J1272" s="18"/>
      <c r="K1272" s="18"/>
      <c r="L1272" s="18"/>
    </row>
    <row r="1273" spans="1:12" s="14" customFormat="1" ht="75" x14ac:dyDescent="0.25">
      <c r="A1273" s="10" t="s">
        <v>6556</v>
      </c>
      <c r="B1273" s="10" t="s">
        <v>6557</v>
      </c>
      <c r="C1273" s="10" t="s">
        <v>7</v>
      </c>
      <c r="D1273" s="10">
        <v>47</v>
      </c>
      <c r="E1273" s="11">
        <v>43380.890462962998</v>
      </c>
      <c r="F1273" s="21">
        <f t="shared" si="17"/>
        <v>44</v>
      </c>
      <c r="G1273" s="11" t="s">
        <v>10303</v>
      </c>
      <c r="H1273" s="11" t="s">
        <v>9776</v>
      </c>
      <c r="J1273" s="13"/>
      <c r="K1273" s="13"/>
      <c r="L1273" s="13"/>
    </row>
    <row r="1274" spans="1:12" s="14" customFormat="1" ht="30" x14ac:dyDescent="0.25">
      <c r="A1274" s="10" t="s">
        <v>6554</v>
      </c>
      <c r="B1274" s="10" t="s">
        <v>6555</v>
      </c>
      <c r="C1274" s="10" t="s">
        <v>7</v>
      </c>
      <c r="D1274" s="10">
        <v>48</v>
      </c>
      <c r="E1274" s="11">
        <v>43380.870740740698</v>
      </c>
      <c r="F1274" s="21">
        <f t="shared" si="17"/>
        <v>45</v>
      </c>
      <c r="G1274" s="11" t="s">
        <v>10304</v>
      </c>
      <c r="H1274" s="11" t="s">
        <v>9072</v>
      </c>
      <c r="J1274" s="13"/>
      <c r="K1274" s="13"/>
      <c r="L1274" s="13"/>
    </row>
    <row r="1275" spans="1:12" s="14" customFormat="1" ht="60" x14ac:dyDescent="0.25">
      <c r="A1275" s="10" t="s">
        <v>6552</v>
      </c>
      <c r="B1275" s="10" t="s">
        <v>6553</v>
      </c>
      <c r="C1275" s="10" t="s">
        <v>7</v>
      </c>
      <c r="D1275" s="10">
        <v>52</v>
      </c>
      <c r="E1275" s="11">
        <v>43379.5496180556</v>
      </c>
      <c r="F1275" s="21">
        <f t="shared" si="17"/>
        <v>49</v>
      </c>
      <c r="G1275" s="11" t="s">
        <v>10305</v>
      </c>
      <c r="H1275" s="11" t="s">
        <v>9072</v>
      </c>
      <c r="J1275" s="13"/>
      <c r="K1275" s="13"/>
      <c r="L1275" s="13"/>
    </row>
    <row r="1276" spans="1:12" s="19" customFormat="1" ht="30" x14ac:dyDescent="0.25">
      <c r="A1276" s="15" t="s">
        <v>6550</v>
      </c>
      <c r="B1276" s="15" t="s">
        <v>6551</v>
      </c>
      <c r="C1276" s="15" t="s">
        <v>12</v>
      </c>
      <c r="D1276" s="15">
        <v>30</v>
      </c>
      <c r="E1276" s="16">
        <v>43379.137951388897</v>
      </c>
      <c r="F1276" s="20">
        <f t="shared" si="17"/>
        <v>27</v>
      </c>
      <c r="G1276" s="16" t="s">
        <v>10306</v>
      </c>
      <c r="H1276" s="16" t="s">
        <v>9776</v>
      </c>
      <c r="J1276" s="18"/>
      <c r="K1276" s="18"/>
      <c r="L1276" s="18"/>
    </row>
    <row r="1277" spans="1:12" s="19" customFormat="1" ht="75" x14ac:dyDescent="0.25">
      <c r="A1277" s="15" t="s">
        <v>6548</v>
      </c>
      <c r="B1277" s="15" t="s">
        <v>6549</v>
      </c>
      <c r="C1277" s="15" t="s">
        <v>7</v>
      </c>
      <c r="D1277" s="15">
        <v>62</v>
      </c>
      <c r="E1277" s="16">
        <v>43379.009513888901</v>
      </c>
      <c r="F1277" s="20">
        <f t="shared" si="17"/>
        <v>59</v>
      </c>
      <c r="G1277" s="16" t="s">
        <v>10307</v>
      </c>
      <c r="H1277" s="16" t="s">
        <v>9803</v>
      </c>
      <c r="J1277" s="18"/>
      <c r="K1277" s="18"/>
      <c r="L1277" s="18"/>
    </row>
    <row r="1278" spans="1:12" s="14" customFormat="1" ht="60" x14ac:dyDescent="0.25">
      <c r="A1278" s="10" t="s">
        <v>6546</v>
      </c>
      <c r="B1278" s="10" t="s">
        <v>6547</v>
      </c>
      <c r="C1278" s="10" t="s">
        <v>12</v>
      </c>
      <c r="D1278" s="10">
        <v>67</v>
      </c>
      <c r="E1278" s="11">
        <v>43378.721550925897</v>
      </c>
      <c r="F1278" s="21">
        <f t="shared" si="17"/>
        <v>64</v>
      </c>
      <c r="G1278" s="11" t="s">
        <v>10308</v>
      </c>
      <c r="H1278" s="11" t="s">
        <v>9072</v>
      </c>
      <c r="J1278" s="13"/>
      <c r="K1278" s="13"/>
      <c r="L1278" s="13"/>
    </row>
    <row r="1279" spans="1:12" s="26" customFormat="1" ht="60" x14ac:dyDescent="0.25">
      <c r="A1279" s="22" t="s">
        <v>6544</v>
      </c>
      <c r="B1279" s="22" t="s">
        <v>6545</v>
      </c>
      <c r="C1279" s="22" t="s">
        <v>12</v>
      </c>
      <c r="D1279" s="22">
        <v>26</v>
      </c>
      <c r="E1279" s="23">
        <v>43376.668611111098</v>
      </c>
      <c r="F1279" s="24">
        <f t="shared" si="17"/>
        <v>23</v>
      </c>
      <c r="G1279" s="23" t="s">
        <v>10309</v>
      </c>
      <c r="H1279" s="23" t="s">
        <v>9078</v>
      </c>
      <c r="J1279" s="25"/>
      <c r="K1279" s="25"/>
      <c r="L1279" s="25"/>
    </row>
    <row r="1280" spans="1:12" s="14" customFormat="1" ht="90" x14ac:dyDescent="0.25">
      <c r="A1280" s="10" t="s">
        <v>6542</v>
      </c>
      <c r="B1280" s="10" t="s">
        <v>6543</v>
      </c>
      <c r="C1280" s="10" t="s">
        <v>7</v>
      </c>
      <c r="D1280" s="10">
        <v>41</v>
      </c>
      <c r="E1280" s="11">
        <v>43375.957835648202</v>
      </c>
      <c r="F1280" s="21">
        <f t="shared" si="17"/>
        <v>38</v>
      </c>
      <c r="G1280" s="11" t="s">
        <v>10310</v>
      </c>
      <c r="H1280" s="11" t="s">
        <v>9078</v>
      </c>
      <c r="J1280" s="13"/>
      <c r="K1280" s="13"/>
      <c r="L1280" s="13"/>
    </row>
    <row r="1281" spans="1:12" s="19" customFormat="1" ht="30" x14ac:dyDescent="0.25">
      <c r="A1281" s="15" t="s">
        <v>6540</v>
      </c>
      <c r="B1281" s="15" t="s">
        <v>6541</v>
      </c>
      <c r="C1281" s="15" t="s">
        <v>12</v>
      </c>
      <c r="D1281" s="15">
        <v>32</v>
      </c>
      <c r="E1281" s="16">
        <v>43375.493599537003</v>
      </c>
      <c r="F1281" s="20">
        <f t="shared" si="17"/>
        <v>29</v>
      </c>
      <c r="G1281" s="16" t="s">
        <v>10311</v>
      </c>
      <c r="H1281" s="16" t="s">
        <v>9078</v>
      </c>
      <c r="J1281" s="18"/>
      <c r="K1281" s="18"/>
      <c r="L1281" s="18"/>
    </row>
    <row r="1282" spans="1:12" s="14" customFormat="1" ht="120" x14ac:dyDescent="0.25">
      <c r="A1282" s="10" t="s">
        <v>6538</v>
      </c>
      <c r="B1282" s="10" t="s">
        <v>6539</v>
      </c>
      <c r="C1282" s="10" t="s">
        <v>12</v>
      </c>
      <c r="D1282" s="10">
        <v>64</v>
      </c>
      <c r="E1282" s="11">
        <v>43373.960752314801</v>
      </c>
      <c r="F1282" s="21">
        <f t="shared" si="17"/>
        <v>61</v>
      </c>
      <c r="G1282" s="11" t="s">
        <v>10312</v>
      </c>
      <c r="H1282" s="11" t="s">
        <v>9072</v>
      </c>
      <c r="J1282" s="13"/>
      <c r="K1282" s="13"/>
      <c r="L1282" s="13"/>
    </row>
    <row r="1283" spans="1:12" s="19" customFormat="1" x14ac:dyDescent="0.25">
      <c r="A1283" s="15" t="s">
        <v>6536</v>
      </c>
      <c r="B1283" s="15" t="s">
        <v>6537</v>
      </c>
      <c r="C1283" s="15" t="s">
        <v>12</v>
      </c>
      <c r="D1283" s="15">
        <v>26</v>
      </c>
      <c r="E1283" s="16">
        <v>43373.691215277802</v>
      </c>
      <c r="F1283" s="20">
        <f t="shared" si="17"/>
        <v>23</v>
      </c>
      <c r="G1283" s="16" t="s">
        <v>10245</v>
      </c>
      <c r="H1283" s="16" t="s">
        <v>9072</v>
      </c>
      <c r="J1283" s="18"/>
      <c r="K1283" s="18"/>
      <c r="L1283" s="18"/>
    </row>
    <row r="1284" spans="1:12" s="19" customFormat="1" x14ac:dyDescent="0.25">
      <c r="A1284" s="15" t="s">
        <v>6534</v>
      </c>
      <c r="B1284" s="15" t="s">
        <v>6535</v>
      </c>
      <c r="C1284" s="15" t="s">
        <v>7</v>
      </c>
      <c r="D1284" s="15">
        <v>20</v>
      </c>
      <c r="E1284" s="16">
        <v>43373.587083333303</v>
      </c>
      <c r="F1284" s="20">
        <f t="shared" si="17"/>
        <v>17</v>
      </c>
      <c r="G1284" s="16" t="s">
        <v>10192</v>
      </c>
      <c r="H1284" s="16" t="s">
        <v>9803</v>
      </c>
      <c r="J1284" s="18"/>
      <c r="K1284" s="18"/>
      <c r="L1284" s="18"/>
    </row>
    <row r="1285" spans="1:12" s="14" customFormat="1" ht="60" x14ac:dyDescent="0.25">
      <c r="A1285" s="10" t="s">
        <v>6532</v>
      </c>
      <c r="B1285" s="10" t="s">
        <v>6533</v>
      </c>
      <c r="C1285" s="10" t="s">
        <v>12</v>
      </c>
      <c r="D1285" s="10">
        <v>53</v>
      </c>
      <c r="E1285" s="11">
        <v>43372.892962963</v>
      </c>
      <c r="F1285" s="21">
        <f t="shared" si="17"/>
        <v>50</v>
      </c>
      <c r="G1285" s="11" t="s">
        <v>10313</v>
      </c>
      <c r="H1285" s="11" t="s">
        <v>9072</v>
      </c>
      <c r="J1285" s="13"/>
      <c r="K1285" s="13"/>
      <c r="L1285" s="13"/>
    </row>
    <row r="1286" spans="1:12" s="26" customFormat="1" ht="45" x14ac:dyDescent="0.25">
      <c r="A1286" s="22" t="s">
        <v>6530</v>
      </c>
      <c r="B1286" s="22" t="s">
        <v>6531</v>
      </c>
      <c r="C1286" s="22" t="s">
        <v>7</v>
      </c>
      <c r="D1286" s="22">
        <v>43</v>
      </c>
      <c r="E1286" s="23">
        <v>43372.786064814798</v>
      </c>
      <c r="F1286" s="24">
        <f t="shared" si="17"/>
        <v>40</v>
      </c>
      <c r="G1286" s="23" t="s">
        <v>10314</v>
      </c>
      <c r="H1286" s="23" t="s">
        <v>9072</v>
      </c>
      <c r="J1286" s="25"/>
      <c r="K1286" s="25"/>
      <c r="L1286" s="25"/>
    </row>
    <row r="1287" spans="1:12" s="14" customFormat="1" ht="90" x14ac:dyDescent="0.25">
      <c r="A1287" s="10" t="s">
        <v>6528</v>
      </c>
      <c r="B1287" s="10" t="s">
        <v>6529</v>
      </c>
      <c r="C1287" s="10" t="s">
        <v>7</v>
      </c>
      <c r="D1287" s="10">
        <v>51</v>
      </c>
      <c r="E1287" s="11">
        <v>43372.775243055599</v>
      </c>
      <c r="F1287" s="21">
        <f t="shared" si="17"/>
        <v>48</v>
      </c>
      <c r="G1287" s="11" t="s">
        <v>10315</v>
      </c>
      <c r="H1287" s="11" t="s">
        <v>9072</v>
      </c>
      <c r="J1287" s="13"/>
      <c r="K1287" s="13"/>
      <c r="L1287" s="13"/>
    </row>
    <row r="1288" spans="1:12" s="19" customFormat="1" x14ac:dyDescent="0.25">
      <c r="A1288" s="15" t="s">
        <v>6526</v>
      </c>
      <c r="B1288" s="15" t="s">
        <v>6527</v>
      </c>
      <c r="C1288" s="15" t="s">
        <v>12</v>
      </c>
      <c r="D1288" s="15">
        <v>33</v>
      </c>
      <c r="E1288" s="16">
        <v>43372.574999999997</v>
      </c>
      <c r="F1288" s="20">
        <f t="shared" si="17"/>
        <v>30</v>
      </c>
      <c r="G1288" s="16" t="s">
        <v>10192</v>
      </c>
      <c r="H1288" s="16" t="s">
        <v>9072</v>
      </c>
      <c r="J1288" s="18"/>
      <c r="K1288" s="18"/>
      <c r="L1288" s="18"/>
    </row>
    <row r="1289" spans="1:12" s="14" customFormat="1" ht="90" x14ac:dyDescent="0.25">
      <c r="A1289" s="10" t="s">
        <v>6524</v>
      </c>
      <c r="B1289" s="10" t="s">
        <v>6525</v>
      </c>
      <c r="C1289" s="10" t="s">
        <v>12</v>
      </c>
      <c r="D1289" s="10">
        <v>35</v>
      </c>
      <c r="E1289" s="11">
        <v>43372.386099536998</v>
      </c>
      <c r="F1289" s="21">
        <f t="shared" si="17"/>
        <v>32</v>
      </c>
      <c r="G1289" s="11" t="s">
        <v>10316</v>
      </c>
      <c r="H1289" s="11" t="s">
        <v>9072</v>
      </c>
      <c r="J1289" s="13"/>
      <c r="K1289" s="13"/>
      <c r="L1289" s="13"/>
    </row>
    <row r="1290" spans="1:12" s="19" customFormat="1" ht="30" x14ac:dyDescent="0.25">
      <c r="A1290" s="15" t="s">
        <v>6522</v>
      </c>
      <c r="B1290" s="15" t="s">
        <v>6523</v>
      </c>
      <c r="C1290" s="15" t="s">
        <v>12</v>
      </c>
      <c r="D1290" s="15">
        <v>29</v>
      </c>
      <c r="E1290" s="16">
        <v>43371.847106481502</v>
      </c>
      <c r="F1290" s="20">
        <f t="shared" si="17"/>
        <v>26</v>
      </c>
      <c r="G1290" s="16" t="s">
        <v>10317</v>
      </c>
      <c r="H1290" s="16" t="s">
        <v>9803</v>
      </c>
      <c r="J1290" s="18"/>
      <c r="K1290" s="18"/>
      <c r="L1290" s="18"/>
    </row>
    <row r="1291" spans="1:12" s="19" customFormat="1" ht="45" x14ac:dyDescent="0.25">
      <c r="A1291" s="15" t="s">
        <v>6520</v>
      </c>
      <c r="B1291" s="15" t="s">
        <v>6521</v>
      </c>
      <c r="C1291" s="15" t="s">
        <v>7</v>
      </c>
      <c r="D1291" s="15">
        <v>32</v>
      </c>
      <c r="E1291" s="16">
        <v>43371.721319444398</v>
      </c>
      <c r="F1291" s="20">
        <f t="shared" si="17"/>
        <v>29</v>
      </c>
      <c r="G1291" s="16" t="s">
        <v>10318</v>
      </c>
      <c r="H1291" s="16" t="s">
        <v>9803</v>
      </c>
      <c r="J1291" s="18"/>
      <c r="K1291" s="18"/>
      <c r="L1291" s="18"/>
    </row>
    <row r="1292" spans="1:12" s="14" customFormat="1" ht="30" x14ac:dyDescent="0.25">
      <c r="A1292" s="10" t="s">
        <v>6518</v>
      </c>
      <c r="B1292" s="10" t="s">
        <v>6519</v>
      </c>
      <c r="C1292" s="10" t="s">
        <v>12</v>
      </c>
      <c r="D1292" s="10">
        <v>73</v>
      </c>
      <c r="E1292" s="11">
        <v>43371.525196759299</v>
      </c>
      <c r="F1292" s="21">
        <f t="shared" si="17"/>
        <v>70</v>
      </c>
      <c r="G1292" s="11" t="s">
        <v>10319</v>
      </c>
      <c r="H1292" s="11" t="s">
        <v>9072</v>
      </c>
      <c r="J1292" s="13"/>
      <c r="K1292" s="13"/>
      <c r="L1292" s="13"/>
    </row>
    <row r="1293" spans="1:12" s="14" customFormat="1" x14ac:dyDescent="0.25">
      <c r="A1293" s="10" t="s">
        <v>6516</v>
      </c>
      <c r="B1293" s="10" t="s">
        <v>6517</v>
      </c>
      <c r="C1293" s="10" t="s">
        <v>12</v>
      </c>
      <c r="D1293" s="10">
        <v>40</v>
      </c>
      <c r="E1293" s="11">
        <v>43369.722685185203</v>
      </c>
      <c r="F1293" s="21">
        <f t="shared" si="17"/>
        <v>37</v>
      </c>
      <c r="G1293" s="11" t="s">
        <v>10320</v>
      </c>
      <c r="H1293" s="11" t="s">
        <v>9072</v>
      </c>
      <c r="J1293" s="13"/>
      <c r="K1293" s="13"/>
      <c r="L1293" s="13"/>
    </row>
    <row r="1294" spans="1:12" s="14" customFormat="1" ht="120" x14ac:dyDescent="0.25">
      <c r="A1294" s="10" t="s">
        <v>6514</v>
      </c>
      <c r="B1294" s="10" t="s">
        <v>6515</v>
      </c>
      <c r="C1294" s="10" t="s">
        <v>7</v>
      </c>
      <c r="D1294" s="10">
        <v>48</v>
      </c>
      <c r="E1294" s="11">
        <v>43369.2984027778</v>
      </c>
      <c r="F1294" s="21">
        <f t="shared" si="17"/>
        <v>45</v>
      </c>
      <c r="G1294" s="11" t="s">
        <v>10321</v>
      </c>
      <c r="H1294" s="11" t="s">
        <v>9078</v>
      </c>
      <c r="J1294" s="13"/>
      <c r="K1294" s="13"/>
      <c r="L1294" s="13"/>
    </row>
    <row r="1295" spans="1:12" s="19" customFormat="1" ht="45" x14ac:dyDescent="0.25">
      <c r="A1295" s="15" t="s">
        <v>6512</v>
      </c>
      <c r="B1295" s="15" t="s">
        <v>6513</v>
      </c>
      <c r="C1295" s="15" t="s">
        <v>7</v>
      </c>
      <c r="D1295" s="15">
        <v>28</v>
      </c>
      <c r="E1295" s="16">
        <v>43368.917534722197</v>
      </c>
      <c r="F1295" s="20">
        <f t="shared" si="17"/>
        <v>25</v>
      </c>
      <c r="G1295" s="16" t="s">
        <v>10322</v>
      </c>
      <c r="H1295" s="16" t="s">
        <v>9803</v>
      </c>
      <c r="J1295" s="18"/>
      <c r="K1295" s="18"/>
      <c r="L1295" s="18"/>
    </row>
    <row r="1296" spans="1:12" s="14" customFormat="1" ht="45" x14ac:dyDescent="0.25">
      <c r="A1296" s="10" t="s">
        <v>6510</v>
      </c>
      <c r="B1296" s="10" t="s">
        <v>6511</v>
      </c>
      <c r="C1296" s="10" t="s">
        <v>12</v>
      </c>
      <c r="D1296" s="10">
        <v>43</v>
      </c>
      <c r="E1296" s="11">
        <v>43368.695034722201</v>
      </c>
      <c r="F1296" s="21">
        <f t="shared" si="17"/>
        <v>40</v>
      </c>
      <c r="G1296" s="11" t="s">
        <v>10323</v>
      </c>
      <c r="H1296" s="11" t="s">
        <v>9803</v>
      </c>
      <c r="J1296" s="13"/>
      <c r="K1296" s="13"/>
      <c r="L1296" s="13"/>
    </row>
    <row r="1297" spans="1:12" s="19" customFormat="1" ht="45" x14ac:dyDescent="0.25">
      <c r="A1297" s="15" t="s">
        <v>6508</v>
      </c>
      <c r="B1297" s="15" t="s">
        <v>6509</v>
      </c>
      <c r="C1297" s="15" t="s">
        <v>7</v>
      </c>
      <c r="D1297" s="15">
        <v>45</v>
      </c>
      <c r="E1297" s="16">
        <v>43367.682349536997</v>
      </c>
      <c r="F1297" s="20">
        <f t="shared" si="17"/>
        <v>42</v>
      </c>
      <c r="G1297" s="16" t="s">
        <v>10324</v>
      </c>
      <c r="H1297" s="16" t="s">
        <v>9072</v>
      </c>
      <c r="J1297" s="18"/>
      <c r="K1297" s="18"/>
      <c r="L1297" s="18"/>
    </row>
    <row r="1298" spans="1:12" s="14" customFormat="1" ht="60" x14ac:dyDescent="0.25">
      <c r="A1298" s="10" t="s">
        <v>6506</v>
      </c>
      <c r="B1298" s="10" t="s">
        <v>6507</v>
      </c>
      <c r="C1298" s="10" t="s">
        <v>12</v>
      </c>
      <c r="D1298" s="10">
        <v>38</v>
      </c>
      <c r="E1298" s="11">
        <v>43366.6453819444</v>
      </c>
      <c r="F1298" s="21">
        <f t="shared" si="17"/>
        <v>35</v>
      </c>
      <c r="G1298" s="11" t="s">
        <v>10325</v>
      </c>
      <c r="H1298" s="11" t="s">
        <v>9078</v>
      </c>
      <c r="J1298" s="13"/>
      <c r="K1298" s="13"/>
      <c r="L1298" s="13"/>
    </row>
    <row r="1299" spans="1:12" s="19" customFormat="1" ht="45" x14ac:dyDescent="0.25">
      <c r="A1299" s="15" t="s">
        <v>6504</v>
      </c>
      <c r="B1299" s="15" t="s">
        <v>6505</v>
      </c>
      <c r="C1299" s="15" t="s">
        <v>12</v>
      </c>
      <c r="D1299" s="15">
        <v>41</v>
      </c>
      <c r="E1299" s="16">
        <v>43366.578009259298</v>
      </c>
      <c r="F1299" s="20">
        <f t="shared" si="17"/>
        <v>38</v>
      </c>
      <c r="G1299" s="16" t="s">
        <v>10326</v>
      </c>
      <c r="H1299" s="16" t="s">
        <v>9803</v>
      </c>
      <c r="J1299" s="18"/>
      <c r="K1299" s="18"/>
      <c r="L1299" s="18"/>
    </row>
    <row r="1300" spans="1:12" s="14" customFormat="1" ht="45" x14ac:dyDescent="0.25">
      <c r="A1300" s="10" t="s">
        <v>6502</v>
      </c>
      <c r="B1300" s="10" t="s">
        <v>6503</v>
      </c>
      <c r="C1300" s="10" t="s">
        <v>12</v>
      </c>
      <c r="D1300" s="10">
        <v>38</v>
      </c>
      <c r="E1300" s="11">
        <v>43365.606458333299</v>
      </c>
      <c r="F1300" s="21">
        <f t="shared" si="17"/>
        <v>35</v>
      </c>
      <c r="G1300" s="11" t="s">
        <v>10327</v>
      </c>
      <c r="H1300" s="11" t="s">
        <v>9072</v>
      </c>
      <c r="J1300" s="13"/>
      <c r="K1300" s="13"/>
      <c r="L1300" s="13"/>
    </row>
    <row r="1301" spans="1:12" s="19" customFormat="1" x14ac:dyDescent="0.25">
      <c r="A1301" s="15" t="s">
        <v>6500</v>
      </c>
      <c r="B1301" s="15" t="s">
        <v>6501</v>
      </c>
      <c r="C1301" s="15" t="s">
        <v>12</v>
      </c>
      <c r="D1301" s="15">
        <v>44</v>
      </c>
      <c r="E1301" s="16">
        <v>43365.037650462997</v>
      </c>
      <c r="F1301" s="20">
        <f t="shared" si="17"/>
        <v>41</v>
      </c>
      <c r="G1301" s="16" t="s">
        <v>10328</v>
      </c>
      <c r="H1301" s="16" t="s">
        <v>9803</v>
      </c>
      <c r="J1301" s="18"/>
      <c r="K1301" s="18"/>
      <c r="L1301" s="18"/>
    </row>
    <row r="1302" spans="1:12" s="14" customFormat="1" ht="45" x14ac:dyDescent="0.25">
      <c r="A1302" s="10" t="s">
        <v>6498</v>
      </c>
      <c r="B1302" s="10" t="s">
        <v>6499</v>
      </c>
      <c r="C1302" s="10" t="s">
        <v>7</v>
      </c>
      <c r="D1302" s="10">
        <v>64</v>
      </c>
      <c r="E1302" s="11">
        <v>43365.013587963003</v>
      </c>
      <c r="F1302" s="21">
        <f t="shared" si="17"/>
        <v>61</v>
      </c>
      <c r="G1302" s="11" t="s">
        <v>10329</v>
      </c>
      <c r="H1302" s="11" t="s">
        <v>9078</v>
      </c>
      <c r="J1302" s="13"/>
      <c r="K1302" s="13"/>
      <c r="L1302" s="13"/>
    </row>
    <row r="1303" spans="1:12" s="14" customFormat="1" ht="45" x14ac:dyDescent="0.25">
      <c r="A1303" s="10" t="s">
        <v>6496</v>
      </c>
      <c r="B1303" s="10" t="s">
        <v>6497</v>
      </c>
      <c r="C1303" s="10" t="s">
        <v>12</v>
      </c>
      <c r="D1303" s="10">
        <v>47</v>
      </c>
      <c r="E1303" s="11">
        <v>43364.937789351898</v>
      </c>
      <c r="F1303" s="21">
        <f t="shared" si="17"/>
        <v>44</v>
      </c>
      <c r="G1303" s="11" t="s">
        <v>10330</v>
      </c>
      <c r="H1303" s="11" t="s">
        <v>9078</v>
      </c>
      <c r="J1303" s="13"/>
      <c r="K1303" s="13"/>
      <c r="L1303" s="13"/>
    </row>
    <row r="1304" spans="1:12" s="14" customFormat="1" ht="60" x14ac:dyDescent="0.25">
      <c r="A1304" s="10" t="s">
        <v>6494</v>
      </c>
      <c r="B1304" s="10" t="s">
        <v>6495</v>
      </c>
      <c r="C1304" s="10" t="s">
        <v>12</v>
      </c>
      <c r="D1304" s="10">
        <v>48</v>
      </c>
      <c r="E1304" s="11">
        <v>43364.857523148101</v>
      </c>
      <c r="F1304" s="21">
        <f t="shared" si="17"/>
        <v>45</v>
      </c>
      <c r="G1304" s="11" t="s">
        <v>10331</v>
      </c>
      <c r="H1304" s="11" t="s">
        <v>9078</v>
      </c>
      <c r="J1304" s="13"/>
      <c r="K1304" s="13"/>
      <c r="L1304" s="13"/>
    </row>
    <row r="1305" spans="1:12" s="14" customFormat="1" ht="75" x14ac:dyDescent="0.25">
      <c r="A1305" s="10" t="s">
        <v>6492</v>
      </c>
      <c r="B1305" s="10" t="s">
        <v>6493</v>
      </c>
      <c r="C1305" s="10" t="s">
        <v>12</v>
      </c>
      <c r="D1305" s="10">
        <v>61</v>
      </c>
      <c r="E1305" s="11">
        <v>43364.211898148104</v>
      </c>
      <c r="F1305" s="21">
        <f t="shared" si="17"/>
        <v>58</v>
      </c>
      <c r="G1305" s="11" t="s">
        <v>10332</v>
      </c>
      <c r="H1305" s="11" t="s">
        <v>9072</v>
      </c>
      <c r="J1305" s="13"/>
      <c r="K1305" s="13"/>
      <c r="L1305" s="13"/>
    </row>
    <row r="1306" spans="1:12" s="14" customFormat="1" ht="60" x14ac:dyDescent="0.25">
      <c r="A1306" s="10" t="s">
        <v>6490</v>
      </c>
      <c r="B1306" s="10" t="s">
        <v>6491</v>
      </c>
      <c r="C1306" s="10" t="s">
        <v>12</v>
      </c>
      <c r="D1306" s="10">
        <v>37</v>
      </c>
      <c r="E1306" s="11">
        <v>43363.6949537037</v>
      </c>
      <c r="F1306" s="21">
        <f t="shared" si="17"/>
        <v>34</v>
      </c>
      <c r="G1306" s="11" t="s">
        <v>10333</v>
      </c>
      <c r="H1306" s="11" t="s">
        <v>9803</v>
      </c>
      <c r="J1306" s="13"/>
      <c r="K1306" s="13"/>
      <c r="L1306" s="13"/>
    </row>
    <row r="1307" spans="1:12" s="14" customFormat="1" ht="75" x14ac:dyDescent="0.25">
      <c r="A1307" s="10" t="s">
        <v>6488</v>
      </c>
      <c r="B1307" s="10" t="s">
        <v>6489</v>
      </c>
      <c r="C1307" s="10" t="s">
        <v>12</v>
      </c>
      <c r="D1307" s="10">
        <v>40</v>
      </c>
      <c r="E1307" s="11">
        <v>43363.409375000003</v>
      </c>
      <c r="F1307" s="21">
        <f t="shared" si="17"/>
        <v>37</v>
      </c>
      <c r="G1307" s="11" t="s">
        <v>10334</v>
      </c>
      <c r="H1307" s="11" t="s">
        <v>9072</v>
      </c>
      <c r="J1307" s="13"/>
      <c r="K1307" s="13"/>
      <c r="L1307" s="13"/>
    </row>
    <row r="1308" spans="1:12" s="19" customFormat="1" ht="30" x14ac:dyDescent="0.25">
      <c r="A1308" s="15" t="s">
        <v>6486</v>
      </c>
      <c r="B1308" s="15" t="s">
        <v>6487</v>
      </c>
      <c r="C1308" s="15" t="s">
        <v>12</v>
      </c>
      <c r="D1308" s="15">
        <v>25</v>
      </c>
      <c r="E1308" s="16">
        <v>43362.8985300926</v>
      </c>
      <c r="F1308" s="20">
        <f t="shared" si="17"/>
        <v>22</v>
      </c>
      <c r="G1308" s="16" t="s">
        <v>10335</v>
      </c>
      <c r="H1308" s="16" t="s">
        <v>9078</v>
      </c>
      <c r="J1308" s="18"/>
      <c r="K1308" s="18"/>
      <c r="L1308" s="18"/>
    </row>
    <row r="1309" spans="1:12" s="14" customFormat="1" ht="60" x14ac:dyDescent="0.25">
      <c r="A1309" s="10" t="s">
        <v>6484</v>
      </c>
      <c r="B1309" s="10" t="s">
        <v>6485</v>
      </c>
      <c r="C1309" s="10" t="s">
        <v>12</v>
      </c>
      <c r="D1309" s="10">
        <v>49</v>
      </c>
      <c r="E1309" s="11">
        <v>43362.715219907397</v>
      </c>
      <c r="F1309" s="21">
        <f t="shared" si="17"/>
        <v>46</v>
      </c>
      <c r="G1309" s="11" t="s">
        <v>10336</v>
      </c>
      <c r="H1309" s="11" t="s">
        <v>9803</v>
      </c>
      <c r="J1309" s="13"/>
      <c r="K1309" s="13"/>
      <c r="L1309" s="13"/>
    </row>
    <row r="1310" spans="1:12" s="19" customFormat="1" ht="30" x14ac:dyDescent="0.25">
      <c r="A1310" s="15" t="s">
        <v>6482</v>
      </c>
      <c r="B1310" s="15" t="s">
        <v>6483</v>
      </c>
      <c r="C1310" s="15" t="s">
        <v>7</v>
      </c>
      <c r="D1310" s="15">
        <v>68</v>
      </c>
      <c r="E1310" s="16">
        <v>43362.373819444401</v>
      </c>
      <c r="F1310" s="20">
        <f t="shared" si="17"/>
        <v>65</v>
      </c>
      <c r="G1310" s="16" t="s">
        <v>10337</v>
      </c>
      <c r="H1310" s="16" t="s">
        <v>9078</v>
      </c>
      <c r="J1310" s="18"/>
      <c r="K1310" s="18"/>
      <c r="L1310" s="18"/>
    </row>
    <row r="1311" spans="1:12" s="14" customFormat="1" ht="45" x14ac:dyDescent="0.25">
      <c r="A1311" s="10" t="s">
        <v>6480</v>
      </c>
      <c r="B1311" s="10" t="s">
        <v>6481</v>
      </c>
      <c r="C1311" s="10" t="s">
        <v>12</v>
      </c>
      <c r="D1311" s="10">
        <v>44</v>
      </c>
      <c r="E1311" s="11">
        <v>43361.710046296299</v>
      </c>
      <c r="F1311" s="21">
        <f t="shared" si="17"/>
        <v>41</v>
      </c>
      <c r="G1311" s="11" t="s">
        <v>10338</v>
      </c>
      <c r="H1311" s="11" t="s">
        <v>9078</v>
      </c>
      <c r="J1311" s="13"/>
      <c r="K1311" s="13"/>
      <c r="L1311" s="13"/>
    </row>
    <row r="1312" spans="1:12" s="14" customFormat="1" ht="45" x14ac:dyDescent="0.25">
      <c r="A1312" s="10" t="s">
        <v>6478</v>
      </c>
      <c r="B1312" s="10" t="s">
        <v>6479</v>
      </c>
      <c r="C1312" s="10" t="s">
        <v>12</v>
      </c>
      <c r="D1312" s="10">
        <v>62</v>
      </c>
      <c r="E1312" s="11">
        <v>43361.486574074101</v>
      </c>
      <c r="F1312" s="21">
        <f t="shared" si="17"/>
        <v>59</v>
      </c>
      <c r="G1312" s="11" t="s">
        <v>10339</v>
      </c>
      <c r="H1312" s="11" t="s">
        <v>9078</v>
      </c>
      <c r="J1312" s="13"/>
      <c r="K1312" s="13"/>
      <c r="L1312" s="13"/>
    </row>
    <row r="1313" spans="1:12" s="14" customFormat="1" ht="60" x14ac:dyDescent="0.25">
      <c r="A1313" s="10" t="s">
        <v>6476</v>
      </c>
      <c r="B1313" s="10" t="s">
        <v>6477</v>
      </c>
      <c r="C1313" s="10" t="s">
        <v>12</v>
      </c>
      <c r="D1313" s="10">
        <v>37</v>
      </c>
      <c r="E1313" s="11">
        <v>43360.681400463</v>
      </c>
      <c r="F1313" s="21">
        <f t="shared" si="17"/>
        <v>34</v>
      </c>
      <c r="G1313" s="11" t="s">
        <v>10340</v>
      </c>
      <c r="H1313" s="11" t="s">
        <v>9078</v>
      </c>
      <c r="J1313" s="13"/>
      <c r="K1313" s="13"/>
      <c r="L1313" s="13"/>
    </row>
    <row r="1314" spans="1:12" s="14" customFormat="1" ht="90" x14ac:dyDescent="0.25">
      <c r="A1314" s="10" t="s">
        <v>6474</v>
      </c>
      <c r="B1314" s="10" t="s">
        <v>6475</v>
      </c>
      <c r="C1314" s="10" t="s">
        <v>12</v>
      </c>
      <c r="D1314" s="10">
        <v>63</v>
      </c>
      <c r="E1314" s="11">
        <v>43360.648460648103</v>
      </c>
      <c r="F1314" s="21">
        <f t="shared" ref="F1314:F1377" si="18">D1314-3</f>
        <v>60</v>
      </c>
      <c r="G1314" s="11" t="s">
        <v>10341</v>
      </c>
      <c r="H1314" s="11" t="s">
        <v>9078</v>
      </c>
      <c r="J1314" s="13"/>
      <c r="K1314" s="13"/>
      <c r="L1314" s="13"/>
    </row>
    <row r="1315" spans="1:12" s="19" customFormat="1" ht="30" x14ac:dyDescent="0.25">
      <c r="A1315" s="15" t="s">
        <v>6472</v>
      </c>
      <c r="B1315" s="15" t="s">
        <v>6473</v>
      </c>
      <c r="C1315" s="15" t="s">
        <v>12</v>
      </c>
      <c r="D1315" s="15">
        <v>37</v>
      </c>
      <c r="E1315" s="16">
        <v>43358.757685185199</v>
      </c>
      <c r="F1315" s="20">
        <f t="shared" si="18"/>
        <v>34</v>
      </c>
      <c r="G1315" s="16" t="s">
        <v>10342</v>
      </c>
      <c r="H1315" s="16" t="s">
        <v>9803</v>
      </c>
      <c r="J1315" s="18"/>
      <c r="K1315" s="18"/>
      <c r="L1315" s="18"/>
    </row>
    <row r="1316" spans="1:12" s="14" customFormat="1" ht="75" x14ac:dyDescent="0.25">
      <c r="A1316" s="10" t="s">
        <v>6470</v>
      </c>
      <c r="B1316" s="10" t="s">
        <v>6471</v>
      </c>
      <c r="C1316" s="10" t="s">
        <v>7</v>
      </c>
      <c r="D1316" s="10">
        <v>60</v>
      </c>
      <c r="E1316" s="11">
        <v>43355.319687499999</v>
      </c>
      <c r="F1316" s="21">
        <f t="shared" si="18"/>
        <v>57</v>
      </c>
      <c r="G1316" s="11" t="s">
        <v>10343</v>
      </c>
      <c r="H1316" s="11" t="s">
        <v>9072</v>
      </c>
      <c r="J1316" s="13"/>
      <c r="K1316" s="13"/>
      <c r="L1316" s="13"/>
    </row>
    <row r="1317" spans="1:12" s="14" customFormat="1" ht="60" x14ac:dyDescent="0.25">
      <c r="A1317" s="10" t="s">
        <v>6468</v>
      </c>
      <c r="B1317" s="10" t="s">
        <v>6469</v>
      </c>
      <c r="C1317" s="10" t="s">
        <v>12</v>
      </c>
      <c r="D1317" s="10">
        <v>54</v>
      </c>
      <c r="E1317" s="11">
        <v>43354.9061111111</v>
      </c>
      <c r="F1317" s="21">
        <f t="shared" si="18"/>
        <v>51</v>
      </c>
      <c r="G1317" s="11" t="s">
        <v>10344</v>
      </c>
      <c r="H1317" s="11" t="s">
        <v>9803</v>
      </c>
      <c r="J1317" s="13"/>
      <c r="K1317" s="13"/>
      <c r="L1317" s="13"/>
    </row>
    <row r="1318" spans="1:12" s="19" customFormat="1" x14ac:dyDescent="0.25">
      <c r="A1318" s="15" t="s">
        <v>6466</v>
      </c>
      <c r="B1318" s="15" t="s">
        <v>6467</v>
      </c>
      <c r="C1318" s="15" t="s">
        <v>12</v>
      </c>
      <c r="D1318" s="15">
        <v>27</v>
      </c>
      <c r="E1318" s="16">
        <v>43353.989236111098</v>
      </c>
      <c r="F1318" s="20">
        <f t="shared" si="18"/>
        <v>24</v>
      </c>
      <c r="G1318" s="16" t="s">
        <v>10245</v>
      </c>
      <c r="H1318" s="16" t="s">
        <v>9072</v>
      </c>
      <c r="J1318" s="18"/>
      <c r="K1318" s="18"/>
      <c r="L1318" s="18"/>
    </row>
    <row r="1319" spans="1:12" s="14" customFormat="1" ht="105" x14ac:dyDescent="0.25">
      <c r="A1319" s="10" t="s">
        <v>6464</v>
      </c>
      <c r="B1319" s="10" t="s">
        <v>6465</v>
      </c>
      <c r="C1319" s="10" t="s">
        <v>7</v>
      </c>
      <c r="D1319" s="10">
        <v>49</v>
      </c>
      <c r="E1319" s="11">
        <v>43353.913553240702</v>
      </c>
      <c r="F1319" s="21">
        <f t="shared" si="18"/>
        <v>46</v>
      </c>
      <c r="G1319" s="11" t="s">
        <v>10345</v>
      </c>
      <c r="H1319" s="11" t="s">
        <v>9078</v>
      </c>
      <c r="J1319" s="13"/>
      <c r="K1319" s="13"/>
      <c r="L1319" s="13"/>
    </row>
    <row r="1320" spans="1:12" s="14" customFormat="1" ht="75" x14ac:dyDescent="0.25">
      <c r="A1320" s="10" t="s">
        <v>6462</v>
      </c>
      <c r="B1320" s="10" t="s">
        <v>6463</v>
      </c>
      <c r="C1320" s="10" t="s">
        <v>7</v>
      </c>
      <c r="D1320" s="10">
        <v>31</v>
      </c>
      <c r="E1320" s="11">
        <v>43353.685914351903</v>
      </c>
      <c r="F1320" s="21">
        <f t="shared" si="18"/>
        <v>28</v>
      </c>
      <c r="G1320" s="11" t="s">
        <v>10347</v>
      </c>
      <c r="H1320" s="11" t="s">
        <v>9078</v>
      </c>
      <c r="J1320" s="13"/>
      <c r="K1320" s="13"/>
      <c r="L1320" s="13"/>
    </row>
    <row r="1321" spans="1:12" s="14" customFormat="1" ht="30" x14ac:dyDescent="0.25">
      <c r="A1321" s="10" t="s">
        <v>6460</v>
      </c>
      <c r="B1321" s="10" t="s">
        <v>6461</v>
      </c>
      <c r="C1321" s="10" t="s">
        <v>7</v>
      </c>
      <c r="D1321" s="10">
        <v>16</v>
      </c>
      <c r="E1321" s="11">
        <v>43352.691365740699</v>
      </c>
      <c r="F1321" s="21">
        <f t="shared" si="18"/>
        <v>13</v>
      </c>
      <c r="G1321" s="11" t="s">
        <v>10348</v>
      </c>
      <c r="H1321" s="11" t="s">
        <v>9803</v>
      </c>
      <c r="J1321" s="13"/>
      <c r="K1321" s="13"/>
      <c r="L1321" s="13"/>
    </row>
    <row r="1322" spans="1:12" s="19" customFormat="1" ht="45" x14ac:dyDescent="0.25">
      <c r="A1322" s="15" t="s">
        <v>6458</v>
      </c>
      <c r="B1322" s="15" t="s">
        <v>6459</v>
      </c>
      <c r="C1322" s="15" t="s">
        <v>7</v>
      </c>
      <c r="D1322" s="15">
        <v>51</v>
      </c>
      <c r="E1322" s="16">
        <v>43351.956157407403</v>
      </c>
      <c r="F1322" s="20">
        <f t="shared" si="18"/>
        <v>48</v>
      </c>
      <c r="G1322" s="16" t="s">
        <v>10349</v>
      </c>
      <c r="H1322" s="16" t="s">
        <v>9078</v>
      </c>
      <c r="J1322" s="18"/>
      <c r="K1322" s="18"/>
      <c r="L1322" s="18"/>
    </row>
    <row r="1323" spans="1:12" s="14" customFormat="1" ht="45" x14ac:dyDescent="0.25">
      <c r="A1323" s="10" t="s">
        <v>6456</v>
      </c>
      <c r="B1323" s="10" t="s">
        <v>6457</v>
      </c>
      <c r="C1323" s="10" t="s">
        <v>7</v>
      </c>
      <c r="D1323" s="10">
        <v>22</v>
      </c>
      <c r="E1323" s="11">
        <v>43351.650173611102</v>
      </c>
      <c r="F1323" s="21">
        <f t="shared" si="18"/>
        <v>19</v>
      </c>
      <c r="G1323" s="11" t="s">
        <v>10350</v>
      </c>
      <c r="H1323" s="11" t="s">
        <v>9072</v>
      </c>
      <c r="J1323" s="13"/>
      <c r="K1323" s="13"/>
      <c r="L1323" s="13"/>
    </row>
    <row r="1324" spans="1:12" s="19" customFormat="1" x14ac:dyDescent="0.25">
      <c r="A1324" s="15" t="s">
        <v>6454</v>
      </c>
      <c r="B1324" s="15" t="s">
        <v>6455</v>
      </c>
      <c r="C1324" s="15" t="s">
        <v>7</v>
      </c>
      <c r="D1324" s="15">
        <v>26</v>
      </c>
      <c r="E1324" s="16">
        <v>43350.936168981498</v>
      </c>
      <c r="F1324" s="20">
        <f t="shared" si="18"/>
        <v>23</v>
      </c>
      <c r="G1324" s="16" t="s">
        <v>10245</v>
      </c>
      <c r="H1324" s="16" t="s">
        <v>9078</v>
      </c>
      <c r="J1324" s="18"/>
      <c r="K1324" s="18"/>
      <c r="L1324" s="18"/>
    </row>
    <row r="1325" spans="1:12" s="14" customFormat="1" ht="30" x14ac:dyDescent="0.25">
      <c r="A1325" s="10" t="s">
        <v>6452</v>
      </c>
      <c r="B1325" s="10" t="s">
        <v>6453</v>
      </c>
      <c r="C1325" s="10" t="s">
        <v>12</v>
      </c>
      <c r="D1325" s="10">
        <v>31</v>
      </c>
      <c r="E1325" s="11">
        <v>43350.924097222203</v>
      </c>
      <c r="F1325" s="21">
        <f t="shared" si="18"/>
        <v>28</v>
      </c>
      <c r="G1325" s="11" t="s">
        <v>10351</v>
      </c>
      <c r="H1325" s="11" t="s">
        <v>9078</v>
      </c>
      <c r="J1325" s="13"/>
      <c r="K1325" s="13"/>
      <c r="L1325" s="13"/>
    </row>
    <row r="1326" spans="1:12" s="14" customFormat="1" ht="90" x14ac:dyDescent="0.25">
      <c r="A1326" s="10" t="s">
        <v>6450</v>
      </c>
      <c r="B1326" s="10" t="s">
        <v>6451</v>
      </c>
      <c r="C1326" s="10" t="s">
        <v>7</v>
      </c>
      <c r="D1326" s="10">
        <v>20</v>
      </c>
      <c r="E1326" s="11">
        <v>43350.915451388901</v>
      </c>
      <c r="F1326" s="21">
        <f t="shared" si="18"/>
        <v>17</v>
      </c>
      <c r="G1326" s="11" t="s">
        <v>10352</v>
      </c>
      <c r="H1326" s="11" t="s">
        <v>9078</v>
      </c>
      <c r="J1326" s="13"/>
      <c r="K1326" s="13"/>
      <c r="L1326" s="13"/>
    </row>
    <row r="1327" spans="1:12" s="19" customFormat="1" ht="45" x14ac:dyDescent="0.25">
      <c r="A1327" s="15" t="s">
        <v>6448</v>
      </c>
      <c r="B1327" s="15" t="s">
        <v>6449</v>
      </c>
      <c r="C1327" s="15" t="s">
        <v>12</v>
      </c>
      <c r="D1327" s="15">
        <v>44</v>
      </c>
      <c r="E1327" s="16">
        <v>43350.527673611097</v>
      </c>
      <c r="F1327" s="20">
        <f t="shared" si="18"/>
        <v>41</v>
      </c>
      <c r="G1327" s="16" t="s">
        <v>10353</v>
      </c>
      <c r="H1327" s="16" t="s">
        <v>9078</v>
      </c>
      <c r="J1327" s="18"/>
      <c r="K1327" s="18"/>
      <c r="L1327" s="18"/>
    </row>
    <row r="1328" spans="1:12" s="14" customFormat="1" ht="90" x14ac:dyDescent="0.25">
      <c r="A1328" s="10" t="s">
        <v>6446</v>
      </c>
      <c r="B1328" s="10" t="s">
        <v>6447</v>
      </c>
      <c r="C1328" s="10" t="s">
        <v>12</v>
      </c>
      <c r="D1328" s="10">
        <v>78</v>
      </c>
      <c r="E1328" s="11">
        <v>43350.275081018503</v>
      </c>
      <c r="F1328" s="21">
        <f t="shared" si="18"/>
        <v>75</v>
      </c>
      <c r="G1328" s="11" t="s">
        <v>10354</v>
      </c>
      <c r="H1328" s="11" t="s">
        <v>9078</v>
      </c>
      <c r="J1328" s="13"/>
      <c r="K1328" s="13"/>
      <c r="L1328" s="13"/>
    </row>
    <row r="1329" spans="1:12" s="14" customFormat="1" ht="60" x14ac:dyDescent="0.25">
      <c r="A1329" s="10" t="s">
        <v>6444</v>
      </c>
      <c r="B1329" s="10" t="s">
        <v>6445</v>
      </c>
      <c r="C1329" s="10" t="s">
        <v>12</v>
      </c>
      <c r="D1329" s="10">
        <v>35</v>
      </c>
      <c r="E1329" s="11">
        <v>43349.686701388899</v>
      </c>
      <c r="F1329" s="21">
        <f t="shared" si="18"/>
        <v>32</v>
      </c>
      <c r="G1329" s="11" t="s">
        <v>10355</v>
      </c>
      <c r="H1329" s="11" t="s">
        <v>9078</v>
      </c>
      <c r="J1329" s="13"/>
      <c r="K1329" s="13"/>
      <c r="L1329" s="13"/>
    </row>
    <row r="1330" spans="1:12" s="14" customFormat="1" ht="45" x14ac:dyDescent="0.25">
      <c r="A1330" s="10" t="s">
        <v>6442</v>
      </c>
      <c r="B1330" s="10" t="s">
        <v>6443</v>
      </c>
      <c r="C1330" s="10" t="s">
        <v>7</v>
      </c>
      <c r="D1330" s="10">
        <v>55</v>
      </c>
      <c r="E1330" s="11">
        <v>43349.277731481503</v>
      </c>
      <c r="F1330" s="21">
        <f t="shared" si="18"/>
        <v>52</v>
      </c>
      <c r="G1330" s="11" t="s">
        <v>10356</v>
      </c>
      <c r="H1330" s="11" t="s">
        <v>9803</v>
      </c>
      <c r="J1330" s="13"/>
      <c r="K1330" s="13"/>
      <c r="L1330" s="13"/>
    </row>
    <row r="1331" spans="1:12" s="14" customFormat="1" ht="75" x14ac:dyDescent="0.25">
      <c r="A1331" s="10" t="s">
        <v>6440</v>
      </c>
      <c r="B1331" s="10" t="s">
        <v>6441</v>
      </c>
      <c r="C1331" s="10" t="s">
        <v>12</v>
      </c>
      <c r="D1331" s="10">
        <v>24</v>
      </c>
      <c r="E1331" s="11">
        <v>43348.906828703701</v>
      </c>
      <c r="F1331" s="21">
        <f t="shared" si="18"/>
        <v>21</v>
      </c>
      <c r="G1331" s="11" t="s">
        <v>10357</v>
      </c>
      <c r="H1331" s="11" t="s">
        <v>9078</v>
      </c>
      <c r="J1331" s="13"/>
      <c r="K1331" s="13"/>
      <c r="L1331" s="13"/>
    </row>
    <row r="1332" spans="1:12" s="14" customFormat="1" ht="165" x14ac:dyDescent="0.25">
      <c r="A1332" s="10" t="s">
        <v>6438</v>
      </c>
      <c r="B1332" s="10" t="s">
        <v>6439</v>
      </c>
      <c r="C1332" s="10" t="s">
        <v>7</v>
      </c>
      <c r="D1332" s="10">
        <v>57</v>
      </c>
      <c r="E1332" s="11">
        <v>43347.5464699074</v>
      </c>
      <c r="F1332" s="21">
        <f t="shared" si="18"/>
        <v>54</v>
      </c>
      <c r="G1332" s="11" t="s">
        <v>10358</v>
      </c>
      <c r="H1332" s="11" t="s">
        <v>9072</v>
      </c>
      <c r="J1332" s="13"/>
      <c r="K1332" s="13"/>
      <c r="L1332" s="13"/>
    </row>
    <row r="1333" spans="1:12" s="26" customFormat="1" ht="75" x14ac:dyDescent="0.25">
      <c r="A1333" s="22" t="s">
        <v>6436</v>
      </c>
      <c r="B1333" s="22" t="s">
        <v>6437</v>
      </c>
      <c r="C1333" s="22" t="s">
        <v>12</v>
      </c>
      <c r="D1333" s="22">
        <v>25</v>
      </c>
      <c r="E1333" s="23">
        <v>43347.519849536999</v>
      </c>
      <c r="F1333" s="24">
        <f t="shared" si="18"/>
        <v>22</v>
      </c>
      <c r="G1333" s="23" t="s">
        <v>10359</v>
      </c>
      <c r="H1333" s="23" t="s">
        <v>9078</v>
      </c>
      <c r="J1333" s="25"/>
      <c r="K1333" s="25"/>
      <c r="L1333" s="25"/>
    </row>
    <row r="1334" spans="1:12" s="14" customFormat="1" ht="60" x14ac:dyDescent="0.25">
      <c r="A1334" s="10" t="s">
        <v>6434</v>
      </c>
      <c r="B1334" s="10" t="s">
        <v>6435</v>
      </c>
      <c r="C1334" s="10" t="s">
        <v>12</v>
      </c>
      <c r="D1334" s="10">
        <v>47</v>
      </c>
      <c r="E1334" s="11">
        <v>43347.400486111103</v>
      </c>
      <c r="F1334" s="21">
        <f t="shared" si="18"/>
        <v>44</v>
      </c>
      <c r="G1334" s="11" t="s">
        <v>10360</v>
      </c>
      <c r="H1334" s="11" t="s">
        <v>9072</v>
      </c>
      <c r="J1334" s="13"/>
      <c r="K1334" s="13"/>
      <c r="L1334" s="13"/>
    </row>
    <row r="1335" spans="1:12" s="14" customFormat="1" ht="255" x14ac:dyDescent="0.25">
      <c r="A1335" s="10" t="s">
        <v>6432</v>
      </c>
      <c r="B1335" s="10" t="s">
        <v>6433</v>
      </c>
      <c r="C1335" s="10" t="s">
        <v>12</v>
      </c>
      <c r="D1335" s="10">
        <v>75</v>
      </c>
      <c r="E1335" s="11">
        <v>43343.922500000001</v>
      </c>
      <c r="F1335" s="21">
        <f t="shared" si="18"/>
        <v>72</v>
      </c>
      <c r="G1335" s="11" t="s">
        <v>10361</v>
      </c>
      <c r="H1335" s="11" t="s">
        <v>9072</v>
      </c>
      <c r="J1335" s="13"/>
      <c r="K1335" s="13"/>
      <c r="L1335" s="13"/>
    </row>
    <row r="1336" spans="1:12" s="14" customFormat="1" ht="120" x14ac:dyDescent="0.25">
      <c r="A1336" s="10" t="s">
        <v>6430</v>
      </c>
      <c r="B1336" s="10" t="s">
        <v>6431</v>
      </c>
      <c r="C1336" s="10" t="s">
        <v>12</v>
      </c>
      <c r="D1336" s="10">
        <v>46</v>
      </c>
      <c r="E1336" s="11">
        <v>43342.861782407403</v>
      </c>
      <c r="F1336" s="21">
        <f t="shared" si="18"/>
        <v>43</v>
      </c>
      <c r="G1336" s="11" t="s">
        <v>10362</v>
      </c>
      <c r="H1336" s="11" t="s">
        <v>9803</v>
      </c>
      <c r="J1336" s="13"/>
      <c r="K1336" s="13"/>
      <c r="L1336" s="13"/>
    </row>
    <row r="1337" spans="1:12" s="14" customFormat="1" ht="120" x14ac:dyDescent="0.25">
      <c r="A1337" s="10">
        <v>380182</v>
      </c>
      <c r="B1337" s="10" t="s">
        <v>6429</v>
      </c>
      <c r="C1337" s="10" t="s">
        <v>7</v>
      </c>
      <c r="D1337" s="10">
        <v>58</v>
      </c>
      <c r="E1337" s="11">
        <v>43341.454085648104</v>
      </c>
      <c r="F1337" s="21">
        <f t="shared" si="18"/>
        <v>55</v>
      </c>
      <c r="G1337" s="11" t="s">
        <v>10363</v>
      </c>
      <c r="H1337" s="11" t="s">
        <v>9078</v>
      </c>
      <c r="J1337" s="13"/>
      <c r="K1337" s="13"/>
      <c r="L1337" s="13"/>
    </row>
    <row r="1338" spans="1:12" s="14" customFormat="1" ht="30" x14ac:dyDescent="0.25">
      <c r="A1338" s="10" t="s">
        <v>6427</v>
      </c>
      <c r="B1338" s="10" t="s">
        <v>6428</v>
      </c>
      <c r="C1338" s="10" t="s">
        <v>12</v>
      </c>
      <c r="D1338" s="10">
        <v>47</v>
      </c>
      <c r="E1338" s="11">
        <v>43341.355312500003</v>
      </c>
      <c r="F1338" s="21">
        <f t="shared" si="18"/>
        <v>44</v>
      </c>
      <c r="G1338" s="11" t="s">
        <v>10364</v>
      </c>
      <c r="H1338" s="11" t="s">
        <v>9078</v>
      </c>
      <c r="J1338" s="13"/>
      <c r="K1338" s="13"/>
      <c r="L1338" s="13"/>
    </row>
    <row r="1339" spans="1:12" s="14" customFormat="1" ht="90" x14ac:dyDescent="0.25">
      <c r="A1339" s="10" t="s">
        <v>6425</v>
      </c>
      <c r="B1339" s="10" t="s">
        <v>6426</v>
      </c>
      <c r="C1339" s="10" t="s">
        <v>12</v>
      </c>
      <c r="D1339" s="10">
        <v>55</v>
      </c>
      <c r="E1339" s="11">
        <v>43340.951620370397</v>
      </c>
      <c r="F1339" s="21">
        <f t="shared" si="18"/>
        <v>52</v>
      </c>
      <c r="G1339" s="11" t="s">
        <v>10365</v>
      </c>
      <c r="H1339" s="11" t="s">
        <v>9776</v>
      </c>
      <c r="J1339" s="13"/>
      <c r="K1339" s="13"/>
      <c r="L1339" s="13"/>
    </row>
    <row r="1340" spans="1:12" s="14" customFormat="1" ht="75" x14ac:dyDescent="0.25">
      <c r="A1340" s="10" t="s">
        <v>6423</v>
      </c>
      <c r="B1340" s="10" t="s">
        <v>6424</v>
      </c>
      <c r="C1340" s="10" t="s">
        <v>12</v>
      </c>
      <c r="D1340" s="10">
        <v>62</v>
      </c>
      <c r="E1340" s="11">
        <v>43340.528981481497</v>
      </c>
      <c r="F1340" s="21">
        <f t="shared" si="18"/>
        <v>59</v>
      </c>
      <c r="G1340" s="11" t="s">
        <v>10366</v>
      </c>
      <c r="H1340" s="11" t="s">
        <v>9072</v>
      </c>
      <c r="J1340" s="13"/>
      <c r="K1340" s="13"/>
      <c r="L1340" s="13"/>
    </row>
    <row r="1341" spans="1:12" s="14" customFormat="1" ht="60" x14ac:dyDescent="0.25">
      <c r="A1341" s="10" t="s">
        <v>6421</v>
      </c>
      <c r="B1341" s="10" t="s">
        <v>6422</v>
      </c>
      <c r="C1341" s="10" t="s">
        <v>12</v>
      </c>
      <c r="D1341" s="10">
        <v>23</v>
      </c>
      <c r="E1341" s="11">
        <v>43340.353518518503</v>
      </c>
      <c r="F1341" s="21">
        <f t="shared" si="18"/>
        <v>20</v>
      </c>
      <c r="G1341" s="11" t="s">
        <v>10367</v>
      </c>
      <c r="H1341" s="11" t="s">
        <v>9072</v>
      </c>
      <c r="J1341" s="13"/>
      <c r="K1341" s="13"/>
      <c r="L1341" s="13"/>
    </row>
    <row r="1342" spans="1:12" s="19" customFormat="1" x14ac:dyDescent="0.25">
      <c r="A1342" s="15" t="s">
        <v>6419</v>
      </c>
      <c r="B1342" s="15" t="s">
        <v>6420</v>
      </c>
      <c r="C1342" s="15" t="s">
        <v>7</v>
      </c>
      <c r="D1342" s="15">
        <v>19</v>
      </c>
      <c r="E1342" s="16">
        <v>43340.007384259297</v>
      </c>
      <c r="F1342" s="20">
        <f t="shared" si="18"/>
        <v>16</v>
      </c>
      <c r="G1342" s="16" t="s">
        <v>10368</v>
      </c>
      <c r="H1342" s="16" t="s">
        <v>9078</v>
      </c>
      <c r="J1342" s="18"/>
      <c r="K1342" s="18"/>
      <c r="L1342" s="18"/>
    </row>
    <row r="1343" spans="1:12" s="14" customFormat="1" ht="45" x14ac:dyDescent="0.25">
      <c r="A1343" s="10" t="s">
        <v>6417</v>
      </c>
      <c r="B1343" s="10" t="s">
        <v>6418</v>
      </c>
      <c r="C1343" s="10" t="s">
        <v>12</v>
      </c>
      <c r="D1343" s="10">
        <v>21</v>
      </c>
      <c r="E1343" s="11">
        <v>43339.946400462999</v>
      </c>
      <c r="F1343" s="21">
        <f t="shared" si="18"/>
        <v>18</v>
      </c>
      <c r="G1343" s="11" t="s">
        <v>10369</v>
      </c>
      <c r="H1343" s="11" t="s">
        <v>9078</v>
      </c>
      <c r="J1343" s="13"/>
      <c r="K1343" s="13"/>
      <c r="L1343" s="13"/>
    </row>
    <row r="1344" spans="1:12" s="19" customFormat="1" ht="75" x14ac:dyDescent="0.25">
      <c r="A1344" s="15" t="s">
        <v>6415</v>
      </c>
      <c r="B1344" s="15" t="s">
        <v>6416</v>
      </c>
      <c r="C1344" s="15" t="s">
        <v>7</v>
      </c>
      <c r="D1344" s="15">
        <v>44</v>
      </c>
      <c r="E1344" s="16">
        <v>43338.846087963</v>
      </c>
      <c r="F1344" s="20">
        <f t="shared" si="18"/>
        <v>41</v>
      </c>
      <c r="G1344" s="16" t="s">
        <v>10370</v>
      </c>
      <c r="H1344" s="16" t="s">
        <v>9072</v>
      </c>
      <c r="J1344" s="18"/>
      <c r="K1344" s="18"/>
      <c r="L1344" s="18"/>
    </row>
    <row r="1345" spans="1:12" s="14" customFormat="1" ht="135" x14ac:dyDescent="0.25">
      <c r="A1345" s="10" t="s">
        <v>6413</v>
      </c>
      <c r="B1345" s="10" t="s">
        <v>6414</v>
      </c>
      <c r="C1345" s="10" t="s">
        <v>7</v>
      </c>
      <c r="D1345" s="10">
        <v>51</v>
      </c>
      <c r="E1345" s="11">
        <v>43331.433078703703</v>
      </c>
      <c r="F1345" s="21">
        <f t="shared" si="18"/>
        <v>48</v>
      </c>
      <c r="G1345" s="11" t="s">
        <v>10371</v>
      </c>
      <c r="H1345" s="11" t="s">
        <v>9072</v>
      </c>
      <c r="J1345" s="13"/>
      <c r="K1345" s="13"/>
      <c r="L1345" s="13"/>
    </row>
    <row r="1346" spans="1:12" s="14" customFormat="1" ht="135" x14ac:dyDescent="0.25">
      <c r="A1346" s="10" t="s">
        <v>6411</v>
      </c>
      <c r="B1346" s="10" t="s">
        <v>6412</v>
      </c>
      <c r="C1346" s="10" t="s">
        <v>7</v>
      </c>
      <c r="D1346" s="10">
        <v>50</v>
      </c>
      <c r="E1346" s="11">
        <v>43331.360717592601</v>
      </c>
      <c r="F1346" s="21">
        <f t="shared" si="18"/>
        <v>47</v>
      </c>
      <c r="G1346" s="11" t="s">
        <v>10372</v>
      </c>
      <c r="H1346" s="11" t="s">
        <v>9072</v>
      </c>
      <c r="J1346" s="13"/>
      <c r="K1346" s="13"/>
      <c r="L1346" s="13"/>
    </row>
    <row r="1347" spans="1:12" s="14" customFormat="1" ht="30" x14ac:dyDescent="0.25">
      <c r="A1347" s="10" t="s">
        <v>6409</v>
      </c>
      <c r="B1347" s="10" t="s">
        <v>6410</v>
      </c>
      <c r="C1347" s="10" t="s">
        <v>7</v>
      </c>
      <c r="D1347" s="10">
        <v>59</v>
      </c>
      <c r="E1347" s="11">
        <v>43328.722685185203</v>
      </c>
      <c r="F1347" s="21">
        <f t="shared" si="18"/>
        <v>56</v>
      </c>
      <c r="G1347" s="11" t="s">
        <v>10373</v>
      </c>
      <c r="H1347" s="11" t="s">
        <v>9078</v>
      </c>
      <c r="J1347" s="13"/>
      <c r="K1347" s="13"/>
      <c r="L1347" s="13"/>
    </row>
    <row r="1348" spans="1:12" s="19" customFormat="1" ht="60" x14ac:dyDescent="0.25">
      <c r="A1348" s="15" t="s">
        <v>6407</v>
      </c>
      <c r="B1348" s="15" t="s">
        <v>6408</v>
      </c>
      <c r="C1348" s="15" t="s">
        <v>7</v>
      </c>
      <c r="D1348" s="15">
        <v>35</v>
      </c>
      <c r="E1348" s="16">
        <v>43327.913124999999</v>
      </c>
      <c r="F1348" s="20">
        <f t="shared" si="18"/>
        <v>32</v>
      </c>
      <c r="G1348" s="16" t="s">
        <v>10374</v>
      </c>
      <c r="H1348" s="16" t="s">
        <v>9072</v>
      </c>
      <c r="J1348" s="18"/>
      <c r="K1348" s="18"/>
      <c r="L1348" s="18"/>
    </row>
    <row r="1349" spans="1:12" s="14" customFormat="1" ht="30" x14ac:dyDescent="0.25">
      <c r="A1349" s="10" t="s">
        <v>6405</v>
      </c>
      <c r="B1349" s="10" t="s">
        <v>6406</v>
      </c>
      <c r="C1349" s="10" t="s">
        <v>12</v>
      </c>
      <c r="D1349" s="10">
        <v>51</v>
      </c>
      <c r="E1349" s="11">
        <v>43327.254155092603</v>
      </c>
      <c r="F1349" s="21">
        <f t="shared" si="18"/>
        <v>48</v>
      </c>
      <c r="G1349" s="11" t="s">
        <v>10375</v>
      </c>
      <c r="H1349" s="11" t="s">
        <v>9078</v>
      </c>
      <c r="J1349" s="13"/>
      <c r="K1349" s="13"/>
      <c r="L1349" s="13"/>
    </row>
    <row r="1350" spans="1:12" s="14" customFormat="1" ht="45" x14ac:dyDescent="0.25">
      <c r="A1350" s="10" t="s">
        <v>6403</v>
      </c>
      <c r="B1350" s="10" t="s">
        <v>6404</v>
      </c>
      <c r="C1350" s="10" t="s">
        <v>7</v>
      </c>
      <c r="D1350" s="10">
        <v>67</v>
      </c>
      <c r="E1350" s="11">
        <v>43326.765393518501</v>
      </c>
      <c r="F1350" s="21">
        <f t="shared" si="18"/>
        <v>64</v>
      </c>
      <c r="G1350" s="11" t="s">
        <v>10376</v>
      </c>
      <c r="H1350" s="11" t="s">
        <v>9072</v>
      </c>
      <c r="J1350" s="13"/>
      <c r="K1350" s="13"/>
      <c r="L1350" s="13"/>
    </row>
    <row r="1351" spans="1:12" s="14" customFormat="1" ht="75" x14ac:dyDescent="0.25">
      <c r="A1351" s="10" t="s">
        <v>6401</v>
      </c>
      <c r="B1351" s="10" t="s">
        <v>6402</v>
      </c>
      <c r="C1351" s="10" t="s">
        <v>7</v>
      </c>
      <c r="D1351" s="10">
        <v>58</v>
      </c>
      <c r="E1351" s="11">
        <v>43325.697824074101</v>
      </c>
      <c r="F1351" s="21">
        <f t="shared" si="18"/>
        <v>55</v>
      </c>
      <c r="G1351" s="11" t="s">
        <v>10377</v>
      </c>
      <c r="H1351" s="11" t="s">
        <v>9078</v>
      </c>
      <c r="J1351" s="13"/>
      <c r="K1351" s="13"/>
      <c r="L1351" s="13"/>
    </row>
    <row r="1352" spans="1:12" s="14" customFormat="1" ht="45" x14ac:dyDescent="0.25">
      <c r="A1352" s="10" t="s">
        <v>6399</v>
      </c>
      <c r="B1352" s="10" t="s">
        <v>6400</v>
      </c>
      <c r="C1352" s="10" t="s">
        <v>7</v>
      </c>
      <c r="D1352" s="10">
        <v>46</v>
      </c>
      <c r="E1352" s="11">
        <v>43322.748761574097</v>
      </c>
      <c r="F1352" s="21">
        <f t="shared" si="18"/>
        <v>43</v>
      </c>
      <c r="G1352" s="11" t="s">
        <v>10378</v>
      </c>
      <c r="H1352" s="11" t="s">
        <v>9776</v>
      </c>
      <c r="J1352" s="13"/>
      <c r="K1352" s="13"/>
      <c r="L1352" s="13"/>
    </row>
    <row r="1353" spans="1:12" s="14" customFormat="1" x14ac:dyDescent="0.25">
      <c r="A1353" s="10" t="s">
        <v>6397</v>
      </c>
      <c r="B1353" s="10" t="s">
        <v>6398</v>
      </c>
      <c r="C1353" s="10" t="s">
        <v>7</v>
      </c>
      <c r="D1353" s="10">
        <v>58</v>
      </c>
      <c r="E1353" s="11">
        <v>43322.456087963001</v>
      </c>
      <c r="F1353" s="21">
        <f t="shared" si="18"/>
        <v>55</v>
      </c>
      <c r="G1353" s="11" t="s">
        <v>10379</v>
      </c>
      <c r="H1353" s="11" t="s">
        <v>9803</v>
      </c>
      <c r="J1353" s="13"/>
      <c r="K1353" s="13"/>
      <c r="L1353" s="13"/>
    </row>
    <row r="1354" spans="1:12" s="14" customFormat="1" ht="75" x14ac:dyDescent="0.25">
      <c r="A1354" s="10" t="s">
        <v>6395</v>
      </c>
      <c r="B1354" s="10" t="s">
        <v>6396</v>
      </c>
      <c r="C1354" s="10" t="s">
        <v>12</v>
      </c>
      <c r="D1354" s="10">
        <v>36</v>
      </c>
      <c r="E1354" s="11">
        <v>43320.819780092599</v>
      </c>
      <c r="F1354" s="21">
        <f t="shared" si="18"/>
        <v>33</v>
      </c>
      <c r="G1354" s="11" t="s">
        <v>10380</v>
      </c>
      <c r="H1354" s="11" t="s">
        <v>9078</v>
      </c>
      <c r="J1354" s="13"/>
      <c r="K1354" s="13"/>
      <c r="L1354" s="13"/>
    </row>
    <row r="1355" spans="1:12" s="14" customFormat="1" ht="105" x14ac:dyDescent="0.25">
      <c r="A1355" s="10" t="s">
        <v>6393</v>
      </c>
      <c r="B1355" s="10" t="s">
        <v>6394</v>
      </c>
      <c r="C1355" s="10" t="s">
        <v>12</v>
      </c>
      <c r="D1355" s="10">
        <v>51</v>
      </c>
      <c r="E1355" s="11">
        <v>43320.702199074098</v>
      </c>
      <c r="F1355" s="21">
        <f t="shared" si="18"/>
        <v>48</v>
      </c>
      <c r="G1355" s="11" t="s">
        <v>10381</v>
      </c>
      <c r="H1355" s="11" t="s">
        <v>9803</v>
      </c>
      <c r="J1355" s="13"/>
      <c r="K1355" s="13"/>
      <c r="L1355" s="13"/>
    </row>
    <row r="1356" spans="1:12" s="19" customFormat="1" ht="45" x14ac:dyDescent="0.25">
      <c r="A1356" s="15" t="s">
        <v>6391</v>
      </c>
      <c r="B1356" s="15" t="s">
        <v>6392</v>
      </c>
      <c r="C1356" s="15" t="s">
        <v>12</v>
      </c>
      <c r="D1356" s="15">
        <v>33</v>
      </c>
      <c r="E1356" s="16">
        <v>43319.012106481503</v>
      </c>
      <c r="F1356" s="20">
        <f t="shared" si="18"/>
        <v>30</v>
      </c>
      <c r="G1356" s="16" t="s">
        <v>10382</v>
      </c>
      <c r="H1356" s="16" t="s">
        <v>9078</v>
      </c>
      <c r="J1356" s="18"/>
      <c r="K1356" s="18"/>
      <c r="L1356" s="18"/>
    </row>
    <row r="1357" spans="1:12" s="14" customFormat="1" ht="30" x14ac:dyDescent="0.25">
      <c r="A1357" s="10" t="s">
        <v>6389</v>
      </c>
      <c r="B1357" s="10" t="s">
        <v>6390</v>
      </c>
      <c r="C1357" s="10" t="s">
        <v>12</v>
      </c>
      <c r="D1357" s="10">
        <v>57</v>
      </c>
      <c r="E1357" s="11">
        <v>43318.879560185203</v>
      </c>
      <c r="F1357" s="21">
        <f t="shared" si="18"/>
        <v>54</v>
      </c>
      <c r="G1357" s="11" t="s">
        <v>10383</v>
      </c>
      <c r="H1357" s="11" t="s">
        <v>9776</v>
      </c>
      <c r="J1357" s="13"/>
      <c r="K1357" s="13"/>
      <c r="L1357" s="13"/>
    </row>
    <row r="1358" spans="1:12" s="14" customFormat="1" ht="105" x14ac:dyDescent="0.25">
      <c r="A1358" s="10" t="s">
        <v>6387</v>
      </c>
      <c r="B1358" s="10" t="s">
        <v>6388</v>
      </c>
      <c r="C1358" s="10" t="s">
        <v>7</v>
      </c>
      <c r="D1358" s="10">
        <v>64</v>
      </c>
      <c r="E1358" s="11">
        <v>43318.688958333303</v>
      </c>
      <c r="F1358" s="21">
        <f t="shared" si="18"/>
        <v>61</v>
      </c>
      <c r="G1358" s="11" t="s">
        <v>10384</v>
      </c>
      <c r="H1358" s="11" t="s">
        <v>9776</v>
      </c>
      <c r="J1358" s="13"/>
      <c r="K1358" s="13"/>
      <c r="L1358" s="13"/>
    </row>
    <row r="1359" spans="1:12" s="14" customFormat="1" ht="30" x14ac:dyDescent="0.25">
      <c r="A1359" s="10" t="s">
        <v>6385</v>
      </c>
      <c r="B1359" s="10" t="s">
        <v>6386</v>
      </c>
      <c r="C1359" s="10" t="s">
        <v>7</v>
      </c>
      <c r="D1359" s="10">
        <v>52</v>
      </c>
      <c r="E1359" s="11">
        <v>43316.864722222199</v>
      </c>
      <c r="F1359" s="21">
        <f t="shared" si="18"/>
        <v>49</v>
      </c>
      <c r="G1359" s="11" t="s">
        <v>10385</v>
      </c>
      <c r="H1359" s="11" t="s">
        <v>9078</v>
      </c>
      <c r="J1359" s="13"/>
      <c r="K1359" s="13"/>
      <c r="L1359" s="13"/>
    </row>
    <row r="1360" spans="1:12" s="14" customFormat="1" ht="30" x14ac:dyDescent="0.25">
      <c r="A1360" s="10" t="s">
        <v>6383</v>
      </c>
      <c r="B1360" s="10" t="s">
        <v>6384</v>
      </c>
      <c r="C1360" s="10" t="s">
        <v>12</v>
      </c>
      <c r="D1360" s="10">
        <v>27</v>
      </c>
      <c r="E1360" s="11">
        <v>43316.297222222202</v>
      </c>
      <c r="F1360" s="21">
        <f t="shared" si="18"/>
        <v>24</v>
      </c>
      <c r="G1360" s="11" t="s">
        <v>10386</v>
      </c>
      <c r="H1360" s="11" t="s">
        <v>9072</v>
      </c>
      <c r="J1360" s="13"/>
      <c r="K1360" s="13"/>
      <c r="L1360" s="13"/>
    </row>
    <row r="1361" spans="1:12" s="14" customFormat="1" ht="30" x14ac:dyDescent="0.25">
      <c r="A1361" s="10" t="s">
        <v>6381</v>
      </c>
      <c r="B1361" s="10" t="s">
        <v>6382</v>
      </c>
      <c r="C1361" s="10" t="s">
        <v>7</v>
      </c>
      <c r="D1361" s="10">
        <v>25</v>
      </c>
      <c r="E1361" s="11">
        <v>43314.247604166703</v>
      </c>
      <c r="F1361" s="21">
        <f t="shared" si="18"/>
        <v>22</v>
      </c>
      <c r="G1361" s="11" t="s">
        <v>10387</v>
      </c>
      <c r="H1361" s="11" t="s">
        <v>9078</v>
      </c>
      <c r="J1361" s="13"/>
      <c r="K1361" s="13"/>
      <c r="L1361" s="13"/>
    </row>
    <row r="1362" spans="1:12" s="14" customFormat="1" ht="90" x14ac:dyDescent="0.25">
      <c r="A1362" s="10" t="s">
        <v>6379</v>
      </c>
      <c r="B1362" s="10" t="s">
        <v>6380</v>
      </c>
      <c r="C1362" s="10" t="s">
        <v>12</v>
      </c>
      <c r="D1362" s="10">
        <v>29</v>
      </c>
      <c r="E1362" s="11">
        <v>43312.645798611098</v>
      </c>
      <c r="F1362" s="21">
        <f t="shared" si="18"/>
        <v>26</v>
      </c>
      <c r="G1362" s="11" t="s">
        <v>10388</v>
      </c>
      <c r="H1362" s="11" t="s">
        <v>9078</v>
      </c>
      <c r="J1362" s="13"/>
      <c r="K1362" s="13"/>
      <c r="L1362" s="13"/>
    </row>
    <row r="1363" spans="1:12" s="14" customFormat="1" ht="45" x14ac:dyDescent="0.25">
      <c r="A1363" s="10" t="s">
        <v>6377</v>
      </c>
      <c r="B1363" s="10" t="s">
        <v>6378</v>
      </c>
      <c r="C1363" s="10" t="s">
        <v>7</v>
      </c>
      <c r="D1363" s="10">
        <v>41</v>
      </c>
      <c r="E1363" s="11">
        <v>43312.442824074104</v>
      </c>
      <c r="F1363" s="21">
        <f t="shared" si="18"/>
        <v>38</v>
      </c>
      <c r="G1363" s="11" t="s">
        <v>10389</v>
      </c>
      <c r="H1363" s="11" t="s">
        <v>9078</v>
      </c>
      <c r="J1363" s="13"/>
      <c r="K1363" s="13"/>
      <c r="L1363" s="13"/>
    </row>
    <row r="1364" spans="1:12" s="14" customFormat="1" ht="150" x14ac:dyDescent="0.25">
      <c r="A1364" s="10" t="s">
        <v>6375</v>
      </c>
      <c r="B1364" s="10" t="s">
        <v>6376</v>
      </c>
      <c r="C1364" s="10" t="s">
        <v>7</v>
      </c>
      <c r="D1364" s="10">
        <v>59</v>
      </c>
      <c r="E1364" s="11">
        <v>43312.080474536997</v>
      </c>
      <c r="F1364" s="21">
        <f t="shared" si="18"/>
        <v>56</v>
      </c>
      <c r="G1364" s="11" t="s">
        <v>10390</v>
      </c>
      <c r="H1364" s="11" t="s">
        <v>9072</v>
      </c>
      <c r="J1364" s="13"/>
      <c r="K1364" s="13"/>
      <c r="L1364" s="13"/>
    </row>
    <row r="1365" spans="1:12" s="19" customFormat="1" ht="30" x14ac:dyDescent="0.25">
      <c r="A1365" s="15" t="s">
        <v>6373</v>
      </c>
      <c r="B1365" s="15" t="s">
        <v>6374</v>
      </c>
      <c r="C1365" s="15" t="s">
        <v>12</v>
      </c>
      <c r="D1365" s="15">
        <v>25</v>
      </c>
      <c r="E1365" s="16">
        <v>43311.913958333302</v>
      </c>
      <c r="F1365" s="20">
        <f t="shared" si="18"/>
        <v>22</v>
      </c>
      <c r="G1365" s="16" t="s">
        <v>10391</v>
      </c>
      <c r="H1365" s="16" t="s">
        <v>9078</v>
      </c>
      <c r="J1365" s="18"/>
      <c r="K1365" s="18"/>
      <c r="L1365" s="18"/>
    </row>
    <row r="1366" spans="1:12" s="14" customFormat="1" ht="60" x14ac:dyDescent="0.25">
      <c r="A1366" s="10" t="s">
        <v>6371</v>
      </c>
      <c r="B1366" s="10" t="s">
        <v>6372</v>
      </c>
      <c r="C1366" s="10" t="s">
        <v>7</v>
      </c>
      <c r="D1366" s="10">
        <v>69</v>
      </c>
      <c r="E1366" s="11">
        <v>43311.491087962997</v>
      </c>
      <c r="F1366" s="21">
        <f t="shared" si="18"/>
        <v>66</v>
      </c>
      <c r="G1366" s="11" t="s">
        <v>10392</v>
      </c>
      <c r="H1366" s="11" t="s">
        <v>9078</v>
      </c>
      <c r="J1366" s="13"/>
      <c r="K1366" s="13"/>
      <c r="L1366" s="13"/>
    </row>
    <row r="1367" spans="1:12" s="19" customFormat="1" x14ac:dyDescent="0.25">
      <c r="A1367" s="15" t="s">
        <v>6369</v>
      </c>
      <c r="B1367" s="15" t="s">
        <v>6370</v>
      </c>
      <c r="C1367" s="15" t="s">
        <v>12</v>
      </c>
      <c r="D1367" s="15">
        <v>34</v>
      </c>
      <c r="E1367" s="16">
        <v>43310.881111111099</v>
      </c>
      <c r="F1367" s="20">
        <f t="shared" si="18"/>
        <v>31</v>
      </c>
      <c r="G1367" s="16" t="s">
        <v>10393</v>
      </c>
      <c r="H1367" s="16" t="s">
        <v>9803</v>
      </c>
      <c r="J1367" s="18"/>
      <c r="K1367" s="18"/>
      <c r="L1367" s="18"/>
    </row>
    <row r="1368" spans="1:12" s="19" customFormat="1" x14ac:dyDescent="0.25">
      <c r="A1368" s="15" t="s">
        <v>6367</v>
      </c>
      <c r="B1368" s="15" t="s">
        <v>6368</v>
      </c>
      <c r="C1368" s="15" t="s">
        <v>7</v>
      </c>
      <c r="D1368" s="15">
        <v>19</v>
      </c>
      <c r="E1368" s="16">
        <v>43310.808402777802</v>
      </c>
      <c r="F1368" s="20">
        <f t="shared" si="18"/>
        <v>16</v>
      </c>
      <c r="G1368" s="16" t="s">
        <v>10394</v>
      </c>
      <c r="H1368" s="16" t="s">
        <v>9072</v>
      </c>
      <c r="J1368" s="18"/>
      <c r="K1368" s="18"/>
      <c r="L1368" s="18"/>
    </row>
    <row r="1369" spans="1:12" s="19" customFormat="1" x14ac:dyDescent="0.25">
      <c r="A1369" s="15" t="s">
        <v>6365</v>
      </c>
      <c r="B1369" s="15" t="s">
        <v>6366</v>
      </c>
      <c r="C1369" s="15" t="s">
        <v>7</v>
      </c>
      <c r="D1369" s="15">
        <v>43</v>
      </c>
      <c r="E1369" s="16">
        <v>43309.902870370403</v>
      </c>
      <c r="F1369" s="20">
        <f t="shared" si="18"/>
        <v>40</v>
      </c>
      <c r="G1369" s="16" t="s">
        <v>10395</v>
      </c>
      <c r="H1369" s="16" t="s">
        <v>9078</v>
      </c>
      <c r="J1369" s="18"/>
      <c r="K1369" s="18"/>
      <c r="L1369" s="18"/>
    </row>
    <row r="1370" spans="1:12" s="14" customFormat="1" ht="60" x14ac:dyDescent="0.25">
      <c r="A1370" s="10" t="s">
        <v>6363</v>
      </c>
      <c r="B1370" s="10" t="s">
        <v>6364</v>
      </c>
      <c r="C1370" s="10" t="s">
        <v>7</v>
      </c>
      <c r="D1370" s="10">
        <v>40</v>
      </c>
      <c r="E1370" s="11">
        <v>43309.866041666697</v>
      </c>
      <c r="F1370" s="21">
        <f t="shared" si="18"/>
        <v>37</v>
      </c>
      <c r="G1370" s="11" t="s">
        <v>10396</v>
      </c>
      <c r="H1370" s="11" t="s">
        <v>9072</v>
      </c>
      <c r="J1370" s="13"/>
      <c r="K1370" s="13"/>
      <c r="L1370" s="13"/>
    </row>
    <row r="1371" spans="1:12" s="19" customFormat="1" ht="45" x14ac:dyDescent="0.25">
      <c r="A1371" s="15" t="s">
        <v>6361</v>
      </c>
      <c r="B1371" s="15" t="s">
        <v>6362</v>
      </c>
      <c r="C1371" s="15" t="s">
        <v>12</v>
      </c>
      <c r="D1371" s="15">
        <v>47</v>
      </c>
      <c r="E1371" s="16">
        <v>43308.825034722198</v>
      </c>
      <c r="F1371" s="20">
        <f t="shared" si="18"/>
        <v>44</v>
      </c>
      <c r="G1371" s="16" t="s">
        <v>10397</v>
      </c>
      <c r="H1371" s="16" t="s">
        <v>9072</v>
      </c>
      <c r="J1371" s="18"/>
      <c r="K1371" s="18"/>
      <c r="L1371" s="18"/>
    </row>
    <row r="1372" spans="1:12" s="19" customFormat="1" x14ac:dyDescent="0.25">
      <c r="A1372" s="15" t="s">
        <v>6359</v>
      </c>
      <c r="B1372" s="15" t="s">
        <v>6360</v>
      </c>
      <c r="C1372" s="15" t="s">
        <v>7</v>
      </c>
      <c r="D1372" s="15">
        <v>20</v>
      </c>
      <c r="E1372" s="16">
        <v>43308.424074074101</v>
      </c>
      <c r="F1372" s="20">
        <f t="shared" si="18"/>
        <v>17</v>
      </c>
      <c r="G1372" s="16" t="s">
        <v>9926</v>
      </c>
      <c r="H1372" s="16" t="s">
        <v>9072</v>
      </c>
      <c r="J1372" s="18"/>
      <c r="K1372" s="18"/>
      <c r="L1372" s="18"/>
    </row>
    <row r="1373" spans="1:12" s="19" customFormat="1" ht="30" x14ac:dyDescent="0.25">
      <c r="A1373" s="15" t="s">
        <v>6357</v>
      </c>
      <c r="B1373" s="15" t="s">
        <v>6358</v>
      </c>
      <c r="C1373" s="15" t="s">
        <v>7</v>
      </c>
      <c r="D1373" s="15">
        <v>28</v>
      </c>
      <c r="E1373" s="16">
        <v>43307.673564814802</v>
      </c>
      <c r="F1373" s="20">
        <f t="shared" si="18"/>
        <v>25</v>
      </c>
      <c r="G1373" s="16" t="s">
        <v>10275</v>
      </c>
      <c r="H1373" s="16" t="s">
        <v>9078</v>
      </c>
      <c r="J1373" s="18"/>
      <c r="K1373" s="18"/>
      <c r="L1373" s="18"/>
    </row>
    <row r="1374" spans="1:12" s="14" customFormat="1" x14ac:dyDescent="0.25">
      <c r="A1374" s="10" t="s">
        <v>6355</v>
      </c>
      <c r="B1374" s="10" t="s">
        <v>6356</v>
      </c>
      <c r="C1374" s="10" t="s">
        <v>12</v>
      </c>
      <c r="D1374" s="10">
        <v>22</v>
      </c>
      <c r="E1374" s="11">
        <v>43306.504074074102</v>
      </c>
      <c r="F1374" s="21">
        <f t="shared" si="18"/>
        <v>19</v>
      </c>
      <c r="G1374" s="11" t="s">
        <v>10398</v>
      </c>
      <c r="H1374" s="11" t="s">
        <v>9078</v>
      </c>
      <c r="J1374" s="13"/>
      <c r="K1374" s="13"/>
      <c r="L1374" s="13"/>
    </row>
    <row r="1375" spans="1:12" s="26" customFormat="1" x14ac:dyDescent="0.25">
      <c r="A1375" s="22" t="s">
        <v>6353</v>
      </c>
      <c r="B1375" s="22" t="s">
        <v>6354</v>
      </c>
      <c r="C1375" s="22" t="s">
        <v>12</v>
      </c>
      <c r="D1375" s="22">
        <v>20</v>
      </c>
      <c r="E1375" s="23">
        <v>43305.993437500001</v>
      </c>
      <c r="F1375" s="24">
        <f t="shared" si="18"/>
        <v>17</v>
      </c>
      <c r="G1375" s="23" t="s">
        <v>10399</v>
      </c>
      <c r="H1375" s="23" t="s">
        <v>9078</v>
      </c>
      <c r="J1375" s="25"/>
      <c r="K1375" s="25"/>
      <c r="L1375" s="25"/>
    </row>
    <row r="1376" spans="1:12" s="14" customFormat="1" ht="45" x14ac:dyDescent="0.25">
      <c r="A1376" s="10" t="s">
        <v>6351</v>
      </c>
      <c r="B1376" s="10" t="s">
        <v>6352</v>
      </c>
      <c r="C1376" s="10" t="s">
        <v>12</v>
      </c>
      <c r="D1376" s="10">
        <v>41</v>
      </c>
      <c r="E1376" s="11">
        <v>43303.823726851799</v>
      </c>
      <c r="F1376" s="21">
        <f t="shared" si="18"/>
        <v>38</v>
      </c>
      <c r="G1376" s="11" t="s">
        <v>10400</v>
      </c>
      <c r="H1376" s="11" t="s">
        <v>9072</v>
      </c>
      <c r="J1376" s="13"/>
      <c r="K1376" s="13"/>
      <c r="L1376" s="13"/>
    </row>
    <row r="1377" spans="1:12" s="14" customFormat="1" ht="60" x14ac:dyDescent="0.25">
      <c r="A1377" s="10" t="s">
        <v>6349</v>
      </c>
      <c r="B1377" s="10" t="s">
        <v>6350</v>
      </c>
      <c r="C1377" s="10" t="s">
        <v>12</v>
      </c>
      <c r="D1377" s="10">
        <v>65</v>
      </c>
      <c r="E1377" s="11">
        <v>43303.773159722201</v>
      </c>
      <c r="F1377" s="21">
        <f t="shared" si="18"/>
        <v>62</v>
      </c>
      <c r="G1377" s="11" t="s">
        <v>10401</v>
      </c>
      <c r="H1377" s="11" t="s">
        <v>9078</v>
      </c>
      <c r="J1377" s="13"/>
      <c r="K1377" s="13"/>
      <c r="L1377" s="13"/>
    </row>
    <row r="1378" spans="1:12" s="14" customFormat="1" ht="45" x14ac:dyDescent="0.25">
      <c r="A1378" s="10" t="s">
        <v>6347</v>
      </c>
      <c r="B1378" s="10" t="s">
        <v>6348</v>
      </c>
      <c r="C1378" s="10" t="s">
        <v>7</v>
      </c>
      <c r="D1378" s="10">
        <v>42</v>
      </c>
      <c r="E1378" s="11">
        <v>43303.614791666703</v>
      </c>
      <c r="F1378" s="21">
        <f t="shared" ref="F1378:F1441" si="19">D1378-3</f>
        <v>39</v>
      </c>
      <c r="G1378" s="11" t="s">
        <v>10402</v>
      </c>
      <c r="H1378" s="11" t="s">
        <v>9078</v>
      </c>
      <c r="J1378" s="13"/>
      <c r="K1378" s="13"/>
      <c r="L1378" s="13"/>
    </row>
    <row r="1379" spans="1:12" s="14" customFormat="1" x14ac:dyDescent="0.25">
      <c r="A1379" s="10" t="s">
        <v>6345</v>
      </c>
      <c r="B1379" s="10" t="s">
        <v>6346</v>
      </c>
      <c r="C1379" s="10" t="s">
        <v>7</v>
      </c>
      <c r="D1379" s="10">
        <v>50</v>
      </c>
      <c r="E1379" s="11">
        <v>43302.859618055598</v>
      </c>
      <c r="F1379" s="21">
        <f t="shared" si="19"/>
        <v>47</v>
      </c>
      <c r="G1379" s="11" t="s">
        <v>10403</v>
      </c>
      <c r="H1379" s="11" t="s">
        <v>9072</v>
      </c>
      <c r="J1379" s="13"/>
      <c r="K1379" s="13"/>
      <c r="L1379" s="13"/>
    </row>
    <row r="1380" spans="1:12" s="14" customFormat="1" x14ac:dyDescent="0.25">
      <c r="A1380" s="10" t="s">
        <v>6343</v>
      </c>
      <c r="B1380" s="10" t="s">
        <v>6344</v>
      </c>
      <c r="C1380" s="10" t="s">
        <v>7</v>
      </c>
      <c r="D1380" s="10">
        <v>33</v>
      </c>
      <c r="E1380" s="11">
        <v>43301.869722222204</v>
      </c>
      <c r="F1380" s="21">
        <f t="shared" si="19"/>
        <v>30</v>
      </c>
      <c r="G1380" s="11" t="s">
        <v>10404</v>
      </c>
      <c r="H1380" s="11" t="s">
        <v>9078</v>
      </c>
      <c r="J1380" s="13"/>
      <c r="K1380" s="13"/>
      <c r="L1380" s="13"/>
    </row>
    <row r="1381" spans="1:12" s="14" customFormat="1" ht="30" x14ac:dyDescent="0.25">
      <c r="A1381" s="10" t="s">
        <v>6341</v>
      </c>
      <c r="B1381" s="10" t="s">
        <v>6342</v>
      </c>
      <c r="C1381" s="10" t="s">
        <v>12</v>
      </c>
      <c r="D1381" s="10">
        <v>66</v>
      </c>
      <c r="E1381" s="11">
        <v>43301.524305555598</v>
      </c>
      <c r="F1381" s="21">
        <f t="shared" si="19"/>
        <v>63</v>
      </c>
      <c r="G1381" s="11" t="s">
        <v>10405</v>
      </c>
      <c r="H1381" s="11" t="s">
        <v>9078</v>
      </c>
      <c r="J1381" s="13"/>
      <c r="K1381" s="13"/>
      <c r="L1381" s="13"/>
    </row>
    <row r="1382" spans="1:12" s="14" customFormat="1" ht="105" x14ac:dyDescent="0.25">
      <c r="A1382" s="10" t="s">
        <v>6339</v>
      </c>
      <c r="B1382" s="10" t="s">
        <v>6340</v>
      </c>
      <c r="C1382" s="10" t="s">
        <v>7</v>
      </c>
      <c r="D1382" s="10">
        <v>56</v>
      </c>
      <c r="E1382" s="11">
        <v>43301.451215277797</v>
      </c>
      <c r="F1382" s="21">
        <f t="shared" si="19"/>
        <v>53</v>
      </c>
      <c r="G1382" s="11" t="s">
        <v>10406</v>
      </c>
      <c r="H1382" s="11" t="s">
        <v>9078</v>
      </c>
      <c r="J1382" s="13"/>
      <c r="K1382" s="13"/>
      <c r="L1382" s="13"/>
    </row>
    <row r="1383" spans="1:12" s="14" customFormat="1" ht="60" x14ac:dyDescent="0.25">
      <c r="A1383" s="10" t="s">
        <v>6337</v>
      </c>
      <c r="B1383" s="10" t="s">
        <v>6338</v>
      </c>
      <c r="C1383" s="10" t="s">
        <v>12</v>
      </c>
      <c r="D1383" s="10">
        <v>58</v>
      </c>
      <c r="E1383" s="11">
        <v>43299.710775462998</v>
      </c>
      <c r="F1383" s="21">
        <f t="shared" si="19"/>
        <v>55</v>
      </c>
      <c r="G1383" s="11" t="s">
        <v>10407</v>
      </c>
      <c r="H1383" s="11" t="s">
        <v>9072</v>
      </c>
      <c r="J1383" s="13"/>
      <c r="K1383" s="13"/>
      <c r="L1383" s="13"/>
    </row>
    <row r="1384" spans="1:12" s="19" customFormat="1" ht="45" x14ac:dyDescent="0.25">
      <c r="A1384" s="15" t="s">
        <v>6335</v>
      </c>
      <c r="B1384" s="15" t="s">
        <v>6336</v>
      </c>
      <c r="C1384" s="15" t="s">
        <v>12</v>
      </c>
      <c r="D1384" s="15">
        <v>34</v>
      </c>
      <c r="E1384" s="16">
        <v>43299.4296875</v>
      </c>
      <c r="F1384" s="20">
        <f t="shared" si="19"/>
        <v>31</v>
      </c>
      <c r="G1384" s="16" t="s">
        <v>10409</v>
      </c>
      <c r="H1384" s="16" t="s">
        <v>9072</v>
      </c>
      <c r="J1384" s="18"/>
      <c r="K1384" s="18"/>
      <c r="L1384" s="18"/>
    </row>
    <row r="1385" spans="1:12" s="14" customFormat="1" ht="90" x14ac:dyDescent="0.25">
      <c r="A1385" s="10" t="s">
        <v>6333</v>
      </c>
      <c r="B1385" s="10" t="s">
        <v>6334</v>
      </c>
      <c r="C1385" s="10" t="s">
        <v>12</v>
      </c>
      <c r="D1385" s="10">
        <v>65</v>
      </c>
      <c r="E1385" s="11">
        <v>43298.854386574101</v>
      </c>
      <c r="F1385" s="21">
        <f t="shared" si="19"/>
        <v>62</v>
      </c>
      <c r="G1385" s="11" t="s">
        <v>10410</v>
      </c>
      <c r="H1385" s="11" t="s">
        <v>9803</v>
      </c>
      <c r="J1385" s="13"/>
      <c r="K1385" s="13"/>
      <c r="L1385" s="13"/>
    </row>
    <row r="1386" spans="1:12" s="19" customFormat="1" ht="30" x14ac:dyDescent="0.25">
      <c r="A1386" s="15" t="s">
        <v>6331</v>
      </c>
      <c r="B1386" s="15" t="s">
        <v>6332</v>
      </c>
      <c r="C1386" s="15" t="s">
        <v>7</v>
      </c>
      <c r="D1386" s="15">
        <v>24</v>
      </c>
      <c r="E1386" s="16">
        <v>43298.726412037002</v>
      </c>
      <c r="F1386" s="20">
        <f t="shared" si="19"/>
        <v>21</v>
      </c>
      <c r="G1386" s="16" t="s">
        <v>10411</v>
      </c>
      <c r="H1386" s="16" t="s">
        <v>9078</v>
      </c>
      <c r="J1386" s="18"/>
      <c r="K1386" s="18"/>
      <c r="L1386" s="18"/>
    </row>
    <row r="1387" spans="1:12" s="14" customFormat="1" ht="45" x14ac:dyDescent="0.25">
      <c r="A1387" s="10" t="s">
        <v>6329</v>
      </c>
      <c r="B1387" s="10" t="s">
        <v>6330</v>
      </c>
      <c r="C1387" s="10" t="s">
        <v>12</v>
      </c>
      <c r="D1387" s="10">
        <v>24</v>
      </c>
      <c r="E1387" s="11">
        <v>43297.774351851898</v>
      </c>
      <c r="F1387" s="21">
        <f t="shared" si="19"/>
        <v>21</v>
      </c>
      <c r="G1387" s="11" t="s">
        <v>10412</v>
      </c>
      <c r="H1387" s="11" t="s">
        <v>9072</v>
      </c>
      <c r="J1387" s="13"/>
      <c r="K1387" s="13"/>
      <c r="L1387" s="13"/>
    </row>
    <row r="1388" spans="1:12" s="14" customFormat="1" ht="60" x14ac:dyDescent="0.25">
      <c r="A1388" s="10" t="s">
        <v>6327</v>
      </c>
      <c r="B1388" s="10" t="s">
        <v>6328</v>
      </c>
      <c r="C1388" s="10" t="s">
        <v>7</v>
      </c>
      <c r="D1388" s="10">
        <v>68</v>
      </c>
      <c r="E1388" s="11">
        <v>43296.9065162037</v>
      </c>
      <c r="F1388" s="21">
        <f t="shared" si="19"/>
        <v>65</v>
      </c>
      <c r="G1388" s="11" t="s">
        <v>10413</v>
      </c>
      <c r="H1388" s="11" t="s">
        <v>9078</v>
      </c>
      <c r="J1388" s="13"/>
      <c r="K1388" s="13"/>
      <c r="L1388" s="13"/>
    </row>
    <row r="1389" spans="1:12" s="14" customFormat="1" x14ac:dyDescent="0.25">
      <c r="A1389" s="10" t="s">
        <v>6325</v>
      </c>
      <c r="B1389" s="10" t="s">
        <v>6326</v>
      </c>
      <c r="C1389" s="10" t="s">
        <v>12</v>
      </c>
      <c r="D1389" s="10">
        <v>23</v>
      </c>
      <c r="E1389" s="11">
        <v>43296.707476851901</v>
      </c>
      <c r="F1389" s="21">
        <f t="shared" si="19"/>
        <v>20</v>
      </c>
      <c r="G1389" s="11" t="s">
        <v>10414</v>
      </c>
      <c r="H1389" s="11" t="s">
        <v>9078</v>
      </c>
      <c r="J1389" s="13"/>
      <c r="K1389" s="13"/>
      <c r="L1389" s="13"/>
    </row>
    <row r="1390" spans="1:12" s="19" customFormat="1" ht="30" x14ac:dyDescent="0.25">
      <c r="A1390" s="15" t="s">
        <v>6323</v>
      </c>
      <c r="B1390" s="15" t="s">
        <v>6324</v>
      </c>
      <c r="C1390" s="15" t="s">
        <v>12</v>
      </c>
      <c r="D1390" s="15">
        <v>27</v>
      </c>
      <c r="E1390" s="16">
        <v>43295.7374305556</v>
      </c>
      <c r="F1390" s="20">
        <f t="shared" si="19"/>
        <v>24</v>
      </c>
      <c r="G1390" s="16" t="s">
        <v>10415</v>
      </c>
      <c r="H1390" s="16" t="s">
        <v>9803</v>
      </c>
      <c r="J1390" s="18"/>
      <c r="K1390" s="18"/>
      <c r="L1390" s="18"/>
    </row>
    <row r="1391" spans="1:12" s="14" customFormat="1" ht="105" x14ac:dyDescent="0.25">
      <c r="A1391" s="10" t="s">
        <v>6321</v>
      </c>
      <c r="B1391" s="10" t="s">
        <v>6322</v>
      </c>
      <c r="C1391" s="10" t="s">
        <v>7</v>
      </c>
      <c r="D1391" s="10">
        <v>58</v>
      </c>
      <c r="E1391" s="11">
        <v>43295.6471296296</v>
      </c>
      <c r="F1391" s="21">
        <f t="shared" si="19"/>
        <v>55</v>
      </c>
      <c r="G1391" s="11" t="s">
        <v>10416</v>
      </c>
      <c r="H1391" s="11" t="s">
        <v>9803</v>
      </c>
      <c r="J1391" s="13"/>
      <c r="K1391" s="13"/>
      <c r="L1391" s="13"/>
    </row>
    <row r="1392" spans="1:12" s="19" customFormat="1" ht="30" x14ac:dyDescent="0.25">
      <c r="A1392" s="15" t="s">
        <v>6319</v>
      </c>
      <c r="B1392" s="15" t="s">
        <v>6320</v>
      </c>
      <c r="C1392" s="15" t="s">
        <v>12</v>
      </c>
      <c r="D1392" s="15">
        <v>47</v>
      </c>
      <c r="E1392" s="16">
        <v>43293.349247685197</v>
      </c>
      <c r="F1392" s="20">
        <f t="shared" si="19"/>
        <v>44</v>
      </c>
      <c r="G1392" s="16" t="s">
        <v>10417</v>
      </c>
      <c r="H1392" s="16" t="s">
        <v>9078</v>
      </c>
      <c r="J1392" s="18"/>
      <c r="K1392" s="18"/>
      <c r="L1392" s="18"/>
    </row>
    <row r="1393" spans="1:12" s="19" customFormat="1" x14ac:dyDescent="0.25">
      <c r="A1393" s="15" t="s">
        <v>6317</v>
      </c>
      <c r="B1393" s="15" t="s">
        <v>6318</v>
      </c>
      <c r="C1393" s="15" t="s">
        <v>12</v>
      </c>
      <c r="D1393" s="15">
        <v>39</v>
      </c>
      <c r="E1393" s="16">
        <v>43293.071539351899</v>
      </c>
      <c r="F1393" s="20">
        <f t="shared" si="19"/>
        <v>36</v>
      </c>
      <c r="G1393" s="16" t="s">
        <v>10418</v>
      </c>
      <c r="H1393" s="16" t="s">
        <v>9078</v>
      </c>
      <c r="J1393" s="18"/>
      <c r="K1393" s="18"/>
      <c r="L1393" s="18"/>
    </row>
    <row r="1394" spans="1:12" s="14" customFormat="1" ht="75" x14ac:dyDescent="0.25">
      <c r="A1394" s="10" t="s">
        <v>6315</v>
      </c>
      <c r="B1394" s="10" t="s">
        <v>6316</v>
      </c>
      <c r="C1394" s="10" t="s">
        <v>7</v>
      </c>
      <c r="D1394" s="10">
        <v>56</v>
      </c>
      <c r="E1394" s="11">
        <v>43292.670648148101</v>
      </c>
      <c r="F1394" s="21">
        <f t="shared" si="19"/>
        <v>53</v>
      </c>
      <c r="G1394" s="11" t="s">
        <v>10419</v>
      </c>
      <c r="H1394" s="11" t="s">
        <v>9072</v>
      </c>
      <c r="J1394" s="13"/>
      <c r="K1394" s="13"/>
      <c r="L1394" s="13"/>
    </row>
    <row r="1395" spans="1:12" s="14" customFormat="1" ht="75" x14ac:dyDescent="0.25">
      <c r="A1395" s="10" t="s">
        <v>6313</v>
      </c>
      <c r="B1395" s="10" t="s">
        <v>6314</v>
      </c>
      <c r="C1395" s="10" t="s">
        <v>7</v>
      </c>
      <c r="D1395" s="10">
        <v>63</v>
      </c>
      <c r="E1395" s="11">
        <v>43292.579375000001</v>
      </c>
      <c r="F1395" s="21">
        <f t="shared" si="19"/>
        <v>60</v>
      </c>
      <c r="G1395" s="11" t="s">
        <v>10420</v>
      </c>
      <c r="H1395" s="11" t="s">
        <v>9803</v>
      </c>
      <c r="J1395" s="13"/>
      <c r="K1395" s="13"/>
      <c r="L1395" s="13"/>
    </row>
    <row r="1396" spans="1:12" s="19" customFormat="1" ht="75" x14ac:dyDescent="0.25">
      <c r="A1396" s="15" t="s">
        <v>6311</v>
      </c>
      <c r="B1396" s="15" t="s">
        <v>6312</v>
      </c>
      <c r="C1396" s="15" t="s">
        <v>7</v>
      </c>
      <c r="D1396" s="15">
        <v>54</v>
      </c>
      <c r="E1396" s="16">
        <v>43291.953738425902</v>
      </c>
      <c r="F1396" s="20">
        <f t="shared" si="19"/>
        <v>51</v>
      </c>
      <c r="G1396" s="16" t="s">
        <v>10421</v>
      </c>
      <c r="H1396" s="16"/>
      <c r="J1396" s="18"/>
      <c r="K1396" s="18"/>
      <c r="L1396" s="18"/>
    </row>
    <row r="1397" spans="1:12" s="19" customFormat="1" x14ac:dyDescent="0.25">
      <c r="A1397" s="15" t="s">
        <v>6309</v>
      </c>
      <c r="B1397" s="15" t="s">
        <v>6310</v>
      </c>
      <c r="C1397" s="15" t="s">
        <v>7</v>
      </c>
      <c r="D1397" s="15">
        <v>41</v>
      </c>
      <c r="E1397" s="16">
        <v>43291.343240740702</v>
      </c>
      <c r="F1397" s="20">
        <f t="shared" si="19"/>
        <v>38</v>
      </c>
      <c r="G1397" s="16" t="s">
        <v>10422</v>
      </c>
      <c r="H1397" s="16" t="s">
        <v>9803</v>
      </c>
      <c r="J1397" s="18"/>
      <c r="K1397" s="18"/>
      <c r="L1397" s="18"/>
    </row>
    <row r="1398" spans="1:12" s="14" customFormat="1" ht="45" x14ac:dyDescent="0.25">
      <c r="A1398" s="10" t="s">
        <v>6307</v>
      </c>
      <c r="B1398" s="10" t="s">
        <v>6308</v>
      </c>
      <c r="C1398" s="10" t="s">
        <v>7</v>
      </c>
      <c r="D1398" s="10">
        <v>29</v>
      </c>
      <c r="E1398" s="11">
        <v>43289.883495370399</v>
      </c>
      <c r="F1398" s="21">
        <f t="shared" si="19"/>
        <v>26</v>
      </c>
      <c r="G1398" s="11" t="s">
        <v>10423</v>
      </c>
      <c r="H1398" s="11" t="s">
        <v>9803</v>
      </c>
      <c r="J1398" s="13"/>
      <c r="K1398" s="13"/>
      <c r="L1398" s="13"/>
    </row>
    <row r="1399" spans="1:12" s="14" customFormat="1" ht="75" x14ac:dyDescent="0.25">
      <c r="A1399" s="10" t="s">
        <v>6305</v>
      </c>
      <c r="B1399" s="10" t="s">
        <v>6306</v>
      </c>
      <c r="C1399" s="10" t="s">
        <v>12</v>
      </c>
      <c r="D1399" s="10">
        <v>36</v>
      </c>
      <c r="E1399" s="11">
        <v>43289.403923611098</v>
      </c>
      <c r="F1399" s="21">
        <f t="shared" si="19"/>
        <v>33</v>
      </c>
      <c r="G1399" s="11" t="s">
        <v>10424</v>
      </c>
      <c r="H1399" s="11" t="s">
        <v>9078</v>
      </c>
      <c r="J1399" s="13"/>
      <c r="K1399" s="13"/>
      <c r="L1399" s="13"/>
    </row>
    <row r="1400" spans="1:12" s="19" customFormat="1" x14ac:dyDescent="0.25">
      <c r="A1400" s="15" t="s">
        <v>6303</v>
      </c>
      <c r="B1400" s="15" t="s">
        <v>6304</v>
      </c>
      <c r="C1400" s="15" t="s">
        <v>7</v>
      </c>
      <c r="D1400" s="15">
        <v>52</v>
      </c>
      <c r="E1400" s="16">
        <v>43287.483599537001</v>
      </c>
      <c r="F1400" s="20">
        <f t="shared" si="19"/>
        <v>49</v>
      </c>
      <c r="G1400" s="16" t="s">
        <v>10425</v>
      </c>
      <c r="H1400" s="16" t="s">
        <v>9072</v>
      </c>
      <c r="J1400" s="18"/>
      <c r="K1400" s="18"/>
      <c r="L1400" s="18"/>
    </row>
    <row r="1401" spans="1:12" s="19" customFormat="1" ht="60" x14ac:dyDescent="0.25">
      <c r="A1401" s="15" t="s">
        <v>6301</v>
      </c>
      <c r="B1401" s="15" t="s">
        <v>6302</v>
      </c>
      <c r="C1401" s="15" t="s">
        <v>7</v>
      </c>
      <c r="D1401" s="15">
        <v>31</v>
      </c>
      <c r="E1401" s="16">
        <v>43286.667962963002</v>
      </c>
      <c r="F1401" s="20">
        <f t="shared" si="19"/>
        <v>28</v>
      </c>
      <c r="G1401" s="16" t="s">
        <v>10426</v>
      </c>
      <c r="H1401" s="16" t="s">
        <v>9803</v>
      </c>
      <c r="J1401" s="18"/>
      <c r="K1401" s="18"/>
      <c r="L1401" s="18"/>
    </row>
    <row r="1402" spans="1:12" s="14" customFormat="1" ht="45" x14ac:dyDescent="0.25">
      <c r="A1402" s="10" t="s">
        <v>6299</v>
      </c>
      <c r="B1402" s="10" t="s">
        <v>6300</v>
      </c>
      <c r="C1402" s="10" t="s">
        <v>12</v>
      </c>
      <c r="D1402" s="10">
        <v>47</v>
      </c>
      <c r="E1402" s="11">
        <v>43285.980370370402</v>
      </c>
      <c r="F1402" s="21">
        <f t="shared" si="19"/>
        <v>44</v>
      </c>
      <c r="G1402" s="11" t="s">
        <v>10427</v>
      </c>
      <c r="H1402" s="11" t="s">
        <v>9078</v>
      </c>
      <c r="J1402" s="13"/>
      <c r="K1402" s="13"/>
      <c r="L1402" s="13"/>
    </row>
    <row r="1403" spans="1:12" s="14" customFormat="1" ht="30" x14ac:dyDescent="0.25">
      <c r="A1403" s="10" t="s">
        <v>6297</v>
      </c>
      <c r="B1403" s="10" t="s">
        <v>6298</v>
      </c>
      <c r="C1403" s="10" t="s">
        <v>12</v>
      </c>
      <c r="D1403" s="10">
        <v>51</v>
      </c>
      <c r="E1403" s="11">
        <v>43284.606018518498</v>
      </c>
      <c r="F1403" s="21">
        <f t="shared" si="19"/>
        <v>48</v>
      </c>
      <c r="G1403" s="11" t="s">
        <v>10428</v>
      </c>
      <c r="H1403" s="11" t="s">
        <v>9072</v>
      </c>
      <c r="J1403" s="13"/>
      <c r="K1403" s="13"/>
      <c r="L1403" s="13"/>
    </row>
    <row r="1404" spans="1:12" s="14" customFormat="1" ht="45" x14ac:dyDescent="0.25">
      <c r="A1404" s="10" t="s">
        <v>6295</v>
      </c>
      <c r="B1404" s="10" t="s">
        <v>6296</v>
      </c>
      <c r="C1404" s="10" t="s">
        <v>7</v>
      </c>
      <c r="D1404" s="10">
        <v>55</v>
      </c>
      <c r="E1404" s="11">
        <v>43283.859525462998</v>
      </c>
      <c r="F1404" s="21">
        <f t="shared" si="19"/>
        <v>52</v>
      </c>
      <c r="G1404" s="11" t="s">
        <v>10429</v>
      </c>
      <c r="H1404" s="11" t="s">
        <v>9072</v>
      </c>
      <c r="J1404" s="13"/>
      <c r="K1404" s="13"/>
      <c r="L1404" s="13"/>
    </row>
    <row r="1405" spans="1:12" s="19" customFormat="1" ht="75" x14ac:dyDescent="0.25">
      <c r="A1405" s="15" t="s">
        <v>6293</v>
      </c>
      <c r="B1405" s="15" t="s">
        <v>6294</v>
      </c>
      <c r="C1405" s="15" t="s">
        <v>12</v>
      </c>
      <c r="D1405" s="15">
        <v>30</v>
      </c>
      <c r="E1405" s="16">
        <v>43283.696041666699</v>
      </c>
      <c r="F1405" s="20">
        <f t="shared" si="19"/>
        <v>27</v>
      </c>
      <c r="G1405" s="16" t="s">
        <v>10430</v>
      </c>
      <c r="H1405" s="16" t="s">
        <v>9803</v>
      </c>
      <c r="J1405" s="18"/>
      <c r="K1405" s="18"/>
      <c r="L1405" s="18"/>
    </row>
    <row r="1406" spans="1:12" s="26" customFormat="1" ht="60" x14ac:dyDescent="0.25">
      <c r="A1406" s="22" t="s">
        <v>6291</v>
      </c>
      <c r="B1406" s="22" t="s">
        <v>6292</v>
      </c>
      <c r="C1406" s="22" t="s">
        <v>7</v>
      </c>
      <c r="D1406" s="22">
        <v>47</v>
      </c>
      <c r="E1406" s="23">
        <v>43282.427361111098</v>
      </c>
      <c r="F1406" s="24">
        <f t="shared" si="19"/>
        <v>44</v>
      </c>
      <c r="G1406" s="23" t="s">
        <v>10431</v>
      </c>
      <c r="H1406" s="23" t="s">
        <v>9072</v>
      </c>
      <c r="J1406" s="25"/>
      <c r="K1406" s="25"/>
      <c r="L1406" s="25"/>
    </row>
    <row r="1407" spans="1:12" s="14" customFormat="1" ht="30" x14ac:dyDescent="0.25">
      <c r="A1407" s="10" t="s">
        <v>6289</v>
      </c>
      <c r="B1407" s="10" t="s">
        <v>6290</v>
      </c>
      <c r="C1407" s="10" t="s">
        <v>12</v>
      </c>
      <c r="D1407" s="10">
        <v>40</v>
      </c>
      <c r="E1407" s="11">
        <v>43280.8605439815</v>
      </c>
      <c r="F1407" s="21">
        <f t="shared" si="19"/>
        <v>37</v>
      </c>
      <c r="G1407" s="11" t="s">
        <v>10432</v>
      </c>
      <c r="H1407" s="11" t="s">
        <v>9078</v>
      </c>
      <c r="J1407" s="13"/>
      <c r="K1407" s="13"/>
      <c r="L1407" s="13"/>
    </row>
    <row r="1408" spans="1:12" s="19" customFormat="1" x14ac:dyDescent="0.25">
      <c r="A1408" s="15" t="s">
        <v>6287</v>
      </c>
      <c r="B1408" s="15" t="s">
        <v>6288</v>
      </c>
      <c r="C1408" s="15" t="s">
        <v>7</v>
      </c>
      <c r="D1408" s="15">
        <v>29</v>
      </c>
      <c r="E1408" s="16">
        <v>43280.740578703699</v>
      </c>
      <c r="F1408" s="20">
        <f t="shared" si="19"/>
        <v>26</v>
      </c>
      <c r="G1408" s="16" t="s">
        <v>10433</v>
      </c>
      <c r="H1408" s="16" t="s">
        <v>9803</v>
      </c>
      <c r="J1408" s="18"/>
      <c r="K1408" s="18"/>
      <c r="L1408" s="18"/>
    </row>
    <row r="1409" spans="1:12" s="19" customFormat="1" x14ac:dyDescent="0.25">
      <c r="A1409" s="15" t="s">
        <v>6285</v>
      </c>
      <c r="B1409" s="15" t="s">
        <v>6286</v>
      </c>
      <c r="C1409" s="15" t="s">
        <v>12</v>
      </c>
      <c r="D1409" s="15">
        <v>30</v>
      </c>
      <c r="E1409" s="16">
        <v>43280.046944444402</v>
      </c>
      <c r="F1409" s="20">
        <f t="shared" si="19"/>
        <v>27</v>
      </c>
      <c r="G1409" s="16" t="s">
        <v>10422</v>
      </c>
      <c r="H1409" s="16" t="s">
        <v>9078</v>
      </c>
      <c r="J1409" s="18"/>
      <c r="K1409" s="18"/>
      <c r="L1409" s="18"/>
    </row>
    <row r="1410" spans="1:12" s="14" customFormat="1" ht="60" x14ac:dyDescent="0.25">
      <c r="A1410" s="10" t="s">
        <v>6283</v>
      </c>
      <c r="B1410" s="10" t="s">
        <v>6284</v>
      </c>
      <c r="C1410" s="10" t="s">
        <v>12</v>
      </c>
      <c r="D1410" s="10">
        <v>42</v>
      </c>
      <c r="E1410" s="11">
        <v>43279.9550578704</v>
      </c>
      <c r="F1410" s="21">
        <f t="shared" si="19"/>
        <v>39</v>
      </c>
      <c r="G1410" s="11" t="s">
        <v>10434</v>
      </c>
      <c r="H1410" s="11" t="s">
        <v>9078</v>
      </c>
      <c r="J1410" s="13"/>
      <c r="K1410" s="13"/>
      <c r="L1410" s="13"/>
    </row>
    <row r="1411" spans="1:12" s="14" customFormat="1" ht="60" x14ac:dyDescent="0.25">
      <c r="A1411" s="10" t="s">
        <v>6281</v>
      </c>
      <c r="B1411" s="10" t="s">
        <v>6282</v>
      </c>
      <c r="C1411" s="10" t="s">
        <v>7</v>
      </c>
      <c r="D1411" s="10">
        <v>59</v>
      </c>
      <c r="E1411" s="11">
        <v>43279.786793981497</v>
      </c>
      <c r="F1411" s="21">
        <f t="shared" si="19"/>
        <v>56</v>
      </c>
      <c r="G1411" s="11" t="s">
        <v>10435</v>
      </c>
      <c r="H1411" s="11" t="s">
        <v>9072</v>
      </c>
      <c r="J1411" s="13"/>
      <c r="K1411" s="13"/>
      <c r="L1411" s="13"/>
    </row>
    <row r="1412" spans="1:12" s="19" customFormat="1" ht="30" x14ac:dyDescent="0.25">
      <c r="A1412" s="15" t="s">
        <v>6279</v>
      </c>
      <c r="B1412" s="15" t="s">
        <v>6280</v>
      </c>
      <c r="C1412" s="15" t="s">
        <v>12</v>
      </c>
      <c r="D1412" s="15">
        <v>26</v>
      </c>
      <c r="E1412" s="16">
        <v>43279.6789236111</v>
      </c>
      <c r="F1412" s="20">
        <f t="shared" si="19"/>
        <v>23</v>
      </c>
      <c r="G1412" s="16" t="s">
        <v>10436</v>
      </c>
      <c r="H1412" s="16" t="s">
        <v>9078</v>
      </c>
      <c r="J1412" s="18"/>
      <c r="K1412" s="18"/>
      <c r="L1412" s="18"/>
    </row>
    <row r="1413" spans="1:12" s="26" customFormat="1" ht="30" x14ac:dyDescent="0.25">
      <c r="A1413" s="22" t="s">
        <v>6277</v>
      </c>
      <c r="B1413" s="22" t="s">
        <v>6278</v>
      </c>
      <c r="C1413" s="22" t="s">
        <v>12</v>
      </c>
      <c r="D1413" s="22">
        <v>18</v>
      </c>
      <c r="E1413" s="23">
        <v>43279.426365740699</v>
      </c>
      <c r="F1413" s="24">
        <f t="shared" si="19"/>
        <v>15</v>
      </c>
      <c r="G1413" s="23" t="s">
        <v>10437</v>
      </c>
      <c r="H1413" s="23" t="s">
        <v>9072</v>
      </c>
      <c r="J1413" s="25"/>
      <c r="K1413" s="25"/>
      <c r="L1413" s="25"/>
    </row>
    <row r="1414" spans="1:12" s="14" customFormat="1" ht="60" x14ac:dyDescent="0.25">
      <c r="A1414" s="10" t="s">
        <v>6275</v>
      </c>
      <c r="B1414" s="10" t="s">
        <v>6276</v>
      </c>
      <c r="C1414" s="10" t="s">
        <v>12</v>
      </c>
      <c r="D1414" s="10">
        <v>19</v>
      </c>
      <c r="E1414" s="11">
        <v>43278.981770833299</v>
      </c>
      <c r="F1414" s="21">
        <f t="shared" si="19"/>
        <v>16</v>
      </c>
      <c r="G1414" s="11" t="s">
        <v>10438</v>
      </c>
      <c r="H1414" s="11" t="s">
        <v>9803</v>
      </c>
      <c r="J1414" s="13"/>
      <c r="K1414" s="13"/>
      <c r="L1414" s="13"/>
    </row>
    <row r="1415" spans="1:12" s="26" customFormat="1" ht="45" x14ac:dyDescent="0.25">
      <c r="A1415" s="22" t="s">
        <v>6273</v>
      </c>
      <c r="B1415" s="22" t="s">
        <v>6274</v>
      </c>
      <c r="C1415" s="22" t="s">
        <v>7</v>
      </c>
      <c r="D1415" s="22">
        <v>41</v>
      </c>
      <c r="E1415" s="23">
        <v>43278.888078703698</v>
      </c>
      <c r="F1415" s="24">
        <f t="shared" si="19"/>
        <v>38</v>
      </c>
      <c r="G1415" s="23" t="s">
        <v>10439</v>
      </c>
      <c r="H1415" s="23" t="s">
        <v>9072</v>
      </c>
      <c r="J1415" s="25"/>
      <c r="K1415" s="25"/>
      <c r="L1415" s="25"/>
    </row>
    <row r="1416" spans="1:12" s="14" customFormat="1" ht="75" x14ac:dyDescent="0.25">
      <c r="A1416" s="10" t="s">
        <v>6271</v>
      </c>
      <c r="B1416" s="10" t="s">
        <v>6272</v>
      </c>
      <c r="C1416" s="10" t="s">
        <v>12</v>
      </c>
      <c r="D1416" s="10">
        <v>64</v>
      </c>
      <c r="E1416" s="11">
        <v>43278.498055555603</v>
      </c>
      <c r="F1416" s="21">
        <f t="shared" si="19"/>
        <v>61</v>
      </c>
      <c r="G1416" s="11" t="s">
        <v>10440</v>
      </c>
      <c r="H1416" s="11" t="s">
        <v>9078</v>
      </c>
      <c r="J1416" s="13"/>
      <c r="K1416" s="13"/>
      <c r="L1416" s="13"/>
    </row>
    <row r="1417" spans="1:12" s="19" customFormat="1" x14ac:dyDescent="0.25">
      <c r="A1417" s="15" t="s">
        <v>6269</v>
      </c>
      <c r="B1417" s="15" t="s">
        <v>6270</v>
      </c>
      <c r="C1417" s="15" t="s">
        <v>12</v>
      </c>
      <c r="D1417" s="15">
        <v>38</v>
      </c>
      <c r="E1417" s="16">
        <v>43277.004351851901</v>
      </c>
      <c r="F1417" s="20">
        <f t="shared" si="19"/>
        <v>35</v>
      </c>
      <c r="G1417" s="16" t="s">
        <v>10441</v>
      </c>
      <c r="H1417" s="16" t="s">
        <v>9072</v>
      </c>
      <c r="J1417" s="18"/>
      <c r="K1417" s="18"/>
      <c r="L1417" s="18"/>
    </row>
    <row r="1418" spans="1:12" s="14" customFormat="1" ht="45" x14ac:dyDescent="0.25">
      <c r="A1418" s="10" t="s">
        <v>6267</v>
      </c>
      <c r="B1418" s="10" t="s">
        <v>6268</v>
      </c>
      <c r="C1418" s="10" t="s">
        <v>7</v>
      </c>
      <c r="D1418" s="10">
        <v>55</v>
      </c>
      <c r="E1418" s="11">
        <v>43276.773425925901</v>
      </c>
      <c r="F1418" s="21">
        <f t="shared" si="19"/>
        <v>52</v>
      </c>
      <c r="G1418" s="11" t="s">
        <v>10442</v>
      </c>
      <c r="H1418" s="11" t="s">
        <v>9803</v>
      </c>
      <c r="J1418" s="13"/>
      <c r="K1418" s="13"/>
      <c r="L1418" s="13"/>
    </row>
    <row r="1419" spans="1:12" s="14" customFormat="1" ht="90" x14ac:dyDescent="0.25">
      <c r="A1419" s="10" t="s">
        <v>6265</v>
      </c>
      <c r="B1419" s="10" t="s">
        <v>6266</v>
      </c>
      <c r="C1419" s="10" t="s">
        <v>7</v>
      </c>
      <c r="D1419" s="10">
        <v>40</v>
      </c>
      <c r="E1419" s="11">
        <v>43276.635543981502</v>
      </c>
      <c r="F1419" s="21">
        <f t="shared" si="19"/>
        <v>37</v>
      </c>
      <c r="G1419" s="11" t="s">
        <v>10443</v>
      </c>
      <c r="H1419" s="11" t="s">
        <v>9072</v>
      </c>
      <c r="J1419" s="13"/>
      <c r="K1419" s="13"/>
      <c r="L1419" s="13"/>
    </row>
    <row r="1420" spans="1:12" s="14" customFormat="1" ht="75" x14ac:dyDescent="0.25">
      <c r="A1420" s="10" t="s">
        <v>6263</v>
      </c>
      <c r="B1420" s="10" t="s">
        <v>6264</v>
      </c>
      <c r="C1420" s="10" t="s">
        <v>12</v>
      </c>
      <c r="D1420" s="10">
        <v>44</v>
      </c>
      <c r="E1420" s="11">
        <v>43275.922268518501</v>
      </c>
      <c r="F1420" s="21">
        <f t="shared" si="19"/>
        <v>41</v>
      </c>
      <c r="G1420" s="11" t="s">
        <v>10444</v>
      </c>
      <c r="H1420" s="11" t="s">
        <v>9072</v>
      </c>
      <c r="J1420" s="13"/>
      <c r="K1420" s="13"/>
      <c r="L1420" s="13"/>
    </row>
    <row r="1421" spans="1:12" s="14" customFormat="1" x14ac:dyDescent="0.25">
      <c r="A1421" s="10" t="s">
        <v>6261</v>
      </c>
      <c r="B1421" s="10" t="s">
        <v>6262</v>
      </c>
      <c r="C1421" s="10" t="s">
        <v>7</v>
      </c>
      <c r="D1421" s="10">
        <v>32</v>
      </c>
      <c r="E1421" s="11">
        <v>43273.503611111097</v>
      </c>
      <c r="F1421" s="21">
        <f t="shared" si="19"/>
        <v>29</v>
      </c>
      <c r="G1421" s="11" t="s">
        <v>10445</v>
      </c>
      <c r="H1421" s="11" t="s">
        <v>9803</v>
      </c>
      <c r="J1421" s="13"/>
      <c r="K1421" s="13"/>
      <c r="L1421" s="13"/>
    </row>
    <row r="1422" spans="1:12" s="19" customFormat="1" x14ac:dyDescent="0.25">
      <c r="A1422" s="15" t="s">
        <v>6259</v>
      </c>
      <c r="B1422" s="15" t="s">
        <v>6260</v>
      </c>
      <c r="C1422" s="15" t="s">
        <v>12</v>
      </c>
      <c r="D1422" s="15">
        <v>67</v>
      </c>
      <c r="E1422" s="16">
        <v>43272.799004629604</v>
      </c>
      <c r="F1422" s="20">
        <f t="shared" si="19"/>
        <v>64</v>
      </c>
      <c r="G1422" s="16" t="s">
        <v>10287</v>
      </c>
      <c r="H1422" s="16" t="s">
        <v>9078</v>
      </c>
      <c r="J1422" s="18"/>
      <c r="K1422" s="18"/>
      <c r="L1422" s="18"/>
    </row>
    <row r="1423" spans="1:12" s="14" customFormat="1" ht="45" x14ac:dyDescent="0.25">
      <c r="A1423" s="10" t="s">
        <v>6257</v>
      </c>
      <c r="B1423" s="10" t="s">
        <v>6258</v>
      </c>
      <c r="C1423" s="10" t="s">
        <v>12</v>
      </c>
      <c r="D1423" s="10">
        <v>44</v>
      </c>
      <c r="E1423" s="11">
        <v>43272.680879629603</v>
      </c>
      <c r="F1423" s="21">
        <f t="shared" si="19"/>
        <v>41</v>
      </c>
      <c r="G1423" s="11" t="s">
        <v>10446</v>
      </c>
      <c r="H1423" s="11" t="s">
        <v>9072</v>
      </c>
      <c r="J1423" s="13"/>
      <c r="K1423" s="13"/>
      <c r="L1423" s="13"/>
    </row>
    <row r="1424" spans="1:12" s="19" customFormat="1" x14ac:dyDescent="0.25">
      <c r="A1424" s="15" t="s">
        <v>6255</v>
      </c>
      <c r="B1424" s="15" t="s">
        <v>6256</v>
      </c>
      <c r="C1424" s="15" t="s">
        <v>7</v>
      </c>
      <c r="D1424" s="15">
        <v>33</v>
      </c>
      <c r="E1424" s="16">
        <v>43270.178275462997</v>
      </c>
      <c r="F1424" s="20">
        <f t="shared" si="19"/>
        <v>30</v>
      </c>
      <c r="G1424" s="16" t="s">
        <v>10447</v>
      </c>
      <c r="H1424" s="16" t="s">
        <v>9803</v>
      </c>
      <c r="J1424" s="18"/>
      <c r="K1424" s="18"/>
      <c r="L1424" s="18"/>
    </row>
    <row r="1425" spans="1:12" s="14" customFormat="1" ht="30" x14ac:dyDescent="0.25">
      <c r="A1425" s="10" t="s">
        <v>6253</v>
      </c>
      <c r="B1425" s="10" t="s">
        <v>6254</v>
      </c>
      <c r="C1425" s="10" t="s">
        <v>12</v>
      </c>
      <c r="D1425" s="10">
        <v>40</v>
      </c>
      <c r="E1425" s="11">
        <v>43269.9239930556</v>
      </c>
      <c r="F1425" s="21">
        <f t="shared" si="19"/>
        <v>37</v>
      </c>
      <c r="G1425" s="11" t="s">
        <v>10448</v>
      </c>
      <c r="H1425" s="11" t="s">
        <v>9078</v>
      </c>
      <c r="J1425" s="13"/>
      <c r="K1425" s="13"/>
      <c r="L1425" s="13"/>
    </row>
    <row r="1426" spans="1:12" s="14" customFormat="1" ht="45" x14ac:dyDescent="0.25">
      <c r="A1426" s="10" t="s">
        <v>6251</v>
      </c>
      <c r="B1426" s="10" t="s">
        <v>6252</v>
      </c>
      <c r="C1426" s="10" t="s">
        <v>12</v>
      </c>
      <c r="D1426" s="10">
        <v>78</v>
      </c>
      <c r="E1426" s="11">
        <v>43269.6930671296</v>
      </c>
      <c r="F1426" s="21">
        <f t="shared" si="19"/>
        <v>75</v>
      </c>
      <c r="G1426" s="11" t="s">
        <v>10449</v>
      </c>
      <c r="H1426" s="11" t="s">
        <v>9078</v>
      </c>
      <c r="J1426" s="13"/>
      <c r="K1426" s="13"/>
      <c r="L1426" s="13"/>
    </row>
    <row r="1427" spans="1:12" s="14" customFormat="1" ht="30" x14ac:dyDescent="0.25">
      <c r="A1427" s="10" t="s">
        <v>6249</v>
      </c>
      <c r="B1427" s="10" t="s">
        <v>6250</v>
      </c>
      <c r="C1427" s="10" t="s">
        <v>7</v>
      </c>
      <c r="D1427" s="10">
        <v>68</v>
      </c>
      <c r="E1427" s="11">
        <v>43269.511064814797</v>
      </c>
      <c r="F1427" s="21">
        <f t="shared" si="19"/>
        <v>65</v>
      </c>
      <c r="G1427" s="11" t="s">
        <v>10450</v>
      </c>
      <c r="H1427" s="11" t="s">
        <v>9078</v>
      </c>
      <c r="J1427" s="13"/>
      <c r="K1427" s="13"/>
      <c r="L1427" s="13"/>
    </row>
    <row r="1428" spans="1:12" s="14" customFormat="1" ht="60" x14ac:dyDescent="0.25">
      <c r="A1428" s="10" t="s">
        <v>6247</v>
      </c>
      <c r="B1428" s="10" t="s">
        <v>6248</v>
      </c>
      <c r="C1428" s="10" t="s">
        <v>7</v>
      </c>
      <c r="D1428" s="10">
        <v>68</v>
      </c>
      <c r="E1428" s="11">
        <v>43269.488946759302</v>
      </c>
      <c r="F1428" s="21">
        <f t="shared" si="19"/>
        <v>65</v>
      </c>
      <c r="G1428" s="11" t="s">
        <v>10451</v>
      </c>
      <c r="H1428" s="11" t="s">
        <v>9072</v>
      </c>
      <c r="J1428" s="13"/>
      <c r="K1428" s="13"/>
      <c r="L1428" s="13"/>
    </row>
    <row r="1429" spans="1:12" s="19" customFormat="1" ht="30" x14ac:dyDescent="0.25">
      <c r="A1429" s="15" t="s">
        <v>6245</v>
      </c>
      <c r="B1429" s="15" t="s">
        <v>6246</v>
      </c>
      <c r="C1429" s="15" t="s">
        <v>12</v>
      </c>
      <c r="D1429" s="15">
        <v>39</v>
      </c>
      <c r="E1429" s="16">
        <v>43269.476724537002</v>
      </c>
      <c r="F1429" s="20">
        <f t="shared" si="19"/>
        <v>36</v>
      </c>
      <c r="G1429" s="16" t="s">
        <v>10452</v>
      </c>
      <c r="H1429" s="16" t="s">
        <v>9072</v>
      </c>
      <c r="J1429" s="18"/>
      <c r="K1429" s="18"/>
      <c r="L1429" s="18"/>
    </row>
    <row r="1430" spans="1:12" s="14" customFormat="1" ht="105" x14ac:dyDescent="0.25">
      <c r="A1430" s="10" t="s">
        <v>6243</v>
      </c>
      <c r="B1430" s="10" t="s">
        <v>6244</v>
      </c>
      <c r="C1430" s="10" t="s">
        <v>7</v>
      </c>
      <c r="D1430" s="10">
        <v>55</v>
      </c>
      <c r="E1430" s="11">
        <v>43268.344143518501</v>
      </c>
      <c r="F1430" s="21">
        <f t="shared" si="19"/>
        <v>52</v>
      </c>
      <c r="G1430" s="11" t="s">
        <v>10453</v>
      </c>
      <c r="H1430" s="11" t="s">
        <v>9803</v>
      </c>
      <c r="J1430" s="13"/>
      <c r="K1430" s="13"/>
      <c r="L1430" s="13"/>
    </row>
    <row r="1431" spans="1:12" s="19" customFormat="1" ht="30" x14ac:dyDescent="0.25">
      <c r="A1431" s="15" t="s">
        <v>6241</v>
      </c>
      <c r="B1431" s="15" t="s">
        <v>6242</v>
      </c>
      <c r="C1431" s="15" t="s">
        <v>12</v>
      </c>
      <c r="D1431" s="15">
        <v>46</v>
      </c>
      <c r="E1431" s="16">
        <v>43267.531805555598</v>
      </c>
      <c r="F1431" s="20">
        <f t="shared" si="19"/>
        <v>43</v>
      </c>
      <c r="G1431" s="16" t="s">
        <v>10454</v>
      </c>
      <c r="H1431" s="16" t="s">
        <v>9072</v>
      </c>
      <c r="J1431" s="18"/>
      <c r="K1431" s="18"/>
      <c r="L1431" s="18"/>
    </row>
    <row r="1432" spans="1:12" s="14" customFormat="1" ht="30" x14ac:dyDescent="0.25">
      <c r="A1432" s="10" t="s">
        <v>6239</v>
      </c>
      <c r="B1432" s="10" t="s">
        <v>6240</v>
      </c>
      <c r="C1432" s="10" t="s">
        <v>12</v>
      </c>
      <c r="D1432" s="10">
        <v>26</v>
      </c>
      <c r="E1432" s="11">
        <v>43266.3266435185</v>
      </c>
      <c r="F1432" s="21">
        <f t="shared" si="19"/>
        <v>23</v>
      </c>
      <c r="G1432" s="11" t="s">
        <v>10455</v>
      </c>
      <c r="H1432" s="11" t="s">
        <v>9803</v>
      </c>
      <c r="J1432" s="13"/>
      <c r="K1432" s="13"/>
      <c r="L1432" s="13"/>
    </row>
    <row r="1433" spans="1:12" s="14" customFormat="1" ht="30" x14ac:dyDescent="0.25">
      <c r="A1433" s="10" t="s">
        <v>6237</v>
      </c>
      <c r="B1433" s="10" t="s">
        <v>6238</v>
      </c>
      <c r="C1433" s="10" t="s">
        <v>7</v>
      </c>
      <c r="D1433" s="10">
        <v>32</v>
      </c>
      <c r="E1433" s="11">
        <v>43265.972037036998</v>
      </c>
      <c r="F1433" s="21">
        <f t="shared" si="19"/>
        <v>29</v>
      </c>
      <c r="G1433" s="11" t="s">
        <v>10456</v>
      </c>
      <c r="H1433" s="11" t="s">
        <v>9072</v>
      </c>
      <c r="J1433" s="13"/>
      <c r="K1433" s="13"/>
      <c r="L1433" s="13"/>
    </row>
    <row r="1434" spans="1:12" s="19" customFormat="1" ht="45" x14ac:dyDescent="0.25">
      <c r="A1434" s="15" t="s">
        <v>6235</v>
      </c>
      <c r="B1434" s="15" t="s">
        <v>6236</v>
      </c>
      <c r="C1434" s="15" t="s">
        <v>7</v>
      </c>
      <c r="D1434" s="15">
        <v>40</v>
      </c>
      <c r="E1434" s="16">
        <v>43264.633101851898</v>
      </c>
      <c r="F1434" s="20">
        <f t="shared" si="19"/>
        <v>37</v>
      </c>
      <c r="G1434" s="16" t="s">
        <v>10457</v>
      </c>
      <c r="H1434" s="16" t="s">
        <v>9072</v>
      </c>
      <c r="J1434" s="18"/>
      <c r="K1434" s="18"/>
      <c r="L1434" s="18"/>
    </row>
    <row r="1435" spans="1:12" s="19" customFormat="1" x14ac:dyDescent="0.25">
      <c r="A1435" s="15" t="s">
        <v>6233</v>
      </c>
      <c r="B1435" s="15" t="s">
        <v>6234</v>
      </c>
      <c r="C1435" s="15" t="s">
        <v>7</v>
      </c>
      <c r="D1435" s="15">
        <v>45</v>
      </c>
      <c r="E1435" s="16">
        <v>43264.3844328704</v>
      </c>
      <c r="F1435" s="20">
        <f t="shared" si="19"/>
        <v>42</v>
      </c>
      <c r="G1435" s="16"/>
      <c r="H1435" s="16"/>
      <c r="J1435" s="18"/>
      <c r="K1435" s="18"/>
      <c r="L1435" s="18"/>
    </row>
    <row r="1436" spans="1:12" s="19" customFormat="1" ht="30" x14ac:dyDescent="0.25">
      <c r="A1436" s="15" t="s">
        <v>6231</v>
      </c>
      <c r="B1436" s="15" t="s">
        <v>6232</v>
      </c>
      <c r="C1436" s="15" t="s">
        <v>7</v>
      </c>
      <c r="D1436" s="15">
        <v>41</v>
      </c>
      <c r="E1436" s="16">
        <v>43263.987476851798</v>
      </c>
      <c r="F1436" s="20">
        <f t="shared" si="19"/>
        <v>38</v>
      </c>
      <c r="G1436" s="16" t="s">
        <v>10458</v>
      </c>
      <c r="H1436" s="16" t="s">
        <v>9072</v>
      </c>
      <c r="J1436" s="18"/>
      <c r="K1436" s="18"/>
      <c r="L1436" s="18"/>
    </row>
    <row r="1437" spans="1:12" s="14" customFormat="1" ht="45" x14ac:dyDescent="0.25">
      <c r="A1437" s="10" t="s">
        <v>6229</v>
      </c>
      <c r="B1437" s="10" t="s">
        <v>6230</v>
      </c>
      <c r="C1437" s="10" t="s">
        <v>7</v>
      </c>
      <c r="D1437" s="10">
        <v>57</v>
      </c>
      <c r="E1437" s="11">
        <v>43263.401527777802</v>
      </c>
      <c r="F1437" s="21">
        <f t="shared" si="19"/>
        <v>54</v>
      </c>
      <c r="G1437" s="11" t="s">
        <v>10459</v>
      </c>
      <c r="H1437" s="11" t="s">
        <v>9078</v>
      </c>
      <c r="J1437" s="13"/>
      <c r="K1437" s="13"/>
      <c r="L1437" s="13"/>
    </row>
    <row r="1438" spans="1:12" s="14" customFormat="1" ht="60" x14ac:dyDescent="0.25">
      <c r="A1438" s="10" t="s">
        <v>6227</v>
      </c>
      <c r="B1438" s="10" t="s">
        <v>6228</v>
      </c>
      <c r="C1438" s="10" t="s">
        <v>12</v>
      </c>
      <c r="D1438" s="10">
        <v>47</v>
      </c>
      <c r="E1438" s="11">
        <v>43263.389212962997</v>
      </c>
      <c r="F1438" s="21">
        <f t="shared" si="19"/>
        <v>44</v>
      </c>
      <c r="G1438" s="11" t="s">
        <v>10460</v>
      </c>
      <c r="H1438" s="11" t="s">
        <v>9072</v>
      </c>
      <c r="J1438" s="13"/>
      <c r="K1438" s="13"/>
      <c r="L1438" s="13"/>
    </row>
    <row r="1439" spans="1:12" s="14" customFormat="1" ht="30" x14ac:dyDescent="0.25">
      <c r="A1439" s="10" t="s">
        <v>6225</v>
      </c>
      <c r="B1439" s="10" t="s">
        <v>6226</v>
      </c>
      <c r="C1439" s="10" t="s">
        <v>12</v>
      </c>
      <c r="D1439" s="10">
        <v>31</v>
      </c>
      <c r="E1439" s="11">
        <v>43263.147430555597</v>
      </c>
      <c r="F1439" s="21">
        <f t="shared" si="19"/>
        <v>28</v>
      </c>
      <c r="G1439" s="11" t="s">
        <v>10461</v>
      </c>
      <c r="H1439" s="11" t="s">
        <v>9078</v>
      </c>
      <c r="J1439" s="13"/>
      <c r="K1439" s="13"/>
      <c r="L1439" s="13"/>
    </row>
    <row r="1440" spans="1:12" s="19" customFormat="1" ht="30" x14ac:dyDescent="0.25">
      <c r="A1440" s="15" t="s">
        <v>6223</v>
      </c>
      <c r="B1440" s="15" t="s">
        <v>6224</v>
      </c>
      <c r="C1440" s="15" t="s">
        <v>7</v>
      </c>
      <c r="D1440" s="15">
        <v>25</v>
      </c>
      <c r="E1440" s="16">
        <v>43262.777627314797</v>
      </c>
      <c r="F1440" s="20">
        <f t="shared" si="19"/>
        <v>22</v>
      </c>
      <c r="G1440" s="16" t="s">
        <v>10462</v>
      </c>
      <c r="H1440" s="16" t="s">
        <v>9078</v>
      </c>
      <c r="J1440" s="18"/>
      <c r="K1440" s="18"/>
      <c r="L1440" s="18"/>
    </row>
    <row r="1441" spans="1:12" s="19" customFormat="1" ht="30" x14ac:dyDescent="0.25">
      <c r="A1441" s="15" t="s">
        <v>6221</v>
      </c>
      <c r="B1441" s="15" t="s">
        <v>6222</v>
      </c>
      <c r="C1441" s="15" t="s">
        <v>7</v>
      </c>
      <c r="D1441" s="15">
        <v>33</v>
      </c>
      <c r="E1441" s="16">
        <v>43262.717997685198</v>
      </c>
      <c r="F1441" s="20">
        <f t="shared" si="19"/>
        <v>30</v>
      </c>
      <c r="G1441" s="16" t="s">
        <v>10463</v>
      </c>
      <c r="H1441" s="16" t="s">
        <v>9072</v>
      </c>
      <c r="J1441" s="18"/>
      <c r="K1441" s="18"/>
      <c r="L1441" s="18"/>
    </row>
    <row r="1442" spans="1:12" s="19" customFormat="1" ht="30" x14ac:dyDescent="0.25">
      <c r="A1442" s="15" t="s">
        <v>6219</v>
      </c>
      <c r="B1442" s="15" t="s">
        <v>6220</v>
      </c>
      <c r="C1442" s="15" t="s">
        <v>12</v>
      </c>
      <c r="D1442" s="15">
        <v>24</v>
      </c>
      <c r="E1442" s="16">
        <v>43261.540717592601</v>
      </c>
      <c r="F1442" s="20">
        <f t="shared" ref="F1442:F1505" si="20">D1442-3</f>
        <v>21</v>
      </c>
      <c r="G1442" s="16" t="s">
        <v>10464</v>
      </c>
      <c r="H1442" s="16" t="s">
        <v>9803</v>
      </c>
      <c r="J1442" s="18"/>
      <c r="K1442" s="18"/>
      <c r="L1442" s="18"/>
    </row>
    <row r="1443" spans="1:12" s="14" customFormat="1" ht="30" x14ac:dyDescent="0.25">
      <c r="A1443" s="10" t="s">
        <v>6217</v>
      </c>
      <c r="B1443" s="10" t="s">
        <v>6218</v>
      </c>
      <c r="C1443" s="10" t="s">
        <v>7</v>
      </c>
      <c r="D1443" s="10">
        <v>80</v>
      </c>
      <c r="E1443" s="11">
        <v>43260.602442129602</v>
      </c>
      <c r="F1443" s="21">
        <f t="shared" si="20"/>
        <v>77</v>
      </c>
      <c r="G1443" s="11" t="s">
        <v>10465</v>
      </c>
      <c r="H1443" s="11" t="s">
        <v>9078</v>
      </c>
      <c r="J1443" s="13"/>
      <c r="K1443" s="13"/>
      <c r="L1443" s="13"/>
    </row>
    <row r="1444" spans="1:12" s="14" customFormat="1" ht="30" x14ac:dyDescent="0.25">
      <c r="A1444" s="10" t="s">
        <v>6215</v>
      </c>
      <c r="B1444" s="10" t="s">
        <v>6216</v>
      </c>
      <c r="C1444" s="10" t="s">
        <v>12</v>
      </c>
      <c r="D1444" s="10">
        <v>33</v>
      </c>
      <c r="E1444" s="11">
        <v>43260.323888888903</v>
      </c>
      <c r="F1444" s="21">
        <f t="shared" si="20"/>
        <v>30</v>
      </c>
      <c r="G1444" s="11" t="s">
        <v>10466</v>
      </c>
      <c r="H1444" s="11" t="s">
        <v>9072</v>
      </c>
      <c r="J1444" s="13"/>
      <c r="K1444" s="13"/>
      <c r="L1444" s="13"/>
    </row>
    <row r="1445" spans="1:12" s="14" customFormat="1" ht="30" x14ac:dyDescent="0.25">
      <c r="A1445" s="10" t="s">
        <v>6213</v>
      </c>
      <c r="B1445" s="10" t="s">
        <v>6214</v>
      </c>
      <c r="C1445" s="10" t="s">
        <v>12</v>
      </c>
      <c r="D1445" s="10">
        <v>44</v>
      </c>
      <c r="E1445" s="11">
        <v>43259.609699074099</v>
      </c>
      <c r="F1445" s="21">
        <f t="shared" si="20"/>
        <v>41</v>
      </c>
      <c r="G1445" s="11" t="s">
        <v>10467</v>
      </c>
      <c r="H1445" s="11" t="s">
        <v>9078</v>
      </c>
      <c r="J1445" s="13"/>
      <c r="K1445" s="13"/>
      <c r="L1445" s="13"/>
    </row>
    <row r="1446" spans="1:12" s="19" customFormat="1" x14ac:dyDescent="0.25">
      <c r="A1446" s="15" t="s">
        <v>6211</v>
      </c>
      <c r="B1446" s="15" t="s">
        <v>6212</v>
      </c>
      <c r="C1446" s="15" t="s">
        <v>12</v>
      </c>
      <c r="D1446" s="15">
        <v>71</v>
      </c>
      <c r="E1446" s="16">
        <v>43258.940173611103</v>
      </c>
      <c r="F1446" s="20">
        <f t="shared" si="20"/>
        <v>68</v>
      </c>
      <c r="G1446" s="16" t="s">
        <v>10468</v>
      </c>
      <c r="H1446" s="16" t="s">
        <v>9803</v>
      </c>
      <c r="J1446" s="18"/>
      <c r="K1446" s="18"/>
      <c r="L1446" s="18"/>
    </row>
    <row r="1447" spans="1:12" s="26" customFormat="1" ht="30" x14ac:dyDescent="0.25">
      <c r="A1447" s="22" t="s">
        <v>6209</v>
      </c>
      <c r="B1447" s="22" t="s">
        <v>6210</v>
      </c>
      <c r="C1447" s="22" t="s">
        <v>7</v>
      </c>
      <c r="D1447" s="22">
        <v>51</v>
      </c>
      <c r="E1447" s="23">
        <v>43258.826990740701</v>
      </c>
      <c r="F1447" s="24">
        <f t="shared" si="20"/>
        <v>48</v>
      </c>
      <c r="G1447" s="23" t="s">
        <v>10469</v>
      </c>
      <c r="H1447" s="23" t="s">
        <v>9078</v>
      </c>
      <c r="J1447" s="25"/>
      <c r="K1447" s="25"/>
      <c r="L1447" s="25"/>
    </row>
    <row r="1448" spans="1:12" s="26" customFormat="1" ht="45" x14ac:dyDescent="0.25">
      <c r="A1448" s="22" t="s">
        <v>6207</v>
      </c>
      <c r="B1448" s="22" t="s">
        <v>6208</v>
      </c>
      <c r="C1448" s="22" t="s">
        <v>12</v>
      </c>
      <c r="D1448" s="22">
        <v>18</v>
      </c>
      <c r="E1448" s="23">
        <v>43258.802418981497</v>
      </c>
      <c r="F1448" s="24">
        <f t="shared" si="20"/>
        <v>15</v>
      </c>
      <c r="G1448" s="23" t="s">
        <v>10470</v>
      </c>
      <c r="H1448" s="23" t="s">
        <v>9072</v>
      </c>
      <c r="J1448" s="25"/>
      <c r="K1448" s="25"/>
      <c r="L1448" s="25"/>
    </row>
    <row r="1449" spans="1:12" s="19" customFormat="1" x14ac:dyDescent="0.25">
      <c r="A1449" s="15" t="s">
        <v>6205</v>
      </c>
      <c r="B1449" s="15" t="s">
        <v>6206</v>
      </c>
      <c r="C1449" s="15" t="s">
        <v>12</v>
      </c>
      <c r="D1449" s="15">
        <v>41</v>
      </c>
      <c r="E1449" s="16">
        <v>43257.965300925898</v>
      </c>
      <c r="F1449" s="20">
        <f t="shared" si="20"/>
        <v>38</v>
      </c>
      <c r="G1449" s="16" t="s">
        <v>10471</v>
      </c>
      <c r="H1449" s="16" t="s">
        <v>9072</v>
      </c>
      <c r="J1449" s="18"/>
      <c r="K1449" s="18"/>
      <c r="L1449" s="18"/>
    </row>
    <row r="1450" spans="1:12" s="19" customFormat="1" x14ac:dyDescent="0.25">
      <c r="A1450" s="15" t="s">
        <v>6203</v>
      </c>
      <c r="B1450" s="15" t="s">
        <v>6204</v>
      </c>
      <c r="C1450" s="15" t="s">
        <v>12</v>
      </c>
      <c r="D1450" s="15">
        <v>44</v>
      </c>
      <c r="E1450" s="16">
        <v>43257.5690509259</v>
      </c>
      <c r="F1450" s="20">
        <f t="shared" si="20"/>
        <v>41</v>
      </c>
      <c r="G1450" s="16" t="s">
        <v>10471</v>
      </c>
      <c r="H1450" s="16" t="s">
        <v>9078</v>
      </c>
      <c r="J1450" s="18"/>
      <c r="K1450" s="18"/>
      <c r="L1450" s="18"/>
    </row>
    <row r="1451" spans="1:12" s="14" customFormat="1" ht="45" x14ac:dyDescent="0.25">
      <c r="A1451" s="10" t="s">
        <v>6201</v>
      </c>
      <c r="B1451" s="10" t="s">
        <v>6202</v>
      </c>
      <c r="C1451" s="10" t="s">
        <v>12</v>
      </c>
      <c r="D1451" s="10">
        <v>51</v>
      </c>
      <c r="E1451" s="11">
        <v>43256.691481481503</v>
      </c>
      <c r="F1451" s="21">
        <f t="shared" si="20"/>
        <v>48</v>
      </c>
      <c r="G1451" s="11" t="s">
        <v>10472</v>
      </c>
      <c r="H1451" s="11" t="s">
        <v>9078</v>
      </c>
      <c r="J1451" s="13"/>
      <c r="K1451" s="13"/>
      <c r="L1451" s="13"/>
    </row>
    <row r="1452" spans="1:12" s="19" customFormat="1" x14ac:dyDescent="0.25">
      <c r="A1452" s="15" t="s">
        <v>6199</v>
      </c>
      <c r="B1452" s="15" t="s">
        <v>6200</v>
      </c>
      <c r="C1452" s="15" t="s">
        <v>12</v>
      </c>
      <c r="D1452" s="15">
        <v>42</v>
      </c>
      <c r="E1452" s="16">
        <v>43256.398958333302</v>
      </c>
      <c r="F1452" s="20">
        <f t="shared" si="20"/>
        <v>39</v>
      </c>
      <c r="G1452" s="16" t="s">
        <v>10473</v>
      </c>
      <c r="H1452" s="16" t="s">
        <v>9078</v>
      </c>
      <c r="J1452" s="18"/>
      <c r="K1452" s="18"/>
      <c r="L1452" s="18"/>
    </row>
    <row r="1453" spans="1:12" s="14" customFormat="1" x14ac:dyDescent="0.25">
      <c r="A1453" s="10" t="s">
        <v>6197</v>
      </c>
      <c r="B1453" s="10" t="s">
        <v>6198</v>
      </c>
      <c r="C1453" s="10" t="s">
        <v>12</v>
      </c>
      <c r="D1453" s="10">
        <v>27</v>
      </c>
      <c r="E1453" s="11">
        <v>43255.675671296303</v>
      </c>
      <c r="F1453" s="21">
        <f t="shared" si="20"/>
        <v>24</v>
      </c>
      <c r="G1453" s="11" t="s">
        <v>10474</v>
      </c>
      <c r="H1453" s="11" t="s">
        <v>9072</v>
      </c>
      <c r="J1453" s="13"/>
      <c r="K1453" s="13"/>
      <c r="L1453" s="13"/>
    </row>
    <row r="1454" spans="1:12" s="14" customFormat="1" ht="30" x14ac:dyDescent="0.25">
      <c r="A1454" s="10" t="s">
        <v>6195</v>
      </c>
      <c r="B1454" s="10" t="s">
        <v>6196</v>
      </c>
      <c r="C1454" s="10" t="s">
        <v>7</v>
      </c>
      <c r="D1454" s="10">
        <v>47</v>
      </c>
      <c r="E1454" s="11">
        <v>43255.636909722198</v>
      </c>
      <c r="F1454" s="21">
        <f t="shared" si="20"/>
        <v>44</v>
      </c>
      <c r="G1454" s="11" t="s">
        <v>10475</v>
      </c>
      <c r="H1454" s="11" t="s">
        <v>9072</v>
      </c>
      <c r="J1454" s="13"/>
      <c r="K1454" s="13"/>
      <c r="L1454" s="13"/>
    </row>
    <row r="1455" spans="1:12" s="26" customFormat="1" ht="90" x14ac:dyDescent="0.25">
      <c r="A1455" s="22" t="s">
        <v>6193</v>
      </c>
      <c r="B1455" s="22" t="s">
        <v>6194</v>
      </c>
      <c r="C1455" s="22" t="s">
        <v>7</v>
      </c>
      <c r="D1455" s="22">
        <v>38</v>
      </c>
      <c r="E1455" s="23">
        <v>43254.633298611101</v>
      </c>
      <c r="F1455" s="24">
        <f t="shared" si="20"/>
        <v>35</v>
      </c>
      <c r="G1455" s="23" t="s">
        <v>10476</v>
      </c>
      <c r="H1455" s="23" t="s">
        <v>9072</v>
      </c>
      <c r="J1455" s="25"/>
      <c r="K1455" s="25"/>
      <c r="L1455" s="25"/>
    </row>
    <row r="1456" spans="1:12" s="14" customFormat="1" ht="30" x14ac:dyDescent="0.25">
      <c r="A1456" s="10" t="s">
        <v>6191</v>
      </c>
      <c r="B1456" s="10" t="s">
        <v>6192</v>
      </c>
      <c r="C1456" s="10" t="s">
        <v>12</v>
      </c>
      <c r="D1456" s="10">
        <v>27</v>
      </c>
      <c r="E1456" s="11">
        <v>43254.600983796299</v>
      </c>
      <c r="F1456" s="21">
        <f t="shared" si="20"/>
        <v>24</v>
      </c>
      <c r="G1456" s="11" t="s">
        <v>10477</v>
      </c>
      <c r="H1456" s="11" t="s">
        <v>9078</v>
      </c>
      <c r="J1456" s="13"/>
      <c r="K1456" s="13"/>
      <c r="L1456" s="13"/>
    </row>
    <row r="1457" spans="1:12" s="14" customFormat="1" ht="30" x14ac:dyDescent="0.25">
      <c r="A1457" s="10" t="s">
        <v>6189</v>
      </c>
      <c r="B1457" s="10" t="s">
        <v>6190</v>
      </c>
      <c r="C1457" s="10" t="s">
        <v>12</v>
      </c>
      <c r="D1457" s="10">
        <v>66</v>
      </c>
      <c r="E1457" s="11">
        <v>43252.404085648202</v>
      </c>
      <c r="F1457" s="21">
        <f t="shared" si="20"/>
        <v>63</v>
      </c>
      <c r="G1457" s="11" t="s">
        <v>10478</v>
      </c>
      <c r="H1457" s="11" t="s">
        <v>9072</v>
      </c>
      <c r="J1457" s="13"/>
      <c r="K1457" s="13"/>
      <c r="L1457" s="13"/>
    </row>
    <row r="1458" spans="1:12" s="19" customFormat="1" ht="30" x14ac:dyDescent="0.25">
      <c r="A1458" s="15" t="s">
        <v>6187</v>
      </c>
      <c r="B1458" s="15" t="s">
        <v>6188</v>
      </c>
      <c r="C1458" s="15" t="s">
        <v>12</v>
      </c>
      <c r="D1458" s="15">
        <v>21</v>
      </c>
      <c r="E1458" s="16">
        <v>43251.999259259297</v>
      </c>
      <c r="F1458" s="20">
        <f t="shared" si="20"/>
        <v>18</v>
      </c>
      <c r="G1458" s="16" t="s">
        <v>10479</v>
      </c>
      <c r="H1458" s="16" t="s">
        <v>9072</v>
      </c>
      <c r="J1458" s="18"/>
      <c r="K1458" s="18"/>
      <c r="L1458" s="18"/>
    </row>
    <row r="1459" spans="1:12" s="19" customFormat="1" x14ac:dyDescent="0.25">
      <c r="A1459" s="15" t="s">
        <v>6186</v>
      </c>
      <c r="B1459" s="15" t="s">
        <v>1042</v>
      </c>
      <c r="C1459" s="15" t="s">
        <v>7</v>
      </c>
      <c r="D1459" s="15">
        <v>37</v>
      </c>
      <c r="E1459" s="16">
        <v>43251.783483796302</v>
      </c>
      <c r="F1459" s="20">
        <f t="shared" si="20"/>
        <v>34</v>
      </c>
      <c r="G1459" s="16" t="s">
        <v>10480</v>
      </c>
      <c r="H1459" s="16" t="s">
        <v>9078</v>
      </c>
      <c r="J1459" s="18"/>
      <c r="K1459" s="18"/>
      <c r="L1459" s="18"/>
    </row>
    <row r="1460" spans="1:12" s="26" customFormat="1" ht="45" x14ac:dyDescent="0.25">
      <c r="A1460" s="22" t="s">
        <v>6184</v>
      </c>
      <c r="B1460" s="22" t="s">
        <v>6185</v>
      </c>
      <c r="C1460" s="22" t="s">
        <v>7</v>
      </c>
      <c r="D1460" s="22">
        <v>63</v>
      </c>
      <c r="E1460" s="23">
        <v>43251.702754629601</v>
      </c>
      <c r="F1460" s="24">
        <f t="shared" si="20"/>
        <v>60</v>
      </c>
      <c r="G1460" s="23" t="s">
        <v>10481</v>
      </c>
      <c r="H1460" s="23" t="s">
        <v>9078</v>
      </c>
      <c r="J1460" s="25"/>
      <c r="K1460" s="25"/>
      <c r="L1460" s="25"/>
    </row>
    <row r="1461" spans="1:12" s="26" customFormat="1" ht="30" x14ac:dyDescent="0.25">
      <c r="A1461" s="22" t="s">
        <v>6182</v>
      </c>
      <c r="B1461" s="22" t="s">
        <v>6183</v>
      </c>
      <c r="C1461" s="22" t="s">
        <v>12</v>
      </c>
      <c r="D1461" s="22">
        <v>28</v>
      </c>
      <c r="E1461" s="23">
        <v>43250.685601851903</v>
      </c>
      <c r="F1461" s="24">
        <f t="shared" si="20"/>
        <v>25</v>
      </c>
      <c r="G1461" s="23" t="s">
        <v>10482</v>
      </c>
      <c r="H1461" s="23" t="s">
        <v>9078</v>
      </c>
      <c r="J1461" s="25"/>
      <c r="K1461" s="25"/>
      <c r="L1461" s="25"/>
    </row>
    <row r="1462" spans="1:12" s="14" customFormat="1" ht="45" x14ac:dyDescent="0.25">
      <c r="A1462" s="10" t="s">
        <v>6180</v>
      </c>
      <c r="B1462" s="10" t="s">
        <v>6181</v>
      </c>
      <c r="C1462" s="10" t="s">
        <v>12</v>
      </c>
      <c r="D1462" s="10">
        <v>68</v>
      </c>
      <c r="E1462" s="11">
        <v>43250.489618055602</v>
      </c>
      <c r="F1462" s="21">
        <f t="shared" si="20"/>
        <v>65</v>
      </c>
      <c r="G1462" s="11" t="s">
        <v>10483</v>
      </c>
      <c r="H1462" s="11" t="s">
        <v>9072</v>
      </c>
      <c r="J1462" s="13"/>
      <c r="K1462" s="13"/>
      <c r="L1462" s="13"/>
    </row>
    <row r="1463" spans="1:12" s="14" customFormat="1" ht="30" x14ac:dyDescent="0.25">
      <c r="A1463" s="10" t="s">
        <v>6178</v>
      </c>
      <c r="B1463" s="10" t="s">
        <v>6179</v>
      </c>
      <c r="C1463" s="10" t="s">
        <v>7</v>
      </c>
      <c r="D1463" s="10">
        <v>42</v>
      </c>
      <c r="E1463" s="11">
        <v>43250.471944444398</v>
      </c>
      <c r="F1463" s="21">
        <f t="shared" si="20"/>
        <v>39</v>
      </c>
      <c r="G1463" s="11" t="s">
        <v>10484</v>
      </c>
      <c r="H1463" s="11" t="s">
        <v>9072</v>
      </c>
      <c r="J1463" s="13"/>
      <c r="K1463" s="13"/>
      <c r="L1463" s="13"/>
    </row>
    <row r="1464" spans="1:12" s="14" customFormat="1" x14ac:dyDescent="0.25">
      <c r="A1464" s="10" t="s">
        <v>6176</v>
      </c>
      <c r="B1464" s="10" t="s">
        <v>6177</v>
      </c>
      <c r="C1464" s="10" t="s">
        <v>12</v>
      </c>
      <c r="D1464" s="10">
        <v>29</v>
      </c>
      <c r="E1464" s="11">
        <v>43249.710300925901</v>
      </c>
      <c r="F1464" s="21">
        <f t="shared" si="20"/>
        <v>26</v>
      </c>
      <c r="G1464" s="11" t="s">
        <v>10485</v>
      </c>
      <c r="H1464" s="11" t="s">
        <v>9803</v>
      </c>
      <c r="J1464" s="13"/>
      <c r="K1464" s="13"/>
      <c r="L1464" s="13"/>
    </row>
    <row r="1465" spans="1:12" s="14" customFormat="1" x14ac:dyDescent="0.25">
      <c r="A1465" s="10" t="s">
        <v>6174</v>
      </c>
      <c r="B1465" s="10" t="s">
        <v>6175</v>
      </c>
      <c r="C1465" s="10" t="s">
        <v>12</v>
      </c>
      <c r="D1465" s="10">
        <v>38</v>
      </c>
      <c r="E1465" s="11">
        <v>43249.575243055602</v>
      </c>
      <c r="F1465" s="21">
        <f t="shared" si="20"/>
        <v>35</v>
      </c>
      <c r="G1465" s="11" t="s">
        <v>10486</v>
      </c>
      <c r="H1465" s="11" t="s">
        <v>9072</v>
      </c>
      <c r="J1465" s="13"/>
      <c r="K1465" s="13"/>
      <c r="L1465" s="13"/>
    </row>
    <row r="1466" spans="1:12" s="14" customFormat="1" ht="30" x14ac:dyDescent="0.25">
      <c r="A1466" s="10" t="s">
        <v>6172</v>
      </c>
      <c r="B1466" s="10" t="s">
        <v>6173</v>
      </c>
      <c r="C1466" s="10" t="s">
        <v>7</v>
      </c>
      <c r="D1466" s="10">
        <v>29</v>
      </c>
      <c r="E1466" s="11">
        <v>43248.954189814802</v>
      </c>
      <c r="F1466" s="21">
        <f t="shared" si="20"/>
        <v>26</v>
      </c>
      <c r="G1466" s="11" t="s">
        <v>10487</v>
      </c>
      <c r="H1466" s="11" t="s">
        <v>9072</v>
      </c>
      <c r="J1466" s="13"/>
      <c r="K1466" s="13"/>
      <c r="L1466" s="13"/>
    </row>
    <row r="1467" spans="1:12" s="14" customFormat="1" x14ac:dyDescent="0.25">
      <c r="A1467" s="10" t="s">
        <v>6170</v>
      </c>
      <c r="B1467" s="10" t="s">
        <v>6171</v>
      </c>
      <c r="C1467" s="10" t="s">
        <v>12</v>
      </c>
      <c r="D1467" s="10">
        <v>45</v>
      </c>
      <c r="E1467" s="11">
        <v>43248.688379629602</v>
      </c>
      <c r="F1467" s="21">
        <f t="shared" si="20"/>
        <v>42</v>
      </c>
      <c r="G1467" s="11" t="s">
        <v>10488</v>
      </c>
      <c r="H1467" s="11" t="s">
        <v>9072</v>
      </c>
      <c r="J1467" s="13"/>
      <c r="K1467" s="13"/>
      <c r="L1467" s="13"/>
    </row>
    <row r="1468" spans="1:12" s="14" customFormat="1" ht="30" x14ac:dyDescent="0.25">
      <c r="A1468" s="10" t="s">
        <v>6168</v>
      </c>
      <c r="B1468" s="10" t="s">
        <v>6169</v>
      </c>
      <c r="C1468" s="10" t="s">
        <v>7</v>
      </c>
      <c r="D1468" s="10">
        <v>30</v>
      </c>
      <c r="E1468" s="11">
        <v>43248.5710300926</v>
      </c>
      <c r="F1468" s="21">
        <f t="shared" si="20"/>
        <v>27</v>
      </c>
      <c r="G1468" s="11" t="s">
        <v>10489</v>
      </c>
      <c r="H1468" s="11" t="s">
        <v>9803</v>
      </c>
      <c r="J1468" s="13"/>
      <c r="K1468" s="13"/>
      <c r="L1468" s="13"/>
    </row>
    <row r="1469" spans="1:12" s="19" customFormat="1" ht="45" x14ac:dyDescent="0.25">
      <c r="A1469" s="15" t="s">
        <v>6166</v>
      </c>
      <c r="B1469" s="15" t="s">
        <v>6167</v>
      </c>
      <c r="C1469" s="15" t="s">
        <v>7</v>
      </c>
      <c r="D1469" s="15">
        <v>47</v>
      </c>
      <c r="E1469" s="16">
        <v>43247.510011574101</v>
      </c>
      <c r="F1469" s="20">
        <f t="shared" si="20"/>
        <v>44</v>
      </c>
      <c r="G1469" s="16" t="s">
        <v>10490</v>
      </c>
      <c r="H1469" s="16" t="s">
        <v>9078</v>
      </c>
      <c r="J1469" s="18"/>
      <c r="K1469" s="18"/>
      <c r="L1469" s="18"/>
    </row>
    <row r="1470" spans="1:12" s="14" customFormat="1" ht="30" x14ac:dyDescent="0.25">
      <c r="A1470" s="10" t="s">
        <v>6164</v>
      </c>
      <c r="B1470" s="10" t="s">
        <v>6165</v>
      </c>
      <c r="C1470" s="10" t="s">
        <v>12</v>
      </c>
      <c r="D1470" s="10">
        <v>64</v>
      </c>
      <c r="E1470" s="11">
        <v>43246.721770833297</v>
      </c>
      <c r="F1470" s="21">
        <f t="shared" si="20"/>
        <v>61</v>
      </c>
      <c r="G1470" s="11" t="s">
        <v>10491</v>
      </c>
      <c r="H1470" s="11" t="s">
        <v>9803</v>
      </c>
      <c r="J1470" s="13"/>
      <c r="K1470" s="13"/>
      <c r="L1470" s="13"/>
    </row>
    <row r="1471" spans="1:12" s="19" customFormat="1" x14ac:dyDescent="0.25">
      <c r="A1471" s="15" t="s">
        <v>6162</v>
      </c>
      <c r="B1471" s="15" t="s">
        <v>6163</v>
      </c>
      <c r="C1471" s="15" t="s">
        <v>7</v>
      </c>
      <c r="D1471" s="15">
        <v>27</v>
      </c>
      <c r="E1471" s="16">
        <v>43246.092604166697</v>
      </c>
      <c r="F1471" s="20">
        <f t="shared" si="20"/>
        <v>24</v>
      </c>
      <c r="G1471" s="16" t="s">
        <v>10492</v>
      </c>
      <c r="H1471" s="16" t="s">
        <v>9072</v>
      </c>
      <c r="J1471" s="18"/>
      <c r="K1471" s="18"/>
      <c r="L1471" s="18"/>
    </row>
    <row r="1472" spans="1:12" s="19" customFormat="1" ht="30" x14ac:dyDescent="0.25">
      <c r="A1472" s="15">
        <v>1189728</v>
      </c>
      <c r="B1472" s="15" t="s">
        <v>6161</v>
      </c>
      <c r="C1472" s="15" t="s">
        <v>12</v>
      </c>
      <c r="D1472" s="15">
        <v>53</v>
      </c>
      <c r="E1472" s="16">
        <v>43245.982361111099</v>
      </c>
      <c r="F1472" s="20">
        <f t="shared" si="20"/>
        <v>50</v>
      </c>
      <c r="G1472" s="16" t="s">
        <v>10493</v>
      </c>
      <c r="H1472" s="16" t="s">
        <v>9803</v>
      </c>
      <c r="J1472" s="18"/>
      <c r="K1472" s="18"/>
      <c r="L1472" s="18"/>
    </row>
    <row r="1473" spans="1:12" s="14" customFormat="1" x14ac:dyDescent="0.25">
      <c r="A1473" s="10" t="s">
        <v>6159</v>
      </c>
      <c r="B1473" s="10" t="s">
        <v>6160</v>
      </c>
      <c r="C1473" s="10" t="s">
        <v>7</v>
      </c>
      <c r="D1473" s="10">
        <v>21</v>
      </c>
      <c r="E1473" s="11">
        <v>43245.484814814801</v>
      </c>
      <c r="F1473" s="21">
        <f t="shared" si="20"/>
        <v>18</v>
      </c>
      <c r="G1473" s="11" t="s">
        <v>10494</v>
      </c>
      <c r="H1473" s="11" t="s">
        <v>9078</v>
      </c>
      <c r="J1473" s="13"/>
      <c r="K1473" s="13"/>
      <c r="L1473" s="13"/>
    </row>
    <row r="1474" spans="1:12" s="14" customFormat="1" x14ac:dyDescent="0.25">
      <c r="A1474" s="10" t="s">
        <v>6157</v>
      </c>
      <c r="B1474" s="10" t="s">
        <v>6158</v>
      </c>
      <c r="C1474" s="10" t="s">
        <v>12</v>
      </c>
      <c r="D1474" s="10">
        <v>40</v>
      </c>
      <c r="E1474" s="11">
        <v>43245.371435185203</v>
      </c>
      <c r="F1474" s="21">
        <f t="shared" si="20"/>
        <v>37</v>
      </c>
      <c r="G1474" s="11" t="s">
        <v>10495</v>
      </c>
      <c r="H1474" s="11" t="s">
        <v>9078</v>
      </c>
      <c r="J1474" s="13"/>
      <c r="K1474" s="13"/>
      <c r="L1474" s="13"/>
    </row>
    <row r="1475" spans="1:12" s="14" customFormat="1" ht="30" x14ac:dyDescent="0.25">
      <c r="A1475" s="10" t="s">
        <v>6155</v>
      </c>
      <c r="B1475" s="10" t="s">
        <v>6156</v>
      </c>
      <c r="C1475" s="10" t="s">
        <v>7</v>
      </c>
      <c r="D1475" s="10">
        <v>47</v>
      </c>
      <c r="E1475" s="11">
        <v>43244.935358796298</v>
      </c>
      <c r="F1475" s="21">
        <f t="shared" si="20"/>
        <v>44</v>
      </c>
      <c r="G1475" s="11" t="s">
        <v>10496</v>
      </c>
      <c r="H1475" s="11" t="s">
        <v>9803</v>
      </c>
      <c r="J1475" s="13"/>
      <c r="K1475" s="13"/>
      <c r="L1475" s="13"/>
    </row>
    <row r="1476" spans="1:12" s="19" customFormat="1" ht="30" x14ac:dyDescent="0.25">
      <c r="A1476" s="15" t="s">
        <v>6153</v>
      </c>
      <c r="B1476" s="15" t="s">
        <v>6154</v>
      </c>
      <c r="C1476" s="15" t="s">
        <v>7</v>
      </c>
      <c r="D1476" s="15">
        <v>34</v>
      </c>
      <c r="E1476" s="16">
        <v>43244.808645833298</v>
      </c>
      <c r="F1476" s="20">
        <f t="shared" si="20"/>
        <v>31</v>
      </c>
      <c r="G1476" s="16" t="s">
        <v>10497</v>
      </c>
      <c r="H1476" s="16" t="s">
        <v>9803</v>
      </c>
      <c r="J1476" s="18"/>
      <c r="K1476" s="18"/>
      <c r="L1476" s="18"/>
    </row>
    <row r="1477" spans="1:12" s="14" customFormat="1" x14ac:dyDescent="0.25">
      <c r="A1477" s="10" t="s">
        <v>6151</v>
      </c>
      <c r="B1477" s="10" t="s">
        <v>6152</v>
      </c>
      <c r="C1477" s="10" t="s">
        <v>12</v>
      </c>
      <c r="D1477" s="10">
        <v>55</v>
      </c>
      <c r="E1477" s="11">
        <v>43244.493101851898</v>
      </c>
      <c r="F1477" s="21">
        <f t="shared" si="20"/>
        <v>52</v>
      </c>
      <c r="G1477" s="11" t="s">
        <v>10346</v>
      </c>
      <c r="H1477" s="11" t="s">
        <v>9803</v>
      </c>
      <c r="J1477" s="13"/>
      <c r="K1477" s="13"/>
      <c r="L1477" s="13"/>
    </row>
    <row r="1478" spans="1:12" s="14" customFormat="1" x14ac:dyDescent="0.25">
      <c r="A1478" s="10" t="s">
        <v>6149</v>
      </c>
      <c r="B1478" s="10" t="s">
        <v>6150</v>
      </c>
      <c r="C1478" s="10" t="s">
        <v>12</v>
      </c>
      <c r="D1478" s="10">
        <v>48</v>
      </c>
      <c r="E1478" s="11">
        <v>43243.349594907399</v>
      </c>
      <c r="F1478" s="21">
        <f t="shared" si="20"/>
        <v>45</v>
      </c>
      <c r="G1478" s="11" t="s">
        <v>10498</v>
      </c>
      <c r="H1478" s="11" t="s">
        <v>9072</v>
      </c>
      <c r="J1478" s="13"/>
      <c r="K1478" s="13"/>
      <c r="L1478" s="13"/>
    </row>
    <row r="1479" spans="1:12" s="14" customFormat="1" x14ac:dyDescent="0.25">
      <c r="A1479" s="10" t="s">
        <v>6147</v>
      </c>
      <c r="B1479" s="10" t="s">
        <v>6148</v>
      </c>
      <c r="C1479" s="10" t="s">
        <v>7</v>
      </c>
      <c r="D1479" s="10">
        <v>46</v>
      </c>
      <c r="E1479" s="11">
        <v>43242.976261574098</v>
      </c>
      <c r="F1479" s="21">
        <f t="shared" si="20"/>
        <v>43</v>
      </c>
      <c r="G1479" s="11" t="s">
        <v>10499</v>
      </c>
      <c r="H1479" s="11" t="s">
        <v>9803</v>
      </c>
      <c r="J1479" s="13"/>
      <c r="K1479" s="13"/>
      <c r="L1479" s="13"/>
    </row>
    <row r="1480" spans="1:12" s="14" customFormat="1" ht="30" x14ac:dyDescent="0.25">
      <c r="A1480" s="10" t="s">
        <v>6145</v>
      </c>
      <c r="B1480" s="10" t="s">
        <v>6146</v>
      </c>
      <c r="C1480" s="10" t="s">
        <v>12</v>
      </c>
      <c r="D1480" s="10">
        <v>28</v>
      </c>
      <c r="E1480" s="11">
        <v>43242.944166666697</v>
      </c>
      <c r="F1480" s="21">
        <f t="shared" si="20"/>
        <v>25</v>
      </c>
      <c r="G1480" s="11" t="s">
        <v>10500</v>
      </c>
      <c r="H1480" s="11" t="s">
        <v>9078</v>
      </c>
      <c r="J1480" s="13"/>
      <c r="K1480" s="13"/>
      <c r="L1480" s="13"/>
    </row>
    <row r="1481" spans="1:12" s="14" customFormat="1" ht="75" x14ac:dyDescent="0.25">
      <c r="A1481" s="10" t="s">
        <v>6144</v>
      </c>
      <c r="B1481" s="10" t="s">
        <v>4842</v>
      </c>
      <c r="C1481" s="10" t="s">
        <v>7</v>
      </c>
      <c r="D1481" s="10">
        <v>61</v>
      </c>
      <c r="E1481" s="11">
        <v>43242.739849537</v>
      </c>
      <c r="F1481" s="21">
        <f t="shared" si="20"/>
        <v>58</v>
      </c>
      <c r="G1481" s="11" t="s">
        <v>10501</v>
      </c>
      <c r="H1481" s="11" t="s">
        <v>9072</v>
      </c>
      <c r="J1481" s="13"/>
      <c r="K1481" s="13"/>
      <c r="L1481" s="13"/>
    </row>
    <row r="1482" spans="1:12" s="14" customFormat="1" ht="45" x14ac:dyDescent="0.25">
      <c r="A1482" s="10" t="s">
        <v>6142</v>
      </c>
      <c r="B1482" s="10" t="s">
        <v>6143</v>
      </c>
      <c r="C1482" s="10" t="s">
        <v>12</v>
      </c>
      <c r="D1482" s="10">
        <v>45</v>
      </c>
      <c r="E1482" s="11">
        <v>43242.420034722199</v>
      </c>
      <c r="F1482" s="21">
        <f t="shared" si="20"/>
        <v>42</v>
      </c>
      <c r="G1482" s="11" t="s">
        <v>10502</v>
      </c>
      <c r="H1482" s="11" t="s">
        <v>9078</v>
      </c>
      <c r="J1482" s="13"/>
      <c r="K1482" s="13"/>
      <c r="L1482" s="13"/>
    </row>
    <row r="1483" spans="1:12" s="14" customFormat="1" ht="30" x14ac:dyDescent="0.25">
      <c r="A1483" s="10" t="s">
        <v>6140</v>
      </c>
      <c r="B1483" s="10" t="s">
        <v>6141</v>
      </c>
      <c r="C1483" s="10" t="s">
        <v>7</v>
      </c>
      <c r="D1483" s="10">
        <v>52</v>
      </c>
      <c r="E1483" s="11">
        <v>43241.651631944398</v>
      </c>
      <c r="F1483" s="21">
        <f t="shared" si="20"/>
        <v>49</v>
      </c>
      <c r="G1483" s="11" t="s">
        <v>10503</v>
      </c>
      <c r="H1483" s="11" t="s">
        <v>9078</v>
      </c>
      <c r="J1483" s="13"/>
      <c r="K1483" s="13"/>
      <c r="L1483" s="13"/>
    </row>
    <row r="1484" spans="1:12" s="14" customFormat="1" ht="30" x14ac:dyDescent="0.25">
      <c r="A1484" s="10" t="s">
        <v>6138</v>
      </c>
      <c r="B1484" s="10" t="s">
        <v>6139</v>
      </c>
      <c r="C1484" s="10" t="s">
        <v>12</v>
      </c>
      <c r="D1484" s="10">
        <v>56</v>
      </c>
      <c r="E1484" s="11">
        <v>43241.596666666701</v>
      </c>
      <c r="F1484" s="21">
        <f t="shared" si="20"/>
        <v>53</v>
      </c>
      <c r="G1484" s="11" t="s">
        <v>10504</v>
      </c>
      <c r="H1484" s="11" t="s">
        <v>9072</v>
      </c>
      <c r="J1484" s="13"/>
      <c r="K1484" s="13"/>
      <c r="L1484" s="13"/>
    </row>
    <row r="1485" spans="1:12" s="14" customFormat="1" x14ac:dyDescent="0.25">
      <c r="A1485" s="10" t="s">
        <v>6136</v>
      </c>
      <c r="B1485" s="10" t="s">
        <v>6137</v>
      </c>
      <c r="C1485" s="10" t="s">
        <v>7</v>
      </c>
      <c r="D1485" s="10">
        <v>51</v>
      </c>
      <c r="E1485" s="11">
        <v>43241.582893518498</v>
      </c>
      <c r="F1485" s="21">
        <f t="shared" si="20"/>
        <v>48</v>
      </c>
      <c r="G1485" s="11" t="s">
        <v>10505</v>
      </c>
      <c r="H1485" s="11" t="s">
        <v>9078</v>
      </c>
      <c r="J1485" s="13"/>
      <c r="K1485" s="13"/>
      <c r="L1485" s="13"/>
    </row>
    <row r="1486" spans="1:12" s="19" customFormat="1" ht="30" x14ac:dyDescent="0.25">
      <c r="A1486" s="15" t="s">
        <v>6134</v>
      </c>
      <c r="B1486" s="15" t="s">
        <v>6135</v>
      </c>
      <c r="C1486" s="15" t="s">
        <v>7</v>
      </c>
      <c r="D1486" s="15">
        <v>31</v>
      </c>
      <c r="E1486" s="16">
        <v>43239.6715162037</v>
      </c>
      <c r="F1486" s="20">
        <f t="shared" si="20"/>
        <v>28</v>
      </c>
      <c r="G1486" s="16" t="s">
        <v>10506</v>
      </c>
      <c r="H1486" s="16" t="s">
        <v>9078</v>
      </c>
      <c r="J1486" s="18"/>
      <c r="K1486" s="18"/>
      <c r="L1486" s="18"/>
    </row>
    <row r="1487" spans="1:12" s="14" customFormat="1" x14ac:dyDescent="0.25">
      <c r="A1487" s="10" t="s">
        <v>6132</v>
      </c>
      <c r="B1487" s="10" t="s">
        <v>6133</v>
      </c>
      <c r="C1487" s="10" t="s">
        <v>12</v>
      </c>
      <c r="D1487" s="10">
        <v>47</v>
      </c>
      <c r="E1487" s="11">
        <v>43238.505787037</v>
      </c>
      <c r="F1487" s="21">
        <f t="shared" si="20"/>
        <v>44</v>
      </c>
      <c r="G1487" s="11" t="s">
        <v>10507</v>
      </c>
      <c r="H1487" s="11" t="s">
        <v>9078</v>
      </c>
      <c r="J1487" s="13"/>
      <c r="K1487" s="13"/>
      <c r="L1487" s="13"/>
    </row>
    <row r="1488" spans="1:12" s="14" customFormat="1" ht="30" x14ac:dyDescent="0.25">
      <c r="A1488" s="10" t="s">
        <v>6130</v>
      </c>
      <c r="B1488" s="10" t="s">
        <v>6131</v>
      </c>
      <c r="C1488" s="10" t="s">
        <v>7</v>
      </c>
      <c r="D1488" s="10">
        <v>47</v>
      </c>
      <c r="E1488" s="11">
        <v>43236.644016203703</v>
      </c>
      <c r="F1488" s="21">
        <f t="shared" si="20"/>
        <v>44</v>
      </c>
      <c r="G1488" s="11" t="s">
        <v>10508</v>
      </c>
      <c r="H1488" s="11" t="s">
        <v>9803</v>
      </c>
      <c r="J1488" s="13"/>
      <c r="K1488" s="13"/>
      <c r="L1488" s="13"/>
    </row>
    <row r="1489" spans="1:12" s="14" customFormat="1" ht="30" x14ac:dyDescent="0.25">
      <c r="A1489" s="10" t="s">
        <v>6128</v>
      </c>
      <c r="B1489" s="10" t="s">
        <v>6129</v>
      </c>
      <c r="C1489" s="10" t="s">
        <v>12</v>
      </c>
      <c r="D1489" s="10">
        <v>35</v>
      </c>
      <c r="E1489" s="11">
        <v>43235.981342592597</v>
      </c>
      <c r="F1489" s="21">
        <f t="shared" si="20"/>
        <v>32</v>
      </c>
      <c r="G1489" s="11" t="s">
        <v>10509</v>
      </c>
      <c r="H1489" s="11" t="s">
        <v>9078</v>
      </c>
      <c r="J1489" s="13"/>
      <c r="K1489" s="13"/>
      <c r="L1489" s="13"/>
    </row>
    <row r="1490" spans="1:12" s="19" customFormat="1" x14ac:dyDescent="0.25">
      <c r="A1490" s="15" t="s">
        <v>6126</v>
      </c>
      <c r="B1490" s="15" t="s">
        <v>6127</v>
      </c>
      <c r="C1490" s="15" t="s">
        <v>7</v>
      </c>
      <c r="D1490" s="15">
        <v>56</v>
      </c>
      <c r="E1490" s="16">
        <v>43233.851400462998</v>
      </c>
      <c r="F1490" s="20">
        <f t="shared" si="20"/>
        <v>53</v>
      </c>
      <c r="G1490" s="16" t="s">
        <v>10510</v>
      </c>
      <c r="H1490" s="16" t="s">
        <v>9803</v>
      </c>
      <c r="J1490" s="18"/>
      <c r="K1490" s="18"/>
      <c r="L1490" s="18"/>
    </row>
    <row r="1491" spans="1:12" s="14" customFormat="1" ht="30" x14ac:dyDescent="0.25">
      <c r="A1491" s="10" t="s">
        <v>6124</v>
      </c>
      <c r="B1491" s="10" t="s">
        <v>6125</v>
      </c>
      <c r="C1491" s="10" t="s">
        <v>12</v>
      </c>
      <c r="D1491" s="10">
        <v>51</v>
      </c>
      <c r="E1491" s="11">
        <v>43232.947569444397</v>
      </c>
      <c r="F1491" s="21">
        <f t="shared" si="20"/>
        <v>48</v>
      </c>
      <c r="G1491" s="11" t="s">
        <v>10511</v>
      </c>
      <c r="H1491" s="11" t="s">
        <v>9072</v>
      </c>
      <c r="J1491" s="13"/>
      <c r="K1491" s="13"/>
      <c r="L1491" s="13"/>
    </row>
    <row r="1492" spans="1:12" s="19" customFormat="1" ht="30" x14ac:dyDescent="0.25">
      <c r="A1492" s="15" t="s">
        <v>6122</v>
      </c>
      <c r="B1492" s="15" t="s">
        <v>6123</v>
      </c>
      <c r="C1492" s="15" t="s">
        <v>7</v>
      </c>
      <c r="D1492" s="15">
        <v>36</v>
      </c>
      <c r="E1492" s="16">
        <v>43232.601273148102</v>
      </c>
      <c r="F1492" s="20">
        <f t="shared" si="20"/>
        <v>33</v>
      </c>
      <c r="G1492" s="16" t="s">
        <v>10193</v>
      </c>
      <c r="H1492" s="16" t="s">
        <v>9078</v>
      </c>
      <c r="J1492" s="18"/>
      <c r="K1492" s="18"/>
      <c r="L1492" s="18"/>
    </row>
    <row r="1493" spans="1:12" s="14" customFormat="1" x14ac:dyDescent="0.25">
      <c r="A1493" s="10" t="s">
        <v>6120</v>
      </c>
      <c r="B1493" s="10" t="s">
        <v>6121</v>
      </c>
      <c r="C1493" s="10" t="s">
        <v>12</v>
      </c>
      <c r="D1493" s="10">
        <v>43</v>
      </c>
      <c r="E1493" s="11">
        <v>43231.550497685203</v>
      </c>
      <c r="F1493" s="21">
        <f t="shared" si="20"/>
        <v>40</v>
      </c>
      <c r="G1493" s="11" t="s">
        <v>10346</v>
      </c>
      <c r="H1493" s="11" t="s">
        <v>9078</v>
      </c>
      <c r="J1493" s="13"/>
      <c r="K1493" s="13"/>
      <c r="L1493" s="13"/>
    </row>
    <row r="1494" spans="1:12" s="14" customFormat="1" ht="45" x14ac:dyDescent="0.25">
      <c r="A1494" s="10" t="s">
        <v>6118</v>
      </c>
      <c r="B1494" s="10" t="s">
        <v>6119</v>
      </c>
      <c r="C1494" s="10" t="s">
        <v>7</v>
      </c>
      <c r="D1494" s="10">
        <v>48</v>
      </c>
      <c r="E1494" s="11">
        <v>43231.517719907402</v>
      </c>
      <c r="F1494" s="21">
        <f t="shared" si="20"/>
        <v>45</v>
      </c>
      <c r="G1494" s="11" t="s">
        <v>10512</v>
      </c>
      <c r="H1494" s="11" t="s">
        <v>9072</v>
      </c>
      <c r="J1494" s="13"/>
      <c r="K1494" s="13"/>
      <c r="L1494" s="13"/>
    </row>
    <row r="1495" spans="1:12" s="14" customFormat="1" x14ac:dyDescent="0.25">
      <c r="A1495" s="10" t="s">
        <v>6116</v>
      </c>
      <c r="B1495" s="10" t="s">
        <v>6117</v>
      </c>
      <c r="C1495" s="10" t="s">
        <v>12</v>
      </c>
      <c r="D1495" s="10">
        <v>56</v>
      </c>
      <c r="E1495" s="11">
        <v>43230.890277777798</v>
      </c>
      <c r="F1495" s="21">
        <f t="shared" si="20"/>
        <v>53</v>
      </c>
      <c r="G1495" s="11" t="s">
        <v>10513</v>
      </c>
      <c r="H1495" s="11" t="s">
        <v>9078</v>
      </c>
      <c r="J1495" s="13"/>
      <c r="K1495" s="13"/>
      <c r="L1495" s="13"/>
    </row>
    <row r="1496" spans="1:12" s="26" customFormat="1" ht="60" x14ac:dyDescent="0.25">
      <c r="A1496" s="22" t="s">
        <v>6114</v>
      </c>
      <c r="B1496" s="22" t="s">
        <v>6115</v>
      </c>
      <c r="C1496" s="22" t="s">
        <v>12</v>
      </c>
      <c r="D1496" s="22">
        <v>32</v>
      </c>
      <c r="E1496" s="23">
        <v>43228.987233796302</v>
      </c>
      <c r="F1496" s="24">
        <f t="shared" si="20"/>
        <v>29</v>
      </c>
      <c r="G1496" s="23" t="s">
        <v>10514</v>
      </c>
      <c r="H1496" s="23" t="s">
        <v>9078</v>
      </c>
      <c r="J1496" s="25"/>
      <c r="K1496" s="25"/>
      <c r="L1496" s="25"/>
    </row>
    <row r="1497" spans="1:12" s="14" customFormat="1" ht="30" x14ac:dyDescent="0.25">
      <c r="A1497" s="10" t="s">
        <v>6112</v>
      </c>
      <c r="B1497" s="10" t="s">
        <v>6113</v>
      </c>
      <c r="C1497" s="10" t="s">
        <v>12</v>
      </c>
      <c r="D1497" s="10">
        <v>76</v>
      </c>
      <c r="E1497" s="11">
        <v>43228.1074884259</v>
      </c>
      <c r="F1497" s="21">
        <f t="shared" si="20"/>
        <v>73</v>
      </c>
      <c r="G1497" s="11" t="s">
        <v>10515</v>
      </c>
      <c r="H1497" s="11"/>
      <c r="J1497" s="13"/>
      <c r="K1497" s="13"/>
      <c r="L1497" s="13"/>
    </row>
    <row r="1498" spans="1:12" s="19" customFormat="1" x14ac:dyDescent="0.25">
      <c r="A1498" s="15" t="s">
        <v>6110</v>
      </c>
      <c r="B1498" s="15" t="s">
        <v>6111</v>
      </c>
      <c r="C1498" s="15" t="s">
        <v>7</v>
      </c>
      <c r="D1498" s="15">
        <v>40</v>
      </c>
      <c r="E1498" s="16">
        <v>43227.499120370398</v>
      </c>
      <c r="F1498" s="20">
        <f t="shared" si="20"/>
        <v>37</v>
      </c>
      <c r="G1498" s="16" t="s">
        <v>10471</v>
      </c>
      <c r="H1498" s="16" t="s">
        <v>9803</v>
      </c>
      <c r="J1498" s="18"/>
      <c r="K1498" s="18"/>
      <c r="L1498" s="18"/>
    </row>
    <row r="1499" spans="1:12" s="19" customFormat="1" ht="30" x14ac:dyDescent="0.25">
      <c r="A1499" s="15" t="s">
        <v>6108</v>
      </c>
      <c r="B1499" s="15" t="s">
        <v>6109</v>
      </c>
      <c r="C1499" s="15" t="s">
        <v>7</v>
      </c>
      <c r="D1499" s="15">
        <v>52</v>
      </c>
      <c r="E1499" s="16">
        <v>43227.450752314799</v>
      </c>
      <c r="F1499" s="20">
        <f t="shared" si="20"/>
        <v>49</v>
      </c>
      <c r="G1499" s="16" t="s">
        <v>10516</v>
      </c>
      <c r="H1499" s="16" t="s">
        <v>9078</v>
      </c>
      <c r="J1499" s="18"/>
      <c r="K1499" s="18"/>
      <c r="L1499" s="18"/>
    </row>
    <row r="1500" spans="1:12" s="19" customFormat="1" ht="30" x14ac:dyDescent="0.25">
      <c r="A1500" s="15" t="s">
        <v>6106</v>
      </c>
      <c r="B1500" s="15" t="s">
        <v>6107</v>
      </c>
      <c r="C1500" s="15" t="s">
        <v>7</v>
      </c>
      <c r="D1500" s="15">
        <v>28</v>
      </c>
      <c r="E1500" s="16">
        <v>43226.945648148103</v>
      </c>
      <c r="F1500" s="20">
        <f t="shared" si="20"/>
        <v>25</v>
      </c>
      <c r="G1500" s="16" t="s">
        <v>10517</v>
      </c>
      <c r="H1500" s="16" t="s">
        <v>9803</v>
      </c>
      <c r="J1500" s="18"/>
      <c r="K1500" s="18"/>
      <c r="L1500" s="18"/>
    </row>
    <row r="1501" spans="1:12" s="14" customFormat="1" x14ac:dyDescent="0.25">
      <c r="A1501" s="10" t="s">
        <v>6104</v>
      </c>
      <c r="B1501" s="10" t="s">
        <v>6105</v>
      </c>
      <c r="C1501" s="10" t="s">
        <v>12</v>
      </c>
      <c r="D1501" s="10">
        <v>53</v>
      </c>
      <c r="E1501" s="11">
        <v>43226.628020833297</v>
      </c>
      <c r="F1501" s="21">
        <f t="shared" si="20"/>
        <v>50</v>
      </c>
      <c r="G1501" s="11" t="s">
        <v>10518</v>
      </c>
      <c r="H1501" s="11" t="s">
        <v>9072</v>
      </c>
      <c r="J1501" s="13"/>
      <c r="K1501" s="13"/>
      <c r="L1501" s="13"/>
    </row>
    <row r="1502" spans="1:12" s="19" customFormat="1" x14ac:dyDescent="0.25">
      <c r="A1502" s="15" t="s">
        <v>6102</v>
      </c>
      <c r="B1502" s="15" t="s">
        <v>6103</v>
      </c>
      <c r="C1502" s="15" t="s">
        <v>7</v>
      </c>
      <c r="D1502" s="15">
        <v>39</v>
      </c>
      <c r="E1502" s="16">
        <v>43225.916828703703</v>
      </c>
      <c r="F1502" s="20">
        <f t="shared" si="20"/>
        <v>36</v>
      </c>
      <c r="G1502" s="16" t="s">
        <v>10519</v>
      </c>
      <c r="H1502" s="16" t="s">
        <v>9078</v>
      </c>
      <c r="J1502" s="18"/>
      <c r="K1502" s="18"/>
      <c r="L1502" s="18"/>
    </row>
    <row r="1503" spans="1:12" s="19" customFormat="1" ht="45" x14ac:dyDescent="0.25">
      <c r="A1503" s="15" t="s">
        <v>6100</v>
      </c>
      <c r="B1503" s="15" t="s">
        <v>6101</v>
      </c>
      <c r="C1503" s="15" t="s">
        <v>12</v>
      </c>
      <c r="D1503" s="15">
        <v>43</v>
      </c>
      <c r="E1503" s="16">
        <v>43225.843472222201</v>
      </c>
      <c r="F1503" s="20">
        <f t="shared" si="20"/>
        <v>40</v>
      </c>
      <c r="G1503" s="16" t="s">
        <v>10520</v>
      </c>
      <c r="H1503" s="16" t="s">
        <v>9078</v>
      </c>
      <c r="J1503" s="18"/>
      <c r="K1503" s="18"/>
      <c r="L1503" s="18"/>
    </row>
    <row r="1504" spans="1:12" s="14" customFormat="1" ht="45" x14ac:dyDescent="0.25">
      <c r="A1504" s="10" t="s">
        <v>6098</v>
      </c>
      <c r="B1504" s="10" t="s">
        <v>6099</v>
      </c>
      <c r="C1504" s="10" t="s">
        <v>7</v>
      </c>
      <c r="D1504" s="10">
        <v>52</v>
      </c>
      <c r="E1504" s="11">
        <v>43225.800243055601</v>
      </c>
      <c r="F1504" s="21">
        <f t="shared" si="20"/>
        <v>49</v>
      </c>
      <c r="G1504" s="11" t="s">
        <v>10521</v>
      </c>
      <c r="H1504" s="11" t="s">
        <v>9072</v>
      </c>
      <c r="J1504" s="13"/>
      <c r="K1504" s="13"/>
      <c r="L1504" s="13"/>
    </row>
    <row r="1505" spans="1:12" s="14" customFormat="1" ht="30" x14ac:dyDescent="0.25">
      <c r="A1505" s="10" t="s">
        <v>6096</v>
      </c>
      <c r="B1505" s="10" t="s">
        <v>6097</v>
      </c>
      <c r="C1505" s="10" t="s">
        <v>7</v>
      </c>
      <c r="D1505" s="10">
        <v>77</v>
      </c>
      <c r="E1505" s="11">
        <v>43225.593784722201</v>
      </c>
      <c r="F1505" s="21">
        <f t="shared" si="20"/>
        <v>74</v>
      </c>
      <c r="G1505" s="11" t="s">
        <v>10522</v>
      </c>
      <c r="H1505" s="11" t="s">
        <v>9078</v>
      </c>
      <c r="J1505" s="13"/>
      <c r="K1505" s="13"/>
      <c r="L1505" s="13"/>
    </row>
    <row r="1506" spans="1:12" s="19" customFormat="1" ht="60" x14ac:dyDescent="0.25">
      <c r="A1506" s="15" t="s">
        <v>6094</v>
      </c>
      <c r="B1506" s="15" t="s">
        <v>6095</v>
      </c>
      <c r="C1506" s="15" t="s">
        <v>12</v>
      </c>
      <c r="D1506" s="15">
        <v>27</v>
      </c>
      <c r="E1506" s="16">
        <v>43224.567986111098</v>
      </c>
      <c r="F1506" s="20">
        <f t="shared" ref="F1506:F1569" si="21">D1506-3</f>
        <v>24</v>
      </c>
      <c r="G1506" s="16" t="s">
        <v>10523</v>
      </c>
      <c r="H1506" s="16" t="s">
        <v>9803</v>
      </c>
      <c r="J1506" s="18"/>
      <c r="K1506" s="18"/>
      <c r="L1506" s="18"/>
    </row>
    <row r="1507" spans="1:12" s="14" customFormat="1" ht="60" x14ac:dyDescent="0.25">
      <c r="A1507" s="10" t="s">
        <v>6092</v>
      </c>
      <c r="B1507" s="10" t="s">
        <v>6093</v>
      </c>
      <c r="C1507" s="10" t="s">
        <v>12</v>
      </c>
      <c r="D1507" s="10">
        <v>37</v>
      </c>
      <c r="E1507" s="11">
        <v>43222.816018518497</v>
      </c>
      <c r="F1507" s="21">
        <f t="shared" si="21"/>
        <v>34</v>
      </c>
      <c r="G1507" s="11" t="s">
        <v>10524</v>
      </c>
      <c r="H1507" s="11" t="s">
        <v>9078</v>
      </c>
      <c r="J1507" s="13"/>
      <c r="K1507" s="13"/>
      <c r="L1507" s="13"/>
    </row>
    <row r="1508" spans="1:12" s="14" customFormat="1" ht="75" x14ac:dyDescent="0.25">
      <c r="A1508" s="10" t="s">
        <v>6090</v>
      </c>
      <c r="B1508" s="10" t="s">
        <v>6091</v>
      </c>
      <c r="C1508" s="10" t="s">
        <v>7</v>
      </c>
      <c r="D1508" s="10">
        <v>68</v>
      </c>
      <c r="E1508" s="11">
        <v>43221.735416666699</v>
      </c>
      <c r="F1508" s="21">
        <f t="shared" si="21"/>
        <v>65</v>
      </c>
      <c r="G1508" s="11" t="s">
        <v>10525</v>
      </c>
      <c r="H1508" s="11" t="s">
        <v>9072</v>
      </c>
      <c r="J1508" s="13"/>
      <c r="K1508" s="13"/>
      <c r="L1508" s="13"/>
    </row>
    <row r="1509" spans="1:12" s="14" customFormat="1" ht="30" x14ac:dyDescent="0.25">
      <c r="A1509" s="10" t="s">
        <v>6088</v>
      </c>
      <c r="B1509" s="10" t="s">
        <v>6089</v>
      </c>
      <c r="C1509" s="10" t="s">
        <v>7</v>
      </c>
      <c r="D1509" s="10">
        <v>56</v>
      </c>
      <c r="E1509" s="11">
        <v>43220.833703703698</v>
      </c>
      <c r="F1509" s="21">
        <f t="shared" si="21"/>
        <v>53</v>
      </c>
      <c r="G1509" s="11" t="s">
        <v>10526</v>
      </c>
      <c r="H1509" s="11" t="s">
        <v>9078</v>
      </c>
      <c r="J1509" s="13"/>
      <c r="K1509" s="13"/>
      <c r="L1509" s="13"/>
    </row>
    <row r="1510" spans="1:12" s="14" customFormat="1" ht="45" x14ac:dyDescent="0.25">
      <c r="A1510" s="10" t="s">
        <v>6086</v>
      </c>
      <c r="B1510" s="10" t="s">
        <v>6087</v>
      </c>
      <c r="C1510" s="10" t="s">
        <v>12</v>
      </c>
      <c r="D1510" s="10">
        <v>49</v>
      </c>
      <c r="E1510" s="11">
        <v>43219.805833333303</v>
      </c>
      <c r="F1510" s="21">
        <f t="shared" si="21"/>
        <v>46</v>
      </c>
      <c r="G1510" s="11" t="s">
        <v>10527</v>
      </c>
      <c r="H1510" s="11" t="s">
        <v>9072</v>
      </c>
      <c r="J1510" s="13"/>
      <c r="K1510" s="13"/>
      <c r="L1510" s="13"/>
    </row>
    <row r="1511" spans="1:12" s="14" customFormat="1" ht="30" x14ac:dyDescent="0.25">
      <c r="A1511" s="10" t="s">
        <v>6084</v>
      </c>
      <c r="B1511" s="10" t="s">
        <v>6085</v>
      </c>
      <c r="C1511" s="10" t="s">
        <v>7</v>
      </c>
      <c r="D1511" s="10">
        <v>68</v>
      </c>
      <c r="E1511" s="11">
        <v>43219.693321759303</v>
      </c>
      <c r="F1511" s="21">
        <f t="shared" si="21"/>
        <v>65</v>
      </c>
      <c r="G1511" s="11" t="s">
        <v>10528</v>
      </c>
      <c r="H1511" s="11" t="s">
        <v>9072</v>
      </c>
      <c r="J1511" s="13"/>
      <c r="K1511" s="13"/>
      <c r="L1511" s="13"/>
    </row>
    <row r="1512" spans="1:12" s="19" customFormat="1" x14ac:dyDescent="0.25">
      <c r="A1512" s="15" t="s">
        <v>6082</v>
      </c>
      <c r="B1512" s="15" t="s">
        <v>6083</v>
      </c>
      <c r="C1512" s="15" t="s">
        <v>7</v>
      </c>
      <c r="D1512" s="15">
        <v>29</v>
      </c>
      <c r="E1512" s="16">
        <v>43218.562106481499</v>
      </c>
      <c r="F1512" s="20">
        <f t="shared" si="21"/>
        <v>26</v>
      </c>
      <c r="G1512" s="16" t="s">
        <v>10529</v>
      </c>
      <c r="H1512" s="16" t="s">
        <v>9078</v>
      </c>
      <c r="J1512" s="18"/>
      <c r="K1512" s="18"/>
      <c r="L1512" s="18"/>
    </row>
    <row r="1513" spans="1:12" s="14" customFormat="1" x14ac:dyDescent="0.25">
      <c r="A1513" s="10" t="s">
        <v>6080</v>
      </c>
      <c r="B1513" s="10" t="s">
        <v>6081</v>
      </c>
      <c r="C1513" s="10" t="s">
        <v>12</v>
      </c>
      <c r="D1513" s="10">
        <v>24</v>
      </c>
      <c r="E1513" s="11">
        <v>43217.699780092596</v>
      </c>
      <c r="F1513" s="21">
        <f t="shared" si="21"/>
        <v>21</v>
      </c>
      <c r="G1513" s="11" t="s">
        <v>10530</v>
      </c>
      <c r="H1513" s="11" t="s">
        <v>9078</v>
      </c>
      <c r="J1513" s="13"/>
      <c r="K1513" s="13"/>
      <c r="L1513" s="13"/>
    </row>
    <row r="1514" spans="1:12" s="14" customFormat="1" ht="30" x14ac:dyDescent="0.25">
      <c r="A1514" s="10" t="s">
        <v>6078</v>
      </c>
      <c r="B1514" s="10" t="s">
        <v>6079</v>
      </c>
      <c r="C1514" s="10" t="s">
        <v>7</v>
      </c>
      <c r="D1514" s="10">
        <v>48</v>
      </c>
      <c r="E1514" s="11">
        <v>43217.599733796298</v>
      </c>
      <c r="F1514" s="21">
        <f t="shared" si="21"/>
        <v>45</v>
      </c>
      <c r="G1514" s="11" t="s">
        <v>10531</v>
      </c>
      <c r="H1514" s="11" t="s">
        <v>9803</v>
      </c>
      <c r="J1514" s="13"/>
      <c r="K1514" s="13"/>
      <c r="L1514" s="13"/>
    </row>
    <row r="1515" spans="1:12" s="14" customFormat="1" x14ac:dyDescent="0.25">
      <c r="A1515" s="10" t="s">
        <v>6076</v>
      </c>
      <c r="B1515" s="10" t="s">
        <v>6077</v>
      </c>
      <c r="C1515" s="10" t="s">
        <v>12</v>
      </c>
      <c r="D1515" s="10">
        <v>46</v>
      </c>
      <c r="E1515" s="11">
        <v>43217.436006944401</v>
      </c>
      <c r="F1515" s="21">
        <f t="shared" si="21"/>
        <v>43</v>
      </c>
      <c r="G1515" s="11" t="s">
        <v>10532</v>
      </c>
      <c r="H1515" s="11" t="s">
        <v>9078</v>
      </c>
      <c r="J1515" s="13"/>
      <c r="K1515" s="13"/>
      <c r="L1515" s="13"/>
    </row>
    <row r="1516" spans="1:12" s="19" customFormat="1" ht="45" x14ac:dyDescent="0.25">
      <c r="A1516" s="15" t="s">
        <v>6074</v>
      </c>
      <c r="B1516" s="15" t="s">
        <v>6075</v>
      </c>
      <c r="C1516" s="15" t="s">
        <v>7</v>
      </c>
      <c r="D1516" s="15">
        <v>22</v>
      </c>
      <c r="E1516" s="16">
        <v>43217.072546296302</v>
      </c>
      <c r="F1516" s="20">
        <f t="shared" si="21"/>
        <v>19</v>
      </c>
      <c r="G1516" s="16" t="s">
        <v>10533</v>
      </c>
      <c r="H1516" s="16" t="s">
        <v>9072</v>
      </c>
      <c r="J1516" s="18"/>
      <c r="K1516" s="18"/>
      <c r="L1516" s="18"/>
    </row>
    <row r="1517" spans="1:12" s="19" customFormat="1" x14ac:dyDescent="0.25">
      <c r="A1517" s="15" t="s">
        <v>6072</v>
      </c>
      <c r="B1517" s="15" t="s">
        <v>6073</v>
      </c>
      <c r="C1517" s="15" t="s">
        <v>7</v>
      </c>
      <c r="D1517" s="15">
        <v>34</v>
      </c>
      <c r="E1517" s="16">
        <v>43216.790312500001</v>
      </c>
      <c r="F1517" s="20">
        <f t="shared" si="21"/>
        <v>31</v>
      </c>
      <c r="G1517" s="16" t="s">
        <v>10245</v>
      </c>
      <c r="H1517" s="16" t="s">
        <v>9803</v>
      </c>
      <c r="J1517" s="18"/>
      <c r="K1517" s="18"/>
      <c r="L1517" s="18"/>
    </row>
    <row r="1518" spans="1:12" s="14" customFormat="1" x14ac:dyDescent="0.25">
      <c r="A1518" s="10" t="s">
        <v>6070</v>
      </c>
      <c r="B1518" s="10" t="s">
        <v>6071</v>
      </c>
      <c r="C1518" s="10" t="s">
        <v>12</v>
      </c>
      <c r="D1518" s="10">
        <v>28</v>
      </c>
      <c r="E1518" s="11">
        <v>43215.911400463003</v>
      </c>
      <c r="F1518" s="21">
        <f t="shared" si="21"/>
        <v>25</v>
      </c>
      <c r="G1518" s="11" t="s">
        <v>10534</v>
      </c>
      <c r="H1518" s="11" t="s">
        <v>9072</v>
      </c>
      <c r="J1518" s="13"/>
      <c r="K1518" s="13"/>
      <c r="L1518" s="13"/>
    </row>
    <row r="1519" spans="1:12" s="19" customFormat="1" x14ac:dyDescent="0.25">
      <c r="A1519" s="15" t="s">
        <v>6068</v>
      </c>
      <c r="B1519" s="15" t="s">
        <v>6069</v>
      </c>
      <c r="C1519" s="15" t="s">
        <v>7</v>
      </c>
      <c r="D1519" s="15">
        <v>63</v>
      </c>
      <c r="E1519" s="16">
        <v>43215.883055555598</v>
      </c>
      <c r="F1519" s="20">
        <f t="shared" si="21"/>
        <v>60</v>
      </c>
      <c r="G1519" s="16" t="s">
        <v>10408</v>
      </c>
      <c r="H1519" s="16" t="s">
        <v>9072</v>
      </c>
      <c r="J1519" s="18"/>
      <c r="K1519" s="18"/>
      <c r="L1519" s="18"/>
    </row>
    <row r="1520" spans="1:12" s="19" customFormat="1" x14ac:dyDescent="0.25">
      <c r="A1520" s="15" t="s">
        <v>6066</v>
      </c>
      <c r="B1520" s="15" t="s">
        <v>6067</v>
      </c>
      <c r="C1520" s="15" t="s">
        <v>7</v>
      </c>
      <c r="D1520" s="15">
        <v>24</v>
      </c>
      <c r="E1520" s="16">
        <v>43215.869004629603</v>
      </c>
      <c r="F1520" s="20">
        <f t="shared" si="21"/>
        <v>21</v>
      </c>
      <c r="G1520" s="16" t="s">
        <v>10535</v>
      </c>
      <c r="H1520" s="16" t="s">
        <v>9078</v>
      </c>
      <c r="J1520" s="18"/>
      <c r="K1520" s="18"/>
      <c r="L1520" s="18"/>
    </row>
    <row r="1521" spans="1:12" s="19" customFormat="1" ht="30" x14ac:dyDescent="0.25">
      <c r="A1521" s="15" t="s">
        <v>6064</v>
      </c>
      <c r="B1521" s="15" t="s">
        <v>6065</v>
      </c>
      <c r="C1521" s="15" t="s">
        <v>7</v>
      </c>
      <c r="D1521" s="15">
        <v>50</v>
      </c>
      <c r="E1521" s="16">
        <v>43215.354432870401</v>
      </c>
      <c r="F1521" s="20">
        <f t="shared" si="21"/>
        <v>47</v>
      </c>
      <c r="G1521" s="16" t="s">
        <v>10536</v>
      </c>
      <c r="H1521" s="16" t="s">
        <v>9072</v>
      </c>
      <c r="J1521" s="18"/>
      <c r="K1521" s="18"/>
      <c r="L1521" s="18"/>
    </row>
    <row r="1522" spans="1:12" s="14" customFormat="1" ht="30" x14ac:dyDescent="0.25">
      <c r="A1522" s="10" t="s">
        <v>6062</v>
      </c>
      <c r="B1522" s="10" t="s">
        <v>6063</v>
      </c>
      <c r="C1522" s="10" t="s">
        <v>12</v>
      </c>
      <c r="D1522" s="10">
        <v>16</v>
      </c>
      <c r="E1522" s="11">
        <v>43215.340358796297</v>
      </c>
      <c r="F1522" s="21">
        <f t="shared" si="21"/>
        <v>13</v>
      </c>
      <c r="G1522" s="11" t="s">
        <v>10537</v>
      </c>
      <c r="H1522" s="11" t="s">
        <v>9072</v>
      </c>
      <c r="J1522" s="13"/>
      <c r="K1522" s="13"/>
      <c r="L1522" s="13"/>
    </row>
    <row r="1523" spans="1:12" s="14" customFormat="1" ht="30" x14ac:dyDescent="0.25">
      <c r="A1523" s="10" t="s">
        <v>6060</v>
      </c>
      <c r="B1523" s="10" t="s">
        <v>6061</v>
      </c>
      <c r="C1523" s="10" t="s">
        <v>12</v>
      </c>
      <c r="D1523" s="10">
        <v>52</v>
      </c>
      <c r="E1523" s="11">
        <v>43215.244652777801</v>
      </c>
      <c r="F1523" s="21">
        <f t="shared" si="21"/>
        <v>49</v>
      </c>
      <c r="G1523" s="11" t="s">
        <v>10538</v>
      </c>
      <c r="H1523" s="11" t="s">
        <v>9072</v>
      </c>
      <c r="J1523" s="13"/>
      <c r="K1523" s="13"/>
      <c r="L1523" s="13"/>
    </row>
    <row r="1524" spans="1:12" s="14" customFormat="1" ht="30" x14ac:dyDescent="0.25">
      <c r="A1524" s="10" t="s">
        <v>6058</v>
      </c>
      <c r="B1524" s="10" t="s">
        <v>6059</v>
      </c>
      <c r="C1524" s="10" t="s">
        <v>12</v>
      </c>
      <c r="D1524" s="10">
        <v>29</v>
      </c>
      <c r="E1524" s="11">
        <v>43211.6106828704</v>
      </c>
      <c r="F1524" s="21">
        <f t="shared" si="21"/>
        <v>26</v>
      </c>
      <c r="G1524" s="11" t="s">
        <v>10539</v>
      </c>
      <c r="H1524" s="11" t="s">
        <v>9078</v>
      </c>
      <c r="J1524" s="13"/>
      <c r="K1524" s="13"/>
      <c r="L1524" s="13"/>
    </row>
    <row r="1525" spans="1:12" s="14" customFormat="1" x14ac:dyDescent="0.25">
      <c r="A1525" s="10" t="s">
        <v>6056</v>
      </c>
      <c r="B1525" s="10" t="s">
        <v>6057</v>
      </c>
      <c r="C1525" s="10" t="s">
        <v>7</v>
      </c>
      <c r="D1525" s="10">
        <v>24</v>
      </c>
      <c r="E1525" s="11">
        <v>43210.370763888903</v>
      </c>
      <c r="F1525" s="21">
        <f t="shared" si="21"/>
        <v>21</v>
      </c>
      <c r="G1525" s="11" t="s">
        <v>10540</v>
      </c>
      <c r="H1525" s="11" t="s">
        <v>9078</v>
      </c>
      <c r="J1525" s="13"/>
      <c r="K1525" s="13"/>
      <c r="L1525" s="13"/>
    </row>
    <row r="1526" spans="1:12" s="14" customFormat="1" ht="60" x14ac:dyDescent="0.25">
      <c r="A1526" s="10" t="s">
        <v>6054</v>
      </c>
      <c r="B1526" s="10" t="s">
        <v>6055</v>
      </c>
      <c r="C1526" s="10" t="s">
        <v>12</v>
      </c>
      <c r="D1526" s="10">
        <v>45</v>
      </c>
      <c r="E1526" s="11">
        <v>43209.647141203699</v>
      </c>
      <c r="F1526" s="21">
        <f t="shared" si="21"/>
        <v>42</v>
      </c>
      <c r="G1526" s="11" t="s">
        <v>10541</v>
      </c>
      <c r="H1526" s="11" t="s">
        <v>9803</v>
      </c>
      <c r="J1526" s="13"/>
      <c r="K1526" s="13"/>
      <c r="L1526" s="13"/>
    </row>
    <row r="1527" spans="1:12" s="19" customFormat="1" x14ac:dyDescent="0.25">
      <c r="A1527" s="15" t="s">
        <v>6052</v>
      </c>
      <c r="B1527" s="15" t="s">
        <v>6053</v>
      </c>
      <c r="C1527" s="15" t="s">
        <v>12</v>
      </c>
      <c r="D1527" s="15">
        <v>31</v>
      </c>
      <c r="E1527" s="16">
        <v>43208.8450578704</v>
      </c>
      <c r="F1527" s="20">
        <f t="shared" si="21"/>
        <v>28</v>
      </c>
      <c r="G1527" s="16" t="s">
        <v>10542</v>
      </c>
      <c r="H1527" s="16" t="s">
        <v>9078</v>
      </c>
      <c r="J1527" s="18"/>
      <c r="K1527" s="18"/>
      <c r="L1527" s="18"/>
    </row>
    <row r="1528" spans="1:12" s="14" customFormat="1" ht="45" x14ac:dyDescent="0.25">
      <c r="A1528" s="10" t="s">
        <v>6050</v>
      </c>
      <c r="B1528" s="10" t="s">
        <v>6051</v>
      </c>
      <c r="C1528" s="10" t="s">
        <v>7</v>
      </c>
      <c r="D1528" s="10">
        <v>34</v>
      </c>
      <c r="E1528" s="11">
        <v>43207.378333333298</v>
      </c>
      <c r="F1528" s="21">
        <f t="shared" si="21"/>
        <v>31</v>
      </c>
      <c r="G1528" s="11" t="s">
        <v>10543</v>
      </c>
      <c r="H1528" s="11" t="s">
        <v>9072</v>
      </c>
      <c r="J1528" s="13"/>
      <c r="K1528" s="13"/>
      <c r="L1528" s="13"/>
    </row>
    <row r="1529" spans="1:12" s="34" customFormat="1" x14ac:dyDescent="0.25">
      <c r="A1529" s="30" t="s">
        <v>6048</v>
      </c>
      <c r="B1529" s="30" t="s">
        <v>6049</v>
      </c>
      <c r="C1529" s="30" t="s">
        <v>12</v>
      </c>
      <c r="D1529" s="30">
        <v>29</v>
      </c>
      <c r="E1529" s="31">
        <v>43207.3573958333</v>
      </c>
      <c r="F1529" s="32">
        <f t="shared" si="21"/>
        <v>26</v>
      </c>
      <c r="G1529" s="31" t="s">
        <v>10544</v>
      </c>
      <c r="H1529" s="31" t="s">
        <v>9078</v>
      </c>
      <c r="J1529" s="33"/>
      <c r="K1529" s="33"/>
      <c r="L1529" s="33"/>
    </row>
    <row r="1530" spans="1:12" s="34" customFormat="1" ht="30" x14ac:dyDescent="0.25">
      <c r="A1530" s="30" t="s">
        <v>6046</v>
      </c>
      <c r="B1530" s="30" t="s">
        <v>6047</v>
      </c>
      <c r="C1530" s="30" t="s">
        <v>12</v>
      </c>
      <c r="D1530" s="30">
        <v>40</v>
      </c>
      <c r="E1530" s="31">
        <v>43206.627303240697</v>
      </c>
      <c r="F1530" s="32">
        <f t="shared" si="21"/>
        <v>37</v>
      </c>
      <c r="G1530" s="31" t="s">
        <v>10545</v>
      </c>
      <c r="H1530" s="31" t="s">
        <v>9078</v>
      </c>
      <c r="J1530" s="33"/>
      <c r="K1530" s="33"/>
      <c r="L1530" s="33"/>
    </row>
    <row r="1531" spans="1:12" s="39" customFormat="1" ht="165" x14ac:dyDescent="0.25">
      <c r="A1531" s="35" t="s">
        <v>6044</v>
      </c>
      <c r="B1531" s="35" t="s">
        <v>6045</v>
      </c>
      <c r="C1531" s="35" t="s">
        <v>12</v>
      </c>
      <c r="D1531" s="35">
        <v>63</v>
      </c>
      <c r="E1531" s="36">
        <v>43206.433587963002</v>
      </c>
      <c r="F1531" s="37">
        <f t="shared" si="21"/>
        <v>60</v>
      </c>
      <c r="G1531" s="36" t="s">
        <v>10546</v>
      </c>
      <c r="H1531" s="36" t="s">
        <v>9072</v>
      </c>
      <c r="J1531" s="38"/>
      <c r="K1531" s="38"/>
      <c r="L1531" s="38"/>
    </row>
    <row r="1532" spans="1:12" s="39" customFormat="1" ht="75" x14ac:dyDescent="0.25">
      <c r="A1532" s="35" t="s">
        <v>6042</v>
      </c>
      <c r="B1532" s="35" t="s">
        <v>6043</v>
      </c>
      <c r="C1532" s="35" t="s">
        <v>7</v>
      </c>
      <c r="D1532" s="35">
        <v>52</v>
      </c>
      <c r="E1532" s="36">
        <v>43206.385833333297</v>
      </c>
      <c r="F1532" s="37">
        <f t="shared" si="21"/>
        <v>49</v>
      </c>
      <c r="G1532" s="36" t="s">
        <v>10547</v>
      </c>
      <c r="H1532" s="36" t="s">
        <v>9078</v>
      </c>
      <c r="J1532" s="38"/>
      <c r="K1532" s="38"/>
      <c r="L1532" s="38"/>
    </row>
    <row r="1533" spans="1:12" s="39" customFormat="1" x14ac:dyDescent="0.25">
      <c r="A1533" s="35" t="s">
        <v>6040</v>
      </c>
      <c r="B1533" s="35" t="s">
        <v>6041</v>
      </c>
      <c r="C1533" s="35" t="s">
        <v>7</v>
      </c>
      <c r="D1533" s="35">
        <v>23</v>
      </c>
      <c r="E1533" s="36">
        <v>43205.777708333299</v>
      </c>
      <c r="F1533" s="37">
        <f t="shared" si="21"/>
        <v>20</v>
      </c>
      <c r="G1533" s="36" t="s">
        <v>10548</v>
      </c>
      <c r="H1533" s="36" t="s">
        <v>9078</v>
      </c>
      <c r="J1533" s="38"/>
      <c r="K1533" s="38"/>
      <c r="L1533" s="38"/>
    </row>
    <row r="1534" spans="1:12" s="39" customFormat="1" ht="45" x14ac:dyDescent="0.25">
      <c r="A1534" s="35" t="s">
        <v>6038</v>
      </c>
      <c r="B1534" s="35" t="s">
        <v>6039</v>
      </c>
      <c r="C1534" s="35" t="s">
        <v>12</v>
      </c>
      <c r="D1534" s="35">
        <v>94</v>
      </c>
      <c r="E1534" s="36">
        <v>43203.859976851898</v>
      </c>
      <c r="F1534" s="37">
        <f t="shared" si="21"/>
        <v>91</v>
      </c>
      <c r="G1534" s="36" t="s">
        <v>10549</v>
      </c>
      <c r="H1534" s="36" t="s">
        <v>9078</v>
      </c>
      <c r="J1534" s="38"/>
      <c r="K1534" s="38"/>
      <c r="L1534" s="38"/>
    </row>
    <row r="1535" spans="1:12" s="34" customFormat="1" ht="30" x14ac:dyDescent="0.25">
      <c r="A1535" s="30" t="s">
        <v>6036</v>
      </c>
      <c r="B1535" s="30" t="s">
        <v>6037</v>
      </c>
      <c r="C1535" s="30" t="s">
        <v>7</v>
      </c>
      <c r="D1535" s="30">
        <v>34</v>
      </c>
      <c r="E1535" s="31">
        <v>43201.689270833303</v>
      </c>
      <c r="F1535" s="32">
        <f t="shared" si="21"/>
        <v>31</v>
      </c>
      <c r="G1535" s="31" t="s">
        <v>10550</v>
      </c>
      <c r="H1535" s="31" t="s">
        <v>9072</v>
      </c>
      <c r="J1535" s="33"/>
      <c r="K1535" s="33"/>
      <c r="L1535" s="33"/>
    </row>
    <row r="1536" spans="1:12" s="39" customFormat="1" ht="75" x14ac:dyDescent="0.25">
      <c r="A1536" s="35" t="s">
        <v>6034</v>
      </c>
      <c r="B1536" s="35" t="s">
        <v>6035</v>
      </c>
      <c r="C1536" s="35" t="s">
        <v>7</v>
      </c>
      <c r="D1536" s="35">
        <v>64</v>
      </c>
      <c r="E1536" s="36">
        <v>43200.877442129597</v>
      </c>
      <c r="F1536" s="37">
        <f t="shared" si="21"/>
        <v>61</v>
      </c>
      <c r="G1536" s="36" t="s">
        <v>10551</v>
      </c>
      <c r="H1536" s="36" t="s">
        <v>9078</v>
      </c>
      <c r="J1536" s="38"/>
      <c r="K1536" s="38"/>
      <c r="L1536" s="38"/>
    </row>
    <row r="1537" spans="1:12" s="39" customFormat="1" ht="30" x14ac:dyDescent="0.25">
      <c r="A1537" s="35" t="s">
        <v>6032</v>
      </c>
      <c r="B1537" s="35" t="s">
        <v>6033</v>
      </c>
      <c r="C1537" s="35" t="s">
        <v>12</v>
      </c>
      <c r="D1537" s="35">
        <v>51</v>
      </c>
      <c r="E1537" s="36">
        <v>43200.681840277801</v>
      </c>
      <c r="F1537" s="37">
        <f t="shared" si="21"/>
        <v>48</v>
      </c>
      <c r="G1537" s="36" t="s">
        <v>10552</v>
      </c>
      <c r="H1537" s="36" t="s">
        <v>9072</v>
      </c>
      <c r="J1537" s="38"/>
      <c r="K1537" s="38"/>
      <c r="L1537" s="38"/>
    </row>
    <row r="1538" spans="1:12" s="39" customFormat="1" ht="45" x14ac:dyDescent="0.25">
      <c r="A1538" s="35" t="s">
        <v>6030</v>
      </c>
      <c r="B1538" s="35" t="s">
        <v>6031</v>
      </c>
      <c r="C1538" s="35" t="s">
        <v>12</v>
      </c>
      <c r="D1538" s="35">
        <v>25</v>
      </c>
      <c r="E1538" s="36">
        <v>43200.641446759299</v>
      </c>
      <c r="F1538" s="37">
        <f t="shared" si="21"/>
        <v>22</v>
      </c>
      <c r="G1538" s="36" t="s">
        <v>10553</v>
      </c>
      <c r="H1538" s="36" t="s">
        <v>9078</v>
      </c>
      <c r="J1538" s="38"/>
      <c r="K1538" s="38"/>
      <c r="L1538" s="38"/>
    </row>
    <row r="1539" spans="1:12" s="34" customFormat="1" x14ac:dyDescent="0.25">
      <c r="A1539" s="30" t="s">
        <v>6028</v>
      </c>
      <c r="B1539" s="30" t="s">
        <v>6029</v>
      </c>
      <c r="C1539" s="30" t="s">
        <v>7</v>
      </c>
      <c r="D1539" s="30">
        <v>51</v>
      </c>
      <c r="E1539" s="31">
        <v>43199.706076388902</v>
      </c>
      <c r="F1539" s="32">
        <f t="shared" si="21"/>
        <v>48</v>
      </c>
      <c r="G1539" s="31" t="s">
        <v>10554</v>
      </c>
      <c r="H1539" s="31" t="s">
        <v>9072</v>
      </c>
      <c r="J1539" s="33"/>
      <c r="K1539" s="33"/>
      <c r="L1539" s="33"/>
    </row>
    <row r="1540" spans="1:12" s="34" customFormat="1" ht="45" x14ac:dyDescent="0.25">
      <c r="A1540" s="30" t="s">
        <v>6026</v>
      </c>
      <c r="B1540" s="30" t="s">
        <v>6027</v>
      </c>
      <c r="C1540" s="30" t="s">
        <v>7</v>
      </c>
      <c r="D1540" s="30">
        <v>47</v>
      </c>
      <c r="E1540" s="31">
        <v>43199.502800925897</v>
      </c>
      <c r="F1540" s="32">
        <f t="shared" si="21"/>
        <v>44</v>
      </c>
      <c r="G1540" s="31" t="s">
        <v>10555</v>
      </c>
      <c r="H1540" s="31" t="s">
        <v>9072</v>
      </c>
      <c r="J1540" s="33"/>
      <c r="K1540" s="33"/>
      <c r="L1540" s="33"/>
    </row>
    <row r="1541" spans="1:12" s="34" customFormat="1" x14ac:dyDescent="0.25">
      <c r="A1541" s="30" t="s">
        <v>6024</v>
      </c>
      <c r="B1541" s="30" t="s">
        <v>6025</v>
      </c>
      <c r="C1541" s="30" t="s">
        <v>12</v>
      </c>
      <c r="D1541" s="30">
        <v>33</v>
      </c>
      <c r="E1541" s="31">
        <v>43197.024548611102</v>
      </c>
      <c r="F1541" s="32">
        <f t="shared" si="21"/>
        <v>30</v>
      </c>
      <c r="G1541" s="31" t="s">
        <v>10529</v>
      </c>
      <c r="H1541" s="31" t="s">
        <v>9072</v>
      </c>
      <c r="J1541" s="33"/>
      <c r="K1541" s="33"/>
      <c r="L1541" s="33"/>
    </row>
    <row r="1542" spans="1:12" s="39" customFormat="1" ht="45" x14ac:dyDescent="0.25">
      <c r="A1542" s="35" t="s">
        <v>6022</v>
      </c>
      <c r="B1542" s="35" t="s">
        <v>6023</v>
      </c>
      <c r="C1542" s="35" t="s">
        <v>12</v>
      </c>
      <c r="D1542" s="35">
        <v>43</v>
      </c>
      <c r="E1542" s="36">
        <v>43196.911331018498</v>
      </c>
      <c r="F1542" s="37">
        <f t="shared" si="21"/>
        <v>40</v>
      </c>
      <c r="G1542" s="36" t="s">
        <v>10556</v>
      </c>
      <c r="H1542" s="36" t="s">
        <v>9072</v>
      </c>
      <c r="J1542" s="38"/>
      <c r="K1542" s="38"/>
      <c r="L1542" s="38"/>
    </row>
    <row r="1543" spans="1:12" s="39" customFormat="1" ht="45" x14ac:dyDescent="0.25">
      <c r="A1543" s="35" t="s">
        <v>6020</v>
      </c>
      <c r="B1543" s="35" t="s">
        <v>6021</v>
      </c>
      <c r="C1543" s="35" t="s">
        <v>7</v>
      </c>
      <c r="D1543" s="35">
        <v>49</v>
      </c>
      <c r="E1543" s="36">
        <v>43196.7281365741</v>
      </c>
      <c r="F1543" s="37">
        <f t="shared" si="21"/>
        <v>46</v>
      </c>
      <c r="G1543" s="36" t="s">
        <v>10557</v>
      </c>
      <c r="H1543" s="36" t="s">
        <v>9803</v>
      </c>
      <c r="J1543" s="38"/>
      <c r="K1543" s="38"/>
      <c r="L1543" s="38"/>
    </row>
    <row r="1544" spans="1:12" s="34" customFormat="1" ht="30" x14ac:dyDescent="0.25">
      <c r="A1544" s="30" t="s">
        <v>6018</v>
      </c>
      <c r="B1544" s="30" t="s">
        <v>6019</v>
      </c>
      <c r="C1544" s="30" t="s">
        <v>12</v>
      </c>
      <c r="D1544" s="30">
        <v>34</v>
      </c>
      <c r="E1544" s="31">
        <v>43196.613229166702</v>
      </c>
      <c r="F1544" s="32">
        <f t="shared" si="21"/>
        <v>31</v>
      </c>
      <c r="G1544" s="31" t="s">
        <v>10558</v>
      </c>
      <c r="H1544" s="31" t="s">
        <v>9803</v>
      </c>
      <c r="J1544" s="33"/>
      <c r="K1544" s="33"/>
      <c r="L1544" s="33"/>
    </row>
    <row r="1545" spans="1:12" s="39" customFormat="1" ht="60" x14ac:dyDescent="0.25">
      <c r="A1545" s="35" t="s">
        <v>6016</v>
      </c>
      <c r="B1545" s="35" t="s">
        <v>6017</v>
      </c>
      <c r="C1545" s="35" t="s">
        <v>12</v>
      </c>
      <c r="D1545" s="35">
        <v>61</v>
      </c>
      <c r="E1545" s="36">
        <v>43196.300520833298</v>
      </c>
      <c r="F1545" s="37">
        <f t="shared" si="21"/>
        <v>58</v>
      </c>
      <c r="G1545" s="36" t="s">
        <v>10559</v>
      </c>
      <c r="H1545" s="36" t="s">
        <v>9072</v>
      </c>
      <c r="J1545" s="38"/>
      <c r="K1545" s="38"/>
      <c r="L1545" s="38"/>
    </row>
    <row r="1546" spans="1:12" s="34" customFormat="1" x14ac:dyDescent="0.25">
      <c r="A1546" s="30" t="s">
        <v>6014</v>
      </c>
      <c r="B1546" s="30" t="s">
        <v>6015</v>
      </c>
      <c r="C1546" s="30" t="s">
        <v>12</v>
      </c>
      <c r="D1546" s="30">
        <v>83</v>
      </c>
      <c r="E1546" s="31">
        <v>43195.880208333299</v>
      </c>
      <c r="F1546" s="32">
        <f t="shared" si="21"/>
        <v>80</v>
      </c>
      <c r="G1546" s="31" t="s">
        <v>10560</v>
      </c>
      <c r="H1546" s="31" t="s">
        <v>9072</v>
      </c>
      <c r="J1546" s="33"/>
      <c r="K1546" s="33"/>
      <c r="L1546" s="33"/>
    </row>
    <row r="1547" spans="1:12" s="39" customFormat="1" ht="30" x14ac:dyDescent="0.25">
      <c r="A1547" s="35" t="s">
        <v>6012</v>
      </c>
      <c r="B1547" s="35" t="s">
        <v>6013</v>
      </c>
      <c r="C1547" s="35" t="s">
        <v>7</v>
      </c>
      <c r="D1547" s="35">
        <v>21</v>
      </c>
      <c r="E1547" s="36">
        <v>43195.814525463</v>
      </c>
      <c r="F1547" s="37">
        <f t="shared" si="21"/>
        <v>18</v>
      </c>
      <c r="G1547" s="36" t="s">
        <v>10561</v>
      </c>
      <c r="H1547" s="36" t="s">
        <v>9072</v>
      </c>
      <c r="J1547" s="38"/>
      <c r="K1547" s="38"/>
      <c r="L1547" s="38"/>
    </row>
    <row r="1548" spans="1:12" s="34" customFormat="1" x14ac:dyDescent="0.25">
      <c r="A1548" s="30" t="s">
        <v>6010</v>
      </c>
      <c r="B1548" s="30" t="s">
        <v>6011</v>
      </c>
      <c r="C1548" s="30" t="s">
        <v>7</v>
      </c>
      <c r="D1548" s="30">
        <v>31</v>
      </c>
      <c r="E1548" s="31">
        <v>43194.586307870399</v>
      </c>
      <c r="F1548" s="32">
        <f t="shared" si="21"/>
        <v>28</v>
      </c>
      <c r="G1548" s="31" t="s">
        <v>10562</v>
      </c>
      <c r="H1548" s="31" t="s">
        <v>9072</v>
      </c>
      <c r="J1548" s="33"/>
      <c r="K1548" s="33"/>
      <c r="L1548" s="33"/>
    </row>
    <row r="1549" spans="1:12" s="34" customFormat="1" ht="30" x14ac:dyDescent="0.25">
      <c r="A1549" s="30" t="s">
        <v>6008</v>
      </c>
      <c r="B1549" s="30" t="s">
        <v>6009</v>
      </c>
      <c r="C1549" s="30" t="s">
        <v>7</v>
      </c>
      <c r="D1549" s="30">
        <v>46</v>
      </c>
      <c r="E1549" s="31">
        <v>43193.449699074103</v>
      </c>
      <c r="F1549" s="32">
        <f t="shared" si="21"/>
        <v>43</v>
      </c>
      <c r="G1549" s="31" t="s">
        <v>10192</v>
      </c>
      <c r="H1549" s="31" t="s">
        <v>9803</v>
      </c>
      <c r="J1549" s="33"/>
      <c r="K1549" s="33"/>
      <c r="L1549" s="33"/>
    </row>
    <row r="1550" spans="1:12" s="39" customFormat="1" x14ac:dyDescent="0.25">
      <c r="A1550" s="35" t="s">
        <v>6006</v>
      </c>
      <c r="B1550" s="35" t="s">
        <v>6007</v>
      </c>
      <c r="C1550" s="35" t="s">
        <v>12</v>
      </c>
      <c r="D1550" s="35">
        <v>30</v>
      </c>
      <c r="E1550" s="36">
        <v>43192.668923611098</v>
      </c>
      <c r="F1550" s="37">
        <f t="shared" si="21"/>
        <v>27</v>
      </c>
      <c r="G1550" s="36" t="s">
        <v>10563</v>
      </c>
      <c r="H1550" s="36" t="s">
        <v>9803</v>
      </c>
      <c r="J1550" s="38"/>
      <c r="K1550" s="38"/>
      <c r="L1550" s="38"/>
    </row>
    <row r="1551" spans="1:12" s="39" customFormat="1" ht="30" x14ac:dyDescent="0.25">
      <c r="A1551" s="35" t="s">
        <v>6004</v>
      </c>
      <c r="B1551" s="35" t="s">
        <v>6005</v>
      </c>
      <c r="C1551" s="35" t="s">
        <v>12</v>
      </c>
      <c r="D1551" s="35">
        <v>18</v>
      </c>
      <c r="E1551" s="36">
        <v>43189.705150463</v>
      </c>
      <c r="F1551" s="37">
        <f t="shared" si="21"/>
        <v>15</v>
      </c>
      <c r="G1551" s="36" t="s">
        <v>10564</v>
      </c>
      <c r="H1551" s="36" t="s">
        <v>9072</v>
      </c>
      <c r="J1551" s="38"/>
      <c r="K1551" s="38"/>
      <c r="L1551" s="38"/>
    </row>
    <row r="1552" spans="1:12" s="34" customFormat="1" x14ac:dyDescent="0.25">
      <c r="A1552" s="30" t="s">
        <v>6002</v>
      </c>
      <c r="B1552" s="30" t="s">
        <v>6003</v>
      </c>
      <c r="C1552" s="30" t="s">
        <v>7</v>
      </c>
      <c r="D1552" s="30">
        <v>39</v>
      </c>
      <c r="E1552" s="31">
        <v>43189.676087963002</v>
      </c>
      <c r="F1552" s="32">
        <f t="shared" si="21"/>
        <v>36</v>
      </c>
      <c r="G1552" s="31" t="s">
        <v>10565</v>
      </c>
      <c r="H1552" s="31" t="s">
        <v>9803</v>
      </c>
      <c r="J1552" s="33"/>
      <c r="K1552" s="33"/>
      <c r="L1552" s="33"/>
    </row>
    <row r="1553" spans="1:12" s="34" customFormat="1" ht="30" x14ac:dyDescent="0.25">
      <c r="A1553" s="30" t="s">
        <v>6000</v>
      </c>
      <c r="B1553" s="30" t="s">
        <v>6001</v>
      </c>
      <c r="C1553" s="30" t="s">
        <v>12</v>
      </c>
      <c r="D1553" s="30">
        <v>26</v>
      </c>
      <c r="E1553" s="31">
        <v>43189.432349536997</v>
      </c>
      <c r="F1553" s="32">
        <f t="shared" si="21"/>
        <v>23</v>
      </c>
      <c r="G1553" s="31" t="s">
        <v>10566</v>
      </c>
      <c r="H1553" s="31" t="s">
        <v>9803</v>
      </c>
      <c r="J1553" s="33"/>
      <c r="K1553" s="33"/>
      <c r="L1553" s="33"/>
    </row>
    <row r="1554" spans="1:12" s="39" customFormat="1" ht="45" x14ac:dyDescent="0.25">
      <c r="A1554" s="35" t="s">
        <v>5998</v>
      </c>
      <c r="B1554" s="35" t="s">
        <v>5999</v>
      </c>
      <c r="C1554" s="35" t="s">
        <v>12</v>
      </c>
      <c r="D1554" s="35">
        <v>24</v>
      </c>
      <c r="E1554" s="36">
        <v>43188.760011574101</v>
      </c>
      <c r="F1554" s="37">
        <f t="shared" si="21"/>
        <v>21</v>
      </c>
      <c r="G1554" s="36" t="s">
        <v>10568</v>
      </c>
      <c r="H1554" s="36" t="s">
        <v>9072</v>
      </c>
      <c r="J1554" s="38"/>
      <c r="K1554" s="38"/>
      <c r="L1554" s="38"/>
    </row>
    <row r="1555" spans="1:12" s="34" customFormat="1" x14ac:dyDescent="0.25">
      <c r="A1555" s="30" t="s">
        <v>5996</v>
      </c>
      <c r="B1555" s="30" t="s">
        <v>5997</v>
      </c>
      <c r="C1555" s="30" t="s">
        <v>7</v>
      </c>
      <c r="D1555" s="30">
        <v>60</v>
      </c>
      <c r="E1555" s="31">
        <v>43187.630555555603</v>
      </c>
      <c r="F1555" s="32">
        <f t="shared" si="21"/>
        <v>57</v>
      </c>
      <c r="G1555" s="31" t="s">
        <v>10567</v>
      </c>
      <c r="H1555" s="31" t="s">
        <v>9078</v>
      </c>
      <c r="J1555" s="33"/>
      <c r="K1555" s="33"/>
      <c r="L1555" s="33"/>
    </row>
    <row r="1556" spans="1:12" s="39" customFormat="1" ht="30" x14ac:dyDescent="0.25">
      <c r="A1556" s="35" t="s">
        <v>5994</v>
      </c>
      <c r="B1556" s="35" t="s">
        <v>5995</v>
      </c>
      <c r="C1556" s="35" t="s">
        <v>12</v>
      </c>
      <c r="D1556" s="35">
        <v>48</v>
      </c>
      <c r="E1556" s="36">
        <v>43186.903310185196</v>
      </c>
      <c r="F1556" s="37">
        <f t="shared" si="21"/>
        <v>45</v>
      </c>
      <c r="G1556" s="36" t="s">
        <v>10569</v>
      </c>
      <c r="H1556" s="36" t="s">
        <v>9803</v>
      </c>
      <c r="J1556" s="38"/>
      <c r="K1556" s="38"/>
      <c r="L1556" s="38"/>
    </row>
    <row r="1557" spans="1:12" s="39" customFormat="1" ht="45" x14ac:dyDescent="0.25">
      <c r="A1557" s="35" t="s">
        <v>5992</v>
      </c>
      <c r="B1557" s="35" t="s">
        <v>5993</v>
      </c>
      <c r="C1557" s="35" t="s">
        <v>7</v>
      </c>
      <c r="D1557" s="35">
        <v>60</v>
      </c>
      <c r="E1557" s="36">
        <v>43186.507708333302</v>
      </c>
      <c r="F1557" s="37">
        <f t="shared" si="21"/>
        <v>57</v>
      </c>
      <c r="G1557" s="36" t="s">
        <v>10570</v>
      </c>
      <c r="H1557" s="36" t="s">
        <v>9072</v>
      </c>
      <c r="J1557" s="38"/>
      <c r="K1557" s="38"/>
      <c r="L1557" s="38"/>
    </row>
    <row r="1558" spans="1:12" s="34" customFormat="1" ht="30" x14ac:dyDescent="0.25">
      <c r="A1558" s="30" t="s">
        <v>5990</v>
      </c>
      <c r="B1558" s="30" t="s">
        <v>5991</v>
      </c>
      <c r="C1558" s="30" t="s">
        <v>12</v>
      </c>
      <c r="D1558" s="30">
        <v>33</v>
      </c>
      <c r="E1558" s="31">
        <v>43186.372233796297</v>
      </c>
      <c r="F1558" s="32">
        <f t="shared" si="21"/>
        <v>30</v>
      </c>
      <c r="G1558" s="31" t="s">
        <v>10571</v>
      </c>
      <c r="H1558" s="31" t="s">
        <v>9078</v>
      </c>
      <c r="J1558" s="33"/>
      <c r="K1558" s="33"/>
      <c r="L1558" s="33"/>
    </row>
    <row r="1559" spans="1:12" s="34" customFormat="1" x14ac:dyDescent="0.25">
      <c r="A1559" s="30" t="s">
        <v>5988</v>
      </c>
      <c r="B1559" s="30" t="s">
        <v>5989</v>
      </c>
      <c r="C1559" s="30" t="s">
        <v>7</v>
      </c>
      <c r="D1559" s="30">
        <v>23</v>
      </c>
      <c r="E1559" s="31">
        <v>43185.735972222203</v>
      </c>
      <c r="F1559" s="32">
        <f t="shared" si="21"/>
        <v>20</v>
      </c>
      <c r="G1559" s="31" t="s">
        <v>10572</v>
      </c>
      <c r="H1559" s="31" t="s">
        <v>9072</v>
      </c>
      <c r="J1559" s="33"/>
      <c r="K1559" s="33"/>
      <c r="L1559" s="33"/>
    </row>
    <row r="1560" spans="1:12" s="49" customFormat="1" ht="60" x14ac:dyDescent="0.25">
      <c r="A1560" s="45" t="s">
        <v>5986</v>
      </c>
      <c r="B1560" s="45" t="s">
        <v>5987</v>
      </c>
      <c r="C1560" s="45" t="s">
        <v>7</v>
      </c>
      <c r="D1560" s="45">
        <v>33</v>
      </c>
      <c r="E1560" s="46">
        <v>43185.406261574099</v>
      </c>
      <c r="F1560" s="47">
        <f t="shared" si="21"/>
        <v>30</v>
      </c>
      <c r="G1560" s="46" t="s">
        <v>10573</v>
      </c>
      <c r="H1560" s="46" t="s">
        <v>9072</v>
      </c>
      <c r="J1560" s="48"/>
      <c r="K1560" s="48"/>
      <c r="L1560" s="48"/>
    </row>
    <row r="1561" spans="1:12" s="39" customFormat="1" ht="60" x14ac:dyDescent="0.25">
      <c r="A1561" s="35" t="s">
        <v>5984</v>
      </c>
      <c r="B1561" s="35" t="s">
        <v>5985</v>
      </c>
      <c r="C1561" s="35" t="s">
        <v>12</v>
      </c>
      <c r="D1561" s="35">
        <v>24</v>
      </c>
      <c r="E1561" s="36">
        <v>43184.6249074074</v>
      </c>
      <c r="F1561" s="37">
        <f t="shared" si="21"/>
        <v>21</v>
      </c>
      <c r="G1561" s="46" t="s">
        <v>10574</v>
      </c>
      <c r="H1561" s="46" t="s">
        <v>9078</v>
      </c>
      <c r="J1561" s="38"/>
      <c r="K1561" s="38"/>
      <c r="L1561" s="38"/>
    </row>
    <row r="1562" spans="1:12" s="34" customFormat="1" ht="75" x14ac:dyDescent="0.25">
      <c r="A1562" s="30" t="s">
        <v>5982</v>
      </c>
      <c r="B1562" s="30" t="s">
        <v>5983</v>
      </c>
      <c r="C1562" s="30" t="s">
        <v>12</v>
      </c>
      <c r="D1562" s="30">
        <v>34</v>
      </c>
      <c r="E1562" s="31">
        <v>43184.337048611102</v>
      </c>
      <c r="F1562" s="32">
        <f t="shared" si="21"/>
        <v>31</v>
      </c>
      <c r="G1562" s="51" t="s">
        <v>10575</v>
      </c>
      <c r="H1562" s="51" t="s">
        <v>9078</v>
      </c>
      <c r="J1562" s="33"/>
      <c r="K1562" s="33"/>
      <c r="L1562" s="33"/>
    </row>
    <row r="1563" spans="1:12" s="39" customFormat="1" ht="75" x14ac:dyDescent="0.25">
      <c r="A1563" s="35" t="s">
        <v>5980</v>
      </c>
      <c r="B1563" s="35" t="s">
        <v>5981</v>
      </c>
      <c r="C1563" s="35" t="s">
        <v>7</v>
      </c>
      <c r="D1563" s="35">
        <v>49</v>
      </c>
      <c r="E1563" s="36">
        <v>43183.682361111103</v>
      </c>
      <c r="F1563" s="37">
        <f t="shared" si="21"/>
        <v>46</v>
      </c>
      <c r="G1563" s="46" t="s">
        <v>10576</v>
      </c>
      <c r="H1563" s="46" t="s">
        <v>9078</v>
      </c>
      <c r="J1563" s="38"/>
      <c r="K1563" s="38"/>
      <c r="L1563" s="38"/>
    </row>
    <row r="1564" spans="1:12" s="44" customFormat="1" ht="60" x14ac:dyDescent="0.25">
      <c r="A1564" s="40" t="s">
        <v>5978</v>
      </c>
      <c r="B1564" s="40" t="s">
        <v>5979</v>
      </c>
      <c r="C1564" s="40" t="s">
        <v>12</v>
      </c>
      <c r="D1564" s="40">
        <v>57</v>
      </c>
      <c r="E1564" s="41">
        <v>43182.415034722202</v>
      </c>
      <c r="F1564" s="42">
        <f t="shared" si="21"/>
        <v>54</v>
      </c>
      <c r="G1564" s="50" t="s">
        <v>10577</v>
      </c>
      <c r="H1564" s="50" t="s">
        <v>9078</v>
      </c>
      <c r="J1564" s="43"/>
      <c r="K1564" s="43"/>
      <c r="L1564" s="43"/>
    </row>
    <row r="1565" spans="1:12" s="39" customFormat="1" ht="45" x14ac:dyDescent="0.25">
      <c r="A1565" s="35">
        <v>6056462</v>
      </c>
      <c r="B1565" s="35" t="s">
        <v>5977</v>
      </c>
      <c r="C1565" s="35" t="s">
        <v>7</v>
      </c>
      <c r="D1565" s="35">
        <v>64</v>
      </c>
      <c r="E1565" s="36">
        <v>43181.672939814802</v>
      </c>
      <c r="F1565" s="37">
        <f t="shared" si="21"/>
        <v>61</v>
      </c>
      <c r="G1565" s="46" t="s">
        <v>10578</v>
      </c>
      <c r="H1565" s="46" t="s">
        <v>9078</v>
      </c>
      <c r="J1565" s="38"/>
      <c r="K1565" s="38"/>
      <c r="L1565" s="38"/>
    </row>
    <row r="1566" spans="1:12" s="39" customFormat="1" ht="30" x14ac:dyDescent="0.25">
      <c r="A1566" s="35" t="s">
        <v>5975</v>
      </c>
      <c r="B1566" s="35" t="s">
        <v>5976</v>
      </c>
      <c r="C1566" s="35" t="s">
        <v>12</v>
      </c>
      <c r="D1566" s="35">
        <v>17</v>
      </c>
      <c r="E1566" s="36">
        <v>43180.976053240702</v>
      </c>
      <c r="F1566" s="37">
        <f t="shared" si="21"/>
        <v>14</v>
      </c>
      <c r="G1566" s="46" t="s">
        <v>10579</v>
      </c>
      <c r="H1566" s="46" t="s">
        <v>9078</v>
      </c>
      <c r="J1566" s="38"/>
      <c r="K1566" s="38"/>
      <c r="L1566" s="38"/>
    </row>
    <row r="1567" spans="1:12" s="34" customFormat="1" x14ac:dyDescent="0.25">
      <c r="A1567" s="30" t="s">
        <v>5973</v>
      </c>
      <c r="B1567" s="30" t="s">
        <v>5974</v>
      </c>
      <c r="C1567" s="30" t="s">
        <v>7</v>
      </c>
      <c r="D1567" s="30">
        <v>34</v>
      </c>
      <c r="E1567" s="31">
        <v>43180.939178240696</v>
      </c>
      <c r="F1567" s="32">
        <f t="shared" si="21"/>
        <v>31</v>
      </c>
      <c r="G1567" s="51" t="s">
        <v>10580</v>
      </c>
      <c r="H1567" s="51" t="s">
        <v>9072</v>
      </c>
      <c r="J1567" s="33"/>
      <c r="K1567" s="33"/>
      <c r="L1567" s="33"/>
    </row>
    <row r="1568" spans="1:12" s="39" customFormat="1" ht="45" x14ac:dyDescent="0.25">
      <c r="A1568" s="35" t="s">
        <v>5971</v>
      </c>
      <c r="B1568" s="35" t="s">
        <v>5972</v>
      </c>
      <c r="C1568" s="35" t="s">
        <v>7</v>
      </c>
      <c r="D1568" s="35">
        <v>31</v>
      </c>
      <c r="E1568" s="36">
        <v>43180.319699074098</v>
      </c>
      <c r="F1568" s="37">
        <f t="shared" si="21"/>
        <v>28</v>
      </c>
      <c r="G1568" s="46" t="s">
        <v>10581</v>
      </c>
      <c r="H1568" s="46" t="s">
        <v>9078</v>
      </c>
      <c r="J1568" s="38"/>
      <c r="K1568" s="38"/>
      <c r="L1568" s="38"/>
    </row>
    <row r="1569" spans="1:12" s="39" customFormat="1" ht="60" x14ac:dyDescent="0.25">
      <c r="A1569" s="35" t="s">
        <v>5969</v>
      </c>
      <c r="B1569" s="35" t="s">
        <v>5970</v>
      </c>
      <c r="C1569" s="35" t="s">
        <v>12</v>
      </c>
      <c r="D1569" s="35">
        <v>18</v>
      </c>
      <c r="E1569" s="36">
        <v>43180.2130555556</v>
      </c>
      <c r="F1569" s="37">
        <f t="shared" si="21"/>
        <v>15</v>
      </c>
      <c r="G1569" s="46" t="s">
        <v>10582</v>
      </c>
      <c r="H1569" s="46" t="s">
        <v>9803</v>
      </c>
      <c r="J1569" s="38"/>
      <c r="K1569" s="38"/>
      <c r="L1569" s="38"/>
    </row>
    <row r="1570" spans="1:12" s="34" customFormat="1" ht="30" x14ac:dyDescent="0.25">
      <c r="A1570" s="30" t="s">
        <v>5967</v>
      </c>
      <c r="B1570" s="30" t="s">
        <v>5968</v>
      </c>
      <c r="C1570" s="30" t="s">
        <v>12</v>
      </c>
      <c r="D1570" s="30">
        <v>43</v>
      </c>
      <c r="E1570" s="31">
        <v>43179.762627314798</v>
      </c>
      <c r="F1570" s="32">
        <f t="shared" ref="F1570:F1633" si="22">D1570-3</f>
        <v>40</v>
      </c>
      <c r="G1570" s="51" t="s">
        <v>10583</v>
      </c>
      <c r="H1570" s="51" t="s">
        <v>9078</v>
      </c>
      <c r="J1570" s="33"/>
      <c r="K1570" s="33"/>
      <c r="L1570" s="33"/>
    </row>
    <row r="1571" spans="1:12" s="39" customFormat="1" ht="90" x14ac:dyDescent="0.25">
      <c r="A1571" s="35" t="s">
        <v>5965</v>
      </c>
      <c r="B1571" s="35" t="s">
        <v>5966</v>
      </c>
      <c r="C1571" s="35" t="s">
        <v>7</v>
      </c>
      <c r="D1571" s="35">
        <v>64</v>
      </c>
      <c r="E1571" s="36">
        <v>43179.693495370397</v>
      </c>
      <c r="F1571" s="37">
        <f t="shared" si="22"/>
        <v>61</v>
      </c>
      <c r="G1571" s="46" t="s">
        <v>10584</v>
      </c>
      <c r="H1571" s="46" t="s">
        <v>9072</v>
      </c>
      <c r="J1571" s="38"/>
      <c r="K1571" s="38"/>
      <c r="L1571" s="38"/>
    </row>
    <row r="1572" spans="1:12" s="34" customFormat="1" x14ac:dyDescent="0.25">
      <c r="A1572" s="30" t="s">
        <v>5963</v>
      </c>
      <c r="B1572" s="30" t="s">
        <v>5964</v>
      </c>
      <c r="C1572" s="30" t="s">
        <v>7</v>
      </c>
      <c r="D1572" s="30">
        <v>30</v>
      </c>
      <c r="E1572" s="31">
        <v>43178.937129629601</v>
      </c>
      <c r="F1572" s="32">
        <f t="shared" si="22"/>
        <v>27</v>
      </c>
      <c r="G1572" s="51" t="s">
        <v>10580</v>
      </c>
      <c r="H1572" s="51" t="s">
        <v>9078</v>
      </c>
      <c r="J1572" s="33"/>
      <c r="K1572" s="33"/>
      <c r="L1572" s="33"/>
    </row>
    <row r="1573" spans="1:12" s="39" customFormat="1" ht="45" x14ac:dyDescent="0.25">
      <c r="A1573" s="35" t="s">
        <v>5961</v>
      </c>
      <c r="B1573" s="35" t="s">
        <v>5962</v>
      </c>
      <c r="C1573" s="35" t="s">
        <v>7</v>
      </c>
      <c r="D1573" s="35">
        <v>49</v>
      </c>
      <c r="E1573" s="36">
        <v>43178.522824074098</v>
      </c>
      <c r="F1573" s="37">
        <f t="shared" si="22"/>
        <v>46</v>
      </c>
      <c r="G1573" s="46" t="s">
        <v>10585</v>
      </c>
      <c r="H1573" s="46" t="s">
        <v>9078</v>
      </c>
      <c r="J1573" s="38"/>
      <c r="K1573" s="38"/>
      <c r="L1573" s="38"/>
    </row>
    <row r="1574" spans="1:12" s="34" customFormat="1" x14ac:dyDescent="0.25">
      <c r="A1574" s="30" t="s">
        <v>5959</v>
      </c>
      <c r="B1574" s="30" t="s">
        <v>5960</v>
      </c>
      <c r="C1574" s="30" t="s">
        <v>7</v>
      </c>
      <c r="D1574" s="30">
        <v>22</v>
      </c>
      <c r="E1574" s="31">
        <v>43177.899444444403</v>
      </c>
      <c r="F1574" s="32">
        <f t="shared" si="22"/>
        <v>19</v>
      </c>
      <c r="G1574" s="51" t="s">
        <v>10586</v>
      </c>
      <c r="H1574" s="51" t="s">
        <v>9803</v>
      </c>
      <c r="J1574" s="33"/>
      <c r="K1574" s="33"/>
      <c r="L1574" s="33"/>
    </row>
    <row r="1575" spans="1:12" s="39" customFormat="1" ht="45" x14ac:dyDescent="0.25">
      <c r="A1575" s="35" t="s">
        <v>5957</v>
      </c>
      <c r="B1575" s="35" t="s">
        <v>5958</v>
      </c>
      <c r="C1575" s="35" t="s">
        <v>7</v>
      </c>
      <c r="D1575" s="35">
        <v>50</v>
      </c>
      <c r="E1575" s="36">
        <v>43176.4897569444</v>
      </c>
      <c r="F1575" s="37">
        <f t="shared" si="22"/>
        <v>47</v>
      </c>
      <c r="G1575" s="46" t="s">
        <v>10587</v>
      </c>
      <c r="H1575" s="46" t="s">
        <v>9072</v>
      </c>
      <c r="J1575" s="38"/>
      <c r="K1575" s="38"/>
      <c r="L1575" s="38"/>
    </row>
    <row r="1576" spans="1:12" s="39" customFormat="1" ht="60" x14ac:dyDescent="0.25">
      <c r="A1576" s="35" t="s">
        <v>5955</v>
      </c>
      <c r="B1576" s="35" t="s">
        <v>5956</v>
      </c>
      <c r="C1576" s="35" t="s">
        <v>7</v>
      </c>
      <c r="D1576" s="35">
        <v>18</v>
      </c>
      <c r="E1576" s="36">
        <v>43176.448831018497</v>
      </c>
      <c r="F1576" s="37">
        <f t="shared" si="22"/>
        <v>15</v>
      </c>
      <c r="G1576" s="46" t="s">
        <v>10588</v>
      </c>
      <c r="H1576" s="46" t="s">
        <v>9078</v>
      </c>
      <c r="J1576" s="38"/>
      <c r="K1576" s="38"/>
      <c r="L1576" s="38"/>
    </row>
    <row r="1577" spans="1:12" s="39" customFormat="1" ht="60" x14ac:dyDescent="0.25">
      <c r="A1577" s="35" t="s">
        <v>5953</v>
      </c>
      <c r="B1577" s="35" t="s">
        <v>5954</v>
      </c>
      <c r="C1577" s="35" t="s">
        <v>12</v>
      </c>
      <c r="D1577" s="35">
        <v>19</v>
      </c>
      <c r="E1577" s="36">
        <v>43175.910185185203</v>
      </c>
      <c r="F1577" s="37">
        <f t="shared" si="22"/>
        <v>16</v>
      </c>
      <c r="G1577" s="46" t="s">
        <v>10589</v>
      </c>
      <c r="H1577" s="46" t="s">
        <v>9078</v>
      </c>
      <c r="J1577" s="38"/>
      <c r="K1577" s="38"/>
      <c r="L1577" s="38"/>
    </row>
    <row r="1578" spans="1:12" s="39" customFormat="1" x14ac:dyDescent="0.25">
      <c r="A1578" s="35" t="s">
        <v>5951</v>
      </c>
      <c r="B1578" s="35" t="s">
        <v>5952</v>
      </c>
      <c r="C1578" s="35" t="s">
        <v>7</v>
      </c>
      <c r="D1578" s="35">
        <v>17</v>
      </c>
      <c r="E1578" s="36">
        <v>43175.878877314797</v>
      </c>
      <c r="F1578" s="37">
        <f t="shared" si="22"/>
        <v>14</v>
      </c>
      <c r="G1578" s="36"/>
      <c r="H1578" s="36"/>
      <c r="J1578" s="38"/>
      <c r="K1578" s="38"/>
      <c r="L1578" s="38"/>
    </row>
    <row r="1579" spans="1:12" s="39" customFormat="1" ht="45" x14ac:dyDescent="0.25">
      <c r="A1579" s="35" t="s">
        <v>5949</v>
      </c>
      <c r="B1579" s="35" t="s">
        <v>5950</v>
      </c>
      <c r="C1579" s="35" t="s">
        <v>12</v>
      </c>
      <c r="D1579" s="35">
        <v>42</v>
      </c>
      <c r="E1579" s="36">
        <v>43175.694444444402</v>
      </c>
      <c r="F1579" s="37">
        <f t="shared" si="22"/>
        <v>39</v>
      </c>
      <c r="G1579" s="46" t="s">
        <v>10590</v>
      </c>
      <c r="H1579" s="46" t="s">
        <v>9072</v>
      </c>
      <c r="J1579" s="38"/>
      <c r="K1579" s="38"/>
      <c r="L1579" s="38"/>
    </row>
    <row r="1580" spans="1:12" s="39" customFormat="1" ht="60" x14ac:dyDescent="0.25">
      <c r="A1580" s="35" t="s">
        <v>5947</v>
      </c>
      <c r="B1580" s="35" t="s">
        <v>5948</v>
      </c>
      <c r="C1580" s="35" t="s">
        <v>12</v>
      </c>
      <c r="D1580" s="35">
        <v>55</v>
      </c>
      <c r="E1580" s="36">
        <v>43175.665694444397</v>
      </c>
      <c r="F1580" s="37">
        <f t="shared" si="22"/>
        <v>52</v>
      </c>
      <c r="G1580" s="46" t="s">
        <v>10591</v>
      </c>
      <c r="H1580" s="46" t="s">
        <v>9072</v>
      </c>
      <c r="J1580" s="38"/>
      <c r="K1580" s="38"/>
      <c r="L1580" s="38"/>
    </row>
    <row r="1581" spans="1:12" s="34" customFormat="1" x14ac:dyDescent="0.25">
      <c r="A1581" s="30" t="s">
        <v>5945</v>
      </c>
      <c r="B1581" s="30" t="s">
        <v>5946</v>
      </c>
      <c r="C1581" s="30" t="s">
        <v>7</v>
      </c>
      <c r="D1581" s="30">
        <v>34</v>
      </c>
      <c r="E1581" s="31">
        <v>43174.904965277798</v>
      </c>
      <c r="F1581" s="32">
        <f t="shared" si="22"/>
        <v>31</v>
      </c>
      <c r="G1581" s="31" t="s">
        <v>10592</v>
      </c>
      <c r="H1581" s="51" t="s">
        <v>9078</v>
      </c>
      <c r="J1581" s="33"/>
      <c r="K1581" s="33"/>
      <c r="L1581" s="33"/>
    </row>
    <row r="1582" spans="1:12" s="34" customFormat="1" x14ac:dyDescent="0.25">
      <c r="A1582" s="30" t="s">
        <v>5943</v>
      </c>
      <c r="B1582" s="30" t="s">
        <v>5944</v>
      </c>
      <c r="C1582" s="30" t="s">
        <v>12</v>
      </c>
      <c r="D1582" s="30">
        <v>34</v>
      </c>
      <c r="E1582" s="31">
        <v>43174.772835648102</v>
      </c>
      <c r="F1582" s="32">
        <f t="shared" si="22"/>
        <v>31</v>
      </c>
      <c r="G1582" s="51" t="s">
        <v>10593</v>
      </c>
      <c r="H1582" s="51" t="s">
        <v>9078</v>
      </c>
      <c r="J1582" s="33"/>
      <c r="K1582" s="33"/>
      <c r="L1582" s="33"/>
    </row>
    <row r="1583" spans="1:12" s="39" customFormat="1" ht="60" x14ac:dyDescent="0.25">
      <c r="A1583" s="35" t="s">
        <v>5941</v>
      </c>
      <c r="B1583" s="35" t="s">
        <v>5942</v>
      </c>
      <c r="C1583" s="35" t="s">
        <v>12</v>
      </c>
      <c r="D1583" s="35">
        <v>34</v>
      </c>
      <c r="E1583" s="36">
        <v>43174.753645833298</v>
      </c>
      <c r="F1583" s="37">
        <f t="shared" si="22"/>
        <v>31</v>
      </c>
      <c r="G1583" s="46" t="s">
        <v>10594</v>
      </c>
      <c r="H1583" s="46" t="s">
        <v>9078</v>
      </c>
      <c r="J1583" s="38"/>
      <c r="K1583" s="38"/>
      <c r="L1583" s="38"/>
    </row>
    <row r="1584" spans="1:12" s="39" customFormat="1" ht="45" x14ac:dyDescent="0.25">
      <c r="A1584" s="35" t="s">
        <v>5939</v>
      </c>
      <c r="B1584" s="35" t="s">
        <v>5940</v>
      </c>
      <c r="C1584" s="35" t="s">
        <v>12</v>
      </c>
      <c r="D1584" s="35">
        <v>40</v>
      </c>
      <c r="E1584" s="36">
        <v>43174.289398148103</v>
      </c>
      <c r="F1584" s="37">
        <f t="shared" si="22"/>
        <v>37</v>
      </c>
      <c r="G1584" s="46" t="s">
        <v>10595</v>
      </c>
      <c r="H1584" s="46" t="s">
        <v>9078</v>
      </c>
      <c r="J1584" s="38"/>
      <c r="K1584" s="38"/>
      <c r="L1584" s="38"/>
    </row>
    <row r="1585" spans="1:12" s="39" customFormat="1" ht="30" x14ac:dyDescent="0.25">
      <c r="A1585" s="35" t="s">
        <v>5937</v>
      </c>
      <c r="B1585" s="35" t="s">
        <v>5938</v>
      </c>
      <c r="C1585" s="35" t="s">
        <v>12</v>
      </c>
      <c r="D1585" s="35">
        <v>24</v>
      </c>
      <c r="E1585" s="36">
        <v>43173.976284722201</v>
      </c>
      <c r="F1585" s="37">
        <f t="shared" si="22"/>
        <v>21</v>
      </c>
      <c r="G1585" s="46" t="s">
        <v>10596</v>
      </c>
      <c r="H1585" s="46" t="s">
        <v>9072</v>
      </c>
      <c r="J1585" s="38"/>
      <c r="K1585" s="38"/>
      <c r="L1585" s="38"/>
    </row>
    <row r="1586" spans="1:12" s="39" customFormat="1" ht="90" x14ac:dyDescent="0.25">
      <c r="A1586" s="35" t="s">
        <v>5935</v>
      </c>
      <c r="B1586" s="35" t="s">
        <v>5936</v>
      </c>
      <c r="C1586" s="35" t="s">
        <v>12</v>
      </c>
      <c r="D1586" s="35">
        <v>25</v>
      </c>
      <c r="E1586" s="36">
        <v>43172.649016203701</v>
      </c>
      <c r="F1586" s="37">
        <f t="shared" si="22"/>
        <v>22</v>
      </c>
      <c r="G1586" s="46" t="s">
        <v>10597</v>
      </c>
      <c r="H1586" s="46" t="s">
        <v>9078</v>
      </c>
      <c r="J1586" s="38"/>
      <c r="K1586" s="38"/>
      <c r="L1586" s="38"/>
    </row>
    <row r="1587" spans="1:12" s="39" customFormat="1" ht="60" x14ac:dyDescent="0.25">
      <c r="A1587" s="35" t="s">
        <v>5933</v>
      </c>
      <c r="B1587" s="35" t="s">
        <v>5934</v>
      </c>
      <c r="C1587" s="35" t="s">
        <v>7</v>
      </c>
      <c r="D1587" s="35">
        <v>27</v>
      </c>
      <c r="E1587" s="36">
        <v>43172.250324074099</v>
      </c>
      <c r="F1587" s="37">
        <f t="shared" si="22"/>
        <v>24</v>
      </c>
      <c r="G1587" s="46" t="s">
        <v>10598</v>
      </c>
      <c r="H1587" s="46" t="s">
        <v>9072</v>
      </c>
      <c r="J1587" s="38"/>
      <c r="K1587" s="38"/>
      <c r="L1587" s="38"/>
    </row>
    <row r="1588" spans="1:12" s="39" customFormat="1" ht="60" x14ac:dyDescent="0.25">
      <c r="A1588" s="35" t="s">
        <v>5931</v>
      </c>
      <c r="B1588" s="35" t="s">
        <v>5932</v>
      </c>
      <c r="C1588" s="35" t="s">
        <v>12</v>
      </c>
      <c r="D1588" s="35">
        <v>39</v>
      </c>
      <c r="E1588" s="36">
        <v>43171.6496527778</v>
      </c>
      <c r="F1588" s="37">
        <f t="shared" si="22"/>
        <v>36</v>
      </c>
      <c r="G1588" s="46" t="s">
        <v>10599</v>
      </c>
      <c r="H1588" s="46" t="s">
        <v>9072</v>
      </c>
      <c r="J1588" s="38"/>
      <c r="K1588" s="38"/>
      <c r="L1588" s="38"/>
    </row>
    <row r="1589" spans="1:12" s="39" customFormat="1" ht="90" x14ac:dyDescent="0.25">
      <c r="A1589" s="35" t="s">
        <v>5929</v>
      </c>
      <c r="B1589" s="35" t="s">
        <v>5930</v>
      </c>
      <c r="C1589" s="35" t="s">
        <v>7</v>
      </c>
      <c r="D1589" s="35">
        <v>60</v>
      </c>
      <c r="E1589" s="36">
        <v>43170.803645833301</v>
      </c>
      <c r="F1589" s="37">
        <f t="shared" si="22"/>
        <v>57</v>
      </c>
      <c r="G1589" s="46" t="s">
        <v>10600</v>
      </c>
      <c r="H1589" s="46" t="s">
        <v>9072</v>
      </c>
      <c r="J1589" s="38"/>
      <c r="K1589" s="38"/>
      <c r="L1589" s="38"/>
    </row>
    <row r="1590" spans="1:12" s="39" customFormat="1" ht="45" x14ac:dyDescent="0.25">
      <c r="A1590" s="35" t="s">
        <v>5927</v>
      </c>
      <c r="B1590" s="35" t="s">
        <v>5928</v>
      </c>
      <c r="C1590" s="35" t="s">
        <v>7</v>
      </c>
      <c r="D1590" s="35">
        <v>52</v>
      </c>
      <c r="E1590" s="36">
        <v>43170.682870370401</v>
      </c>
      <c r="F1590" s="37">
        <f t="shared" si="22"/>
        <v>49</v>
      </c>
      <c r="G1590" s="46" t="s">
        <v>10601</v>
      </c>
      <c r="H1590" s="46" t="s">
        <v>9072</v>
      </c>
      <c r="J1590" s="38"/>
      <c r="K1590" s="38"/>
      <c r="L1590" s="38"/>
    </row>
    <row r="1591" spans="1:12" s="39" customFormat="1" ht="60" x14ac:dyDescent="0.25">
      <c r="A1591" s="35" t="s">
        <v>5925</v>
      </c>
      <c r="B1591" s="35" t="s">
        <v>5926</v>
      </c>
      <c r="C1591" s="35" t="s">
        <v>7</v>
      </c>
      <c r="D1591" s="35">
        <v>55</v>
      </c>
      <c r="E1591" s="36">
        <v>43170.484664351898</v>
      </c>
      <c r="F1591" s="37">
        <f t="shared" si="22"/>
        <v>52</v>
      </c>
      <c r="G1591" s="46" t="s">
        <v>10602</v>
      </c>
      <c r="H1591" s="46" t="s">
        <v>9072</v>
      </c>
      <c r="J1591" s="38"/>
      <c r="K1591" s="38"/>
      <c r="L1591" s="38"/>
    </row>
    <row r="1592" spans="1:12" s="34" customFormat="1" ht="45" x14ac:dyDescent="0.25">
      <c r="A1592" s="30" t="s">
        <v>5923</v>
      </c>
      <c r="B1592" s="30" t="s">
        <v>5924</v>
      </c>
      <c r="C1592" s="30" t="s">
        <v>7</v>
      </c>
      <c r="D1592" s="30">
        <v>53</v>
      </c>
      <c r="E1592" s="31">
        <v>43169.580462963</v>
      </c>
      <c r="F1592" s="32">
        <f t="shared" si="22"/>
        <v>50</v>
      </c>
      <c r="G1592" s="51" t="s">
        <v>10603</v>
      </c>
      <c r="H1592" s="51" t="s">
        <v>9803</v>
      </c>
      <c r="J1592" s="52"/>
      <c r="K1592" s="33"/>
      <c r="L1592" s="33"/>
    </row>
    <row r="1593" spans="1:12" s="39" customFormat="1" ht="45" x14ac:dyDescent="0.25">
      <c r="A1593" s="35" t="s">
        <v>5921</v>
      </c>
      <c r="B1593" s="35" t="s">
        <v>5922</v>
      </c>
      <c r="C1593" s="35" t="s">
        <v>12</v>
      </c>
      <c r="D1593" s="35">
        <v>26</v>
      </c>
      <c r="E1593" s="36">
        <v>43169.507349537002</v>
      </c>
      <c r="F1593" s="37">
        <f t="shared" si="22"/>
        <v>23</v>
      </c>
      <c r="G1593" s="46" t="s">
        <v>10604</v>
      </c>
      <c r="H1593" s="46" t="s">
        <v>9803</v>
      </c>
      <c r="J1593" s="38"/>
      <c r="K1593" s="38"/>
      <c r="L1593" s="38"/>
    </row>
    <row r="1594" spans="1:12" s="34" customFormat="1" x14ac:dyDescent="0.25">
      <c r="A1594" s="30" t="s">
        <v>5919</v>
      </c>
      <c r="B1594" s="30" t="s">
        <v>5920</v>
      </c>
      <c r="C1594" s="30" t="s">
        <v>7</v>
      </c>
      <c r="D1594" s="30">
        <v>30</v>
      </c>
      <c r="E1594" s="31">
        <v>43167.7261574074</v>
      </c>
      <c r="F1594" s="32">
        <f t="shared" si="22"/>
        <v>27</v>
      </c>
      <c r="G1594" s="51" t="s">
        <v>10605</v>
      </c>
      <c r="H1594" s="51" t="s">
        <v>9078</v>
      </c>
      <c r="J1594" s="33"/>
      <c r="K1594" s="33"/>
      <c r="L1594" s="33"/>
    </row>
    <row r="1595" spans="1:12" s="39" customFormat="1" ht="45" x14ac:dyDescent="0.25">
      <c r="A1595" s="35" t="s">
        <v>5917</v>
      </c>
      <c r="B1595" s="35" t="s">
        <v>5918</v>
      </c>
      <c r="C1595" s="35" t="s">
        <v>12</v>
      </c>
      <c r="D1595" s="35">
        <v>28</v>
      </c>
      <c r="E1595" s="36">
        <v>43167.239583333299</v>
      </c>
      <c r="F1595" s="37">
        <f t="shared" si="22"/>
        <v>25</v>
      </c>
      <c r="G1595" s="46" t="s">
        <v>10606</v>
      </c>
      <c r="H1595" s="46" t="s">
        <v>9072</v>
      </c>
      <c r="J1595" s="38"/>
      <c r="K1595" s="38"/>
      <c r="L1595" s="38"/>
    </row>
    <row r="1596" spans="1:12" s="34" customFormat="1" x14ac:dyDescent="0.25">
      <c r="A1596" s="30" t="s">
        <v>5915</v>
      </c>
      <c r="B1596" s="30" t="s">
        <v>5916</v>
      </c>
      <c r="C1596" s="30" t="s">
        <v>7</v>
      </c>
      <c r="D1596" s="30">
        <v>20</v>
      </c>
      <c r="E1596" s="31">
        <v>43164.931898148097</v>
      </c>
      <c r="F1596" s="32">
        <f t="shared" si="22"/>
        <v>17</v>
      </c>
      <c r="G1596" s="31" t="s">
        <v>10607</v>
      </c>
      <c r="H1596" s="51" t="s">
        <v>9078</v>
      </c>
      <c r="J1596" s="33"/>
      <c r="K1596" s="33"/>
      <c r="L1596" s="33"/>
    </row>
    <row r="1597" spans="1:12" s="39" customFormat="1" x14ac:dyDescent="0.25">
      <c r="A1597" s="35" t="s">
        <v>5913</v>
      </c>
      <c r="B1597" s="35" t="s">
        <v>5914</v>
      </c>
      <c r="C1597" s="35" t="s">
        <v>12</v>
      </c>
      <c r="D1597" s="35">
        <v>49</v>
      </c>
      <c r="E1597" s="36">
        <v>43164.884652777801</v>
      </c>
      <c r="F1597" s="37">
        <f t="shared" si="22"/>
        <v>46</v>
      </c>
      <c r="G1597" s="46" t="s">
        <v>10608</v>
      </c>
      <c r="H1597" s="46" t="s">
        <v>9803</v>
      </c>
      <c r="J1597" s="38"/>
      <c r="K1597" s="38"/>
      <c r="L1597" s="38"/>
    </row>
    <row r="1598" spans="1:12" s="34" customFormat="1" x14ac:dyDescent="0.25">
      <c r="A1598" s="30" t="s">
        <v>5911</v>
      </c>
      <c r="B1598" s="30" t="s">
        <v>5912</v>
      </c>
      <c r="C1598" s="30" t="s">
        <v>7</v>
      </c>
      <c r="D1598" s="30">
        <v>24</v>
      </c>
      <c r="E1598" s="31">
        <v>43164.369548611103</v>
      </c>
      <c r="F1598" s="32">
        <f t="shared" si="22"/>
        <v>21</v>
      </c>
      <c r="G1598" s="51" t="s">
        <v>10567</v>
      </c>
      <c r="H1598" s="51" t="s">
        <v>9803</v>
      </c>
      <c r="J1598" s="33"/>
      <c r="K1598" s="33"/>
      <c r="L1598" s="33"/>
    </row>
    <row r="1599" spans="1:12" s="34" customFormat="1" ht="45" x14ac:dyDescent="0.25">
      <c r="A1599" s="30" t="s">
        <v>5909</v>
      </c>
      <c r="B1599" s="30" t="s">
        <v>5910</v>
      </c>
      <c r="C1599" s="30" t="s">
        <v>7</v>
      </c>
      <c r="D1599" s="30">
        <v>39</v>
      </c>
      <c r="E1599" s="31">
        <v>43164.348055555602</v>
      </c>
      <c r="F1599" s="32">
        <f t="shared" si="22"/>
        <v>36</v>
      </c>
      <c r="G1599" s="51" t="s">
        <v>10609</v>
      </c>
      <c r="H1599" s="51" t="s">
        <v>9803</v>
      </c>
      <c r="J1599" s="33"/>
      <c r="K1599" s="33"/>
      <c r="L1599" s="33"/>
    </row>
    <row r="1600" spans="1:12" s="34" customFormat="1" ht="30" x14ac:dyDescent="0.25">
      <c r="A1600" s="30" t="s">
        <v>5907</v>
      </c>
      <c r="B1600" s="30" t="s">
        <v>5908</v>
      </c>
      <c r="C1600" s="30" t="s">
        <v>7</v>
      </c>
      <c r="D1600" s="30">
        <v>26</v>
      </c>
      <c r="E1600" s="31">
        <v>43163.707997685196</v>
      </c>
      <c r="F1600" s="32">
        <f t="shared" si="22"/>
        <v>23</v>
      </c>
      <c r="G1600" s="51" t="s">
        <v>10610</v>
      </c>
      <c r="H1600" s="51" t="s">
        <v>9072</v>
      </c>
      <c r="J1600" s="33"/>
      <c r="K1600" s="33"/>
      <c r="L1600" s="33"/>
    </row>
    <row r="1601" spans="1:12" s="34" customFormat="1" x14ac:dyDescent="0.25">
      <c r="A1601" s="30" t="s">
        <v>5905</v>
      </c>
      <c r="B1601" s="30" t="s">
        <v>5906</v>
      </c>
      <c r="C1601" s="30" t="s">
        <v>12</v>
      </c>
      <c r="D1601" s="30">
        <v>41</v>
      </c>
      <c r="E1601" s="31">
        <v>43162.772037037001</v>
      </c>
      <c r="F1601" s="32">
        <f t="shared" si="22"/>
        <v>38</v>
      </c>
      <c r="G1601" s="31"/>
      <c r="H1601" s="31"/>
      <c r="J1601" s="33"/>
      <c r="K1601" s="33"/>
      <c r="L1601" s="33"/>
    </row>
    <row r="1602" spans="1:12" s="39" customFormat="1" ht="30" x14ac:dyDescent="0.25">
      <c r="A1602" s="35" t="s">
        <v>5903</v>
      </c>
      <c r="B1602" s="35" t="s">
        <v>5904</v>
      </c>
      <c r="C1602" s="35" t="s">
        <v>12</v>
      </c>
      <c r="D1602" s="35">
        <v>22</v>
      </c>
      <c r="E1602" s="36">
        <v>43162.653981481497</v>
      </c>
      <c r="F1602" s="37">
        <f t="shared" si="22"/>
        <v>19</v>
      </c>
      <c r="G1602" s="46" t="s">
        <v>10611</v>
      </c>
      <c r="H1602" s="46" t="s">
        <v>9078</v>
      </c>
      <c r="J1602" s="38"/>
      <c r="K1602" s="38"/>
      <c r="L1602" s="38"/>
    </row>
    <row r="1603" spans="1:12" s="39" customFormat="1" x14ac:dyDescent="0.25">
      <c r="A1603" s="35" t="s">
        <v>5901</v>
      </c>
      <c r="B1603" s="35" t="s">
        <v>5902</v>
      </c>
      <c r="C1603" s="35" t="s">
        <v>12</v>
      </c>
      <c r="D1603" s="35">
        <v>27</v>
      </c>
      <c r="E1603" s="36">
        <v>43161.744525463</v>
      </c>
      <c r="F1603" s="37">
        <f t="shared" si="22"/>
        <v>24</v>
      </c>
      <c r="G1603" s="46" t="s">
        <v>10612</v>
      </c>
      <c r="H1603" s="46" t="s">
        <v>9078</v>
      </c>
      <c r="J1603" s="38"/>
      <c r="K1603" s="38"/>
      <c r="L1603" s="38"/>
    </row>
    <row r="1604" spans="1:12" s="34" customFormat="1" x14ac:dyDescent="0.25">
      <c r="A1604" s="30" t="s">
        <v>5899</v>
      </c>
      <c r="B1604" s="30" t="s">
        <v>5900</v>
      </c>
      <c r="C1604" s="30" t="s">
        <v>12</v>
      </c>
      <c r="D1604" s="30">
        <v>54</v>
      </c>
      <c r="E1604" s="31">
        <v>43160.511793981503</v>
      </c>
      <c r="F1604" s="32">
        <f t="shared" si="22"/>
        <v>51</v>
      </c>
      <c r="G1604" s="51" t="s">
        <v>10613</v>
      </c>
      <c r="H1604" s="51" t="s">
        <v>9072</v>
      </c>
      <c r="J1604" s="33"/>
      <c r="K1604" s="33"/>
      <c r="L1604" s="33"/>
    </row>
    <row r="1605" spans="1:12" s="39" customFormat="1" ht="60" x14ac:dyDescent="0.25">
      <c r="A1605" s="35" t="s">
        <v>5897</v>
      </c>
      <c r="B1605" s="35" t="s">
        <v>5898</v>
      </c>
      <c r="C1605" s="35" t="s">
        <v>7</v>
      </c>
      <c r="D1605" s="35">
        <v>52</v>
      </c>
      <c r="E1605" s="36">
        <v>43160.299988425897</v>
      </c>
      <c r="F1605" s="37">
        <f t="shared" si="22"/>
        <v>49</v>
      </c>
      <c r="G1605" s="46" t="s">
        <v>10614</v>
      </c>
      <c r="H1605" s="46" t="s">
        <v>9072</v>
      </c>
      <c r="J1605" s="38"/>
      <c r="K1605" s="38"/>
      <c r="L1605" s="38"/>
    </row>
    <row r="1606" spans="1:12" s="39" customFormat="1" ht="90" x14ac:dyDescent="0.25">
      <c r="A1606" s="35" t="s">
        <v>5895</v>
      </c>
      <c r="B1606" s="35" t="s">
        <v>5896</v>
      </c>
      <c r="C1606" s="35" t="s">
        <v>12</v>
      </c>
      <c r="D1606" s="35">
        <v>48</v>
      </c>
      <c r="E1606" s="36">
        <v>43160.265613425901</v>
      </c>
      <c r="F1606" s="37">
        <f t="shared" si="22"/>
        <v>45</v>
      </c>
      <c r="G1606" s="46" t="s">
        <v>10615</v>
      </c>
      <c r="H1606" s="46" t="s">
        <v>9072</v>
      </c>
      <c r="J1606" s="38"/>
      <c r="K1606" s="38"/>
      <c r="L1606" s="38"/>
    </row>
    <row r="1607" spans="1:12" s="34" customFormat="1" ht="60" x14ac:dyDescent="0.25">
      <c r="A1607" s="30" t="s">
        <v>5893</v>
      </c>
      <c r="B1607" s="30" t="s">
        <v>5894</v>
      </c>
      <c r="C1607" s="30" t="s">
        <v>12</v>
      </c>
      <c r="D1607" s="30">
        <v>49</v>
      </c>
      <c r="E1607" s="31">
        <v>43158.895127314798</v>
      </c>
      <c r="F1607" s="32">
        <f t="shared" si="22"/>
        <v>46</v>
      </c>
      <c r="G1607" s="51" t="s">
        <v>10616</v>
      </c>
      <c r="H1607" s="51" t="s">
        <v>9072</v>
      </c>
      <c r="J1607" s="33"/>
      <c r="K1607" s="33"/>
      <c r="L1607" s="33"/>
    </row>
    <row r="1608" spans="1:12" s="39" customFormat="1" ht="30" x14ac:dyDescent="0.25">
      <c r="A1608" s="35" t="s">
        <v>5891</v>
      </c>
      <c r="B1608" s="35" t="s">
        <v>5892</v>
      </c>
      <c r="C1608" s="35" t="s">
        <v>12</v>
      </c>
      <c r="D1608" s="35">
        <v>59</v>
      </c>
      <c r="E1608" s="36">
        <v>43158.260914351798</v>
      </c>
      <c r="F1608" s="37">
        <f t="shared" si="22"/>
        <v>56</v>
      </c>
      <c r="G1608" s="46" t="s">
        <v>10617</v>
      </c>
      <c r="H1608" s="46" t="s">
        <v>9078</v>
      </c>
      <c r="J1608" s="38"/>
      <c r="K1608" s="38"/>
      <c r="L1608" s="38"/>
    </row>
    <row r="1609" spans="1:12" s="39" customFormat="1" x14ac:dyDescent="0.25">
      <c r="A1609" s="35" t="s">
        <v>5889</v>
      </c>
      <c r="B1609" s="35" t="s">
        <v>5890</v>
      </c>
      <c r="C1609" s="35" t="s">
        <v>7</v>
      </c>
      <c r="D1609" s="35">
        <v>47</v>
      </c>
      <c r="E1609" s="36">
        <v>43157.688599537003</v>
      </c>
      <c r="F1609" s="37">
        <f t="shared" si="22"/>
        <v>44</v>
      </c>
      <c r="G1609" s="36"/>
      <c r="H1609" s="36"/>
      <c r="J1609" s="38"/>
      <c r="K1609" s="38"/>
      <c r="L1609" s="38"/>
    </row>
    <row r="1610" spans="1:12" s="34" customFormat="1" ht="30" x14ac:dyDescent="0.25">
      <c r="A1610" s="30" t="s">
        <v>5887</v>
      </c>
      <c r="B1610" s="30" t="s">
        <v>5888</v>
      </c>
      <c r="C1610" s="30" t="s">
        <v>12</v>
      </c>
      <c r="D1610" s="30">
        <v>35</v>
      </c>
      <c r="E1610" s="31">
        <v>43157.6456944444</v>
      </c>
      <c r="F1610" s="32">
        <f t="shared" si="22"/>
        <v>32</v>
      </c>
      <c r="G1610" s="31" t="s">
        <v>10618</v>
      </c>
      <c r="H1610" s="31" t="s">
        <v>9078</v>
      </c>
      <c r="J1610" s="33"/>
      <c r="K1610" s="33"/>
      <c r="L1610" s="33"/>
    </row>
    <row r="1611" spans="1:12" s="39" customFormat="1" ht="90" x14ac:dyDescent="0.25">
      <c r="A1611" s="35" t="s">
        <v>5885</v>
      </c>
      <c r="B1611" s="35" t="s">
        <v>5886</v>
      </c>
      <c r="C1611" s="35" t="s">
        <v>12</v>
      </c>
      <c r="D1611" s="35">
        <v>57</v>
      </c>
      <c r="E1611" s="36">
        <v>43157.633449074099</v>
      </c>
      <c r="F1611" s="37">
        <f t="shared" si="22"/>
        <v>54</v>
      </c>
      <c r="G1611" s="36" t="s">
        <v>10619</v>
      </c>
      <c r="H1611" s="36" t="s">
        <v>9078</v>
      </c>
      <c r="J1611" s="38"/>
      <c r="K1611" s="38"/>
      <c r="L1611" s="38"/>
    </row>
    <row r="1612" spans="1:12" s="39" customFormat="1" ht="60" x14ac:dyDescent="0.25">
      <c r="A1612" s="35" t="s">
        <v>5883</v>
      </c>
      <c r="B1612" s="35" t="s">
        <v>5884</v>
      </c>
      <c r="C1612" s="35" t="s">
        <v>12</v>
      </c>
      <c r="D1612" s="35">
        <v>57</v>
      </c>
      <c r="E1612" s="36">
        <v>43156.816666666702</v>
      </c>
      <c r="F1612" s="37">
        <f t="shared" si="22"/>
        <v>54</v>
      </c>
      <c r="G1612" s="36" t="s">
        <v>10620</v>
      </c>
      <c r="H1612" s="36" t="s">
        <v>9803</v>
      </c>
      <c r="J1612" s="38"/>
      <c r="K1612" s="38"/>
      <c r="L1612" s="38"/>
    </row>
    <row r="1613" spans="1:12" s="34" customFormat="1" ht="105" x14ac:dyDescent="0.25">
      <c r="A1613" s="30" t="s">
        <v>5881</v>
      </c>
      <c r="B1613" s="30" t="s">
        <v>5882</v>
      </c>
      <c r="C1613" s="30" t="s">
        <v>7</v>
      </c>
      <c r="D1613" s="30">
        <v>23</v>
      </c>
      <c r="E1613" s="31">
        <v>43156.808541666702</v>
      </c>
      <c r="F1613" s="32">
        <f t="shared" si="22"/>
        <v>20</v>
      </c>
      <c r="G1613" s="31" t="s">
        <v>10621</v>
      </c>
      <c r="H1613" s="31" t="s">
        <v>9803</v>
      </c>
      <c r="J1613" s="33"/>
      <c r="K1613" s="33"/>
      <c r="L1613" s="33"/>
    </row>
    <row r="1614" spans="1:12" s="34" customFormat="1" ht="45" x14ac:dyDescent="0.25">
      <c r="A1614" s="30" t="s">
        <v>5879</v>
      </c>
      <c r="B1614" s="30" t="s">
        <v>5880</v>
      </c>
      <c r="C1614" s="30" t="s">
        <v>12</v>
      </c>
      <c r="D1614" s="30">
        <v>18</v>
      </c>
      <c r="E1614" s="31">
        <v>43156.600671296299</v>
      </c>
      <c r="F1614" s="32">
        <f t="shared" si="22"/>
        <v>15</v>
      </c>
      <c r="G1614" s="31" t="s">
        <v>10622</v>
      </c>
      <c r="H1614" s="31" t="s">
        <v>9072</v>
      </c>
      <c r="J1614" s="33"/>
      <c r="K1614" s="33"/>
      <c r="L1614" s="33"/>
    </row>
    <row r="1615" spans="1:12" s="39" customFormat="1" ht="30" x14ac:dyDescent="0.25">
      <c r="A1615" s="35" t="s">
        <v>5877</v>
      </c>
      <c r="B1615" s="35" t="s">
        <v>5878</v>
      </c>
      <c r="C1615" s="35" t="s">
        <v>12</v>
      </c>
      <c r="D1615" s="35">
        <v>32</v>
      </c>
      <c r="E1615" s="36">
        <v>43155.961770833303</v>
      </c>
      <c r="F1615" s="37">
        <f t="shared" si="22"/>
        <v>29</v>
      </c>
      <c r="G1615" s="36" t="s">
        <v>10623</v>
      </c>
      <c r="H1615" s="36" t="s">
        <v>9078</v>
      </c>
      <c r="J1615" s="38"/>
      <c r="K1615" s="38"/>
      <c r="L1615" s="38"/>
    </row>
    <row r="1616" spans="1:12" s="34" customFormat="1" ht="30" x14ac:dyDescent="0.25">
      <c r="A1616" s="30" t="s">
        <v>5875</v>
      </c>
      <c r="B1616" s="30" t="s">
        <v>5876</v>
      </c>
      <c r="C1616" s="30" t="s">
        <v>12</v>
      </c>
      <c r="D1616" s="30">
        <v>42</v>
      </c>
      <c r="E1616" s="31">
        <v>43155.890868055598</v>
      </c>
      <c r="F1616" s="32">
        <f t="shared" si="22"/>
        <v>39</v>
      </c>
      <c r="G1616" s="31" t="s">
        <v>10624</v>
      </c>
      <c r="H1616" s="31" t="s">
        <v>9078</v>
      </c>
      <c r="J1616" s="33"/>
      <c r="K1616" s="33"/>
      <c r="L1616" s="33"/>
    </row>
    <row r="1617" spans="1:12" s="39" customFormat="1" ht="30" x14ac:dyDescent="0.25">
      <c r="A1617" s="35" t="s">
        <v>5873</v>
      </c>
      <c r="B1617" s="35" t="s">
        <v>5874</v>
      </c>
      <c r="C1617" s="35" t="s">
        <v>7</v>
      </c>
      <c r="D1617" s="35">
        <v>46</v>
      </c>
      <c r="E1617" s="36">
        <v>43155.857372685197</v>
      </c>
      <c r="F1617" s="37">
        <f t="shared" si="22"/>
        <v>43</v>
      </c>
      <c r="G1617" s="36" t="s">
        <v>10625</v>
      </c>
      <c r="H1617" s="36" t="s">
        <v>9803</v>
      </c>
      <c r="J1617" s="38"/>
      <c r="K1617" s="38"/>
      <c r="L1617" s="38"/>
    </row>
    <row r="1618" spans="1:12" s="39" customFormat="1" ht="75" x14ac:dyDescent="0.25">
      <c r="A1618" s="35" t="s">
        <v>5871</v>
      </c>
      <c r="B1618" s="35" t="s">
        <v>5872</v>
      </c>
      <c r="C1618" s="35" t="s">
        <v>12</v>
      </c>
      <c r="D1618" s="35">
        <v>31</v>
      </c>
      <c r="E1618" s="36">
        <v>43155.022141203699</v>
      </c>
      <c r="F1618" s="37">
        <f t="shared" si="22"/>
        <v>28</v>
      </c>
      <c r="G1618" s="36" t="s">
        <v>10626</v>
      </c>
      <c r="H1618" s="36" t="s">
        <v>9072</v>
      </c>
      <c r="J1618" s="38"/>
      <c r="K1618" s="38"/>
      <c r="L1618" s="38"/>
    </row>
    <row r="1619" spans="1:12" s="39" customFormat="1" x14ac:dyDescent="0.25">
      <c r="A1619" s="35" t="s">
        <v>5869</v>
      </c>
      <c r="B1619" s="35" t="s">
        <v>5870</v>
      </c>
      <c r="C1619" s="35" t="s">
        <v>12</v>
      </c>
      <c r="D1619" s="35">
        <v>24</v>
      </c>
      <c r="E1619" s="36">
        <v>43153.614039351902</v>
      </c>
      <c r="F1619" s="37">
        <f t="shared" si="22"/>
        <v>21</v>
      </c>
      <c r="G1619" s="36" t="s">
        <v>10627</v>
      </c>
      <c r="H1619" s="36" t="s">
        <v>9072</v>
      </c>
      <c r="J1619" s="38"/>
      <c r="K1619" s="38"/>
      <c r="L1619" s="38"/>
    </row>
    <row r="1620" spans="1:12" s="39" customFormat="1" ht="75" x14ac:dyDescent="0.25">
      <c r="A1620" s="35" t="s">
        <v>5867</v>
      </c>
      <c r="B1620" s="35" t="s">
        <v>5868</v>
      </c>
      <c r="C1620" s="35" t="s">
        <v>7</v>
      </c>
      <c r="D1620" s="35">
        <v>60</v>
      </c>
      <c r="E1620" s="36">
        <v>43152.547858796301</v>
      </c>
      <c r="F1620" s="37">
        <f t="shared" si="22"/>
        <v>57</v>
      </c>
      <c r="G1620" s="36" t="s">
        <v>10628</v>
      </c>
      <c r="H1620" s="36" t="s">
        <v>9078</v>
      </c>
      <c r="J1620" s="38"/>
      <c r="K1620" s="38"/>
      <c r="L1620" s="38"/>
    </row>
    <row r="1621" spans="1:12" s="34" customFormat="1" ht="30" x14ac:dyDescent="0.25">
      <c r="A1621" s="30" t="s">
        <v>5865</v>
      </c>
      <c r="B1621" s="30" t="s">
        <v>5866</v>
      </c>
      <c r="C1621" s="30" t="s">
        <v>7</v>
      </c>
      <c r="D1621" s="30">
        <v>54</v>
      </c>
      <c r="E1621" s="31">
        <v>43152.335775462998</v>
      </c>
      <c r="F1621" s="32">
        <f t="shared" si="22"/>
        <v>51</v>
      </c>
      <c r="G1621" s="31" t="s">
        <v>10629</v>
      </c>
      <c r="H1621" s="31" t="s">
        <v>9072</v>
      </c>
      <c r="J1621" s="33"/>
      <c r="K1621" s="33"/>
      <c r="L1621" s="33"/>
    </row>
    <row r="1622" spans="1:12" s="34" customFormat="1" ht="30" x14ac:dyDescent="0.25">
      <c r="A1622" s="30" t="s">
        <v>5863</v>
      </c>
      <c r="B1622" s="30" t="s">
        <v>5864</v>
      </c>
      <c r="C1622" s="30" t="s">
        <v>7</v>
      </c>
      <c r="D1622" s="30">
        <v>39</v>
      </c>
      <c r="E1622" s="31">
        <v>43151.886782407397</v>
      </c>
      <c r="F1622" s="32">
        <f t="shared" si="22"/>
        <v>36</v>
      </c>
      <c r="G1622" s="31" t="s">
        <v>10630</v>
      </c>
      <c r="H1622" s="31" t="s">
        <v>9803</v>
      </c>
      <c r="J1622" s="33"/>
      <c r="K1622" s="33"/>
      <c r="L1622" s="33"/>
    </row>
    <row r="1623" spans="1:12" s="39" customFormat="1" ht="60" x14ac:dyDescent="0.25">
      <c r="A1623" s="35" t="s">
        <v>5862</v>
      </c>
      <c r="B1623" s="35" t="s">
        <v>1619</v>
      </c>
      <c r="C1623" s="35" t="s">
        <v>12</v>
      </c>
      <c r="D1623" s="35">
        <v>20</v>
      </c>
      <c r="E1623" s="36">
        <v>43150.8969560185</v>
      </c>
      <c r="F1623" s="37">
        <f t="shared" si="22"/>
        <v>17</v>
      </c>
      <c r="G1623" s="36" t="s">
        <v>10631</v>
      </c>
      <c r="H1623" s="36" t="s">
        <v>9078</v>
      </c>
      <c r="J1623" s="38"/>
      <c r="K1623" s="38"/>
      <c r="L1623" s="38"/>
    </row>
    <row r="1624" spans="1:12" s="39" customFormat="1" ht="90" x14ac:dyDescent="0.25">
      <c r="A1624" s="35" t="s">
        <v>5860</v>
      </c>
      <c r="B1624" s="35" t="s">
        <v>5861</v>
      </c>
      <c r="C1624" s="35" t="s">
        <v>7</v>
      </c>
      <c r="D1624" s="35">
        <v>29</v>
      </c>
      <c r="E1624" s="36">
        <v>43150.625636574099</v>
      </c>
      <c r="F1624" s="37">
        <f t="shared" si="22"/>
        <v>26</v>
      </c>
      <c r="G1624" s="36" t="s">
        <v>10632</v>
      </c>
      <c r="H1624" s="36" t="s">
        <v>9078</v>
      </c>
      <c r="J1624" s="38"/>
      <c r="K1624" s="38"/>
      <c r="L1624" s="38"/>
    </row>
    <row r="1625" spans="1:12" s="34" customFormat="1" ht="30" x14ac:dyDescent="0.25">
      <c r="A1625" s="30" t="s">
        <v>5858</v>
      </c>
      <c r="B1625" s="30" t="s">
        <v>5859</v>
      </c>
      <c r="C1625" s="30" t="s">
        <v>12</v>
      </c>
      <c r="D1625" s="30">
        <v>38</v>
      </c>
      <c r="E1625" s="31">
        <v>43150.190486111103</v>
      </c>
      <c r="F1625" s="32">
        <f t="shared" si="22"/>
        <v>35</v>
      </c>
      <c r="G1625" s="31" t="s">
        <v>10633</v>
      </c>
      <c r="H1625" s="31" t="s">
        <v>9078</v>
      </c>
      <c r="J1625" s="33"/>
      <c r="K1625" s="33"/>
      <c r="L1625" s="33"/>
    </row>
    <row r="1626" spans="1:12" s="39" customFormat="1" ht="120" x14ac:dyDescent="0.25">
      <c r="A1626" s="35" t="s">
        <v>5856</v>
      </c>
      <c r="B1626" s="35" t="s">
        <v>5857</v>
      </c>
      <c r="C1626" s="35" t="s">
        <v>12</v>
      </c>
      <c r="D1626" s="35">
        <v>66</v>
      </c>
      <c r="E1626" s="36">
        <v>43150.103622685201</v>
      </c>
      <c r="F1626" s="37">
        <f t="shared" si="22"/>
        <v>63</v>
      </c>
      <c r="G1626" s="36" t="s">
        <v>10634</v>
      </c>
      <c r="H1626" s="36" t="s">
        <v>9072</v>
      </c>
      <c r="J1626" s="38"/>
      <c r="K1626" s="38"/>
      <c r="L1626" s="38"/>
    </row>
    <row r="1627" spans="1:12" s="39" customFormat="1" ht="60" x14ac:dyDescent="0.25">
      <c r="A1627" s="35" t="s">
        <v>5854</v>
      </c>
      <c r="B1627" s="35" t="s">
        <v>5855</v>
      </c>
      <c r="C1627" s="35" t="s">
        <v>12</v>
      </c>
      <c r="D1627" s="35">
        <v>66</v>
      </c>
      <c r="E1627" s="36">
        <v>43149.692997685197</v>
      </c>
      <c r="F1627" s="37">
        <f t="shared" si="22"/>
        <v>63</v>
      </c>
      <c r="G1627" s="36" t="s">
        <v>10635</v>
      </c>
      <c r="H1627" s="36" t="s">
        <v>9803</v>
      </c>
      <c r="J1627" s="38"/>
      <c r="K1627" s="38"/>
      <c r="L1627" s="38"/>
    </row>
    <row r="1628" spans="1:12" s="39" customFormat="1" ht="60" x14ac:dyDescent="0.25">
      <c r="A1628" s="35" t="s">
        <v>5852</v>
      </c>
      <c r="B1628" s="35" t="s">
        <v>5853</v>
      </c>
      <c r="C1628" s="35" t="s">
        <v>12</v>
      </c>
      <c r="D1628" s="35">
        <v>34</v>
      </c>
      <c r="E1628" s="36">
        <v>43149.667314814797</v>
      </c>
      <c r="F1628" s="37">
        <f t="shared" si="22"/>
        <v>31</v>
      </c>
      <c r="G1628" s="36" t="s">
        <v>10636</v>
      </c>
      <c r="H1628" s="36" t="s">
        <v>9078</v>
      </c>
      <c r="J1628" s="38"/>
      <c r="K1628" s="38"/>
      <c r="L1628" s="38"/>
    </row>
    <row r="1629" spans="1:12" s="34" customFormat="1" ht="30" x14ac:dyDescent="0.25">
      <c r="A1629" s="30" t="s">
        <v>5850</v>
      </c>
      <c r="B1629" s="30" t="s">
        <v>5851</v>
      </c>
      <c r="C1629" s="30" t="s">
        <v>7</v>
      </c>
      <c r="D1629" s="30">
        <v>32</v>
      </c>
      <c r="E1629" s="31">
        <v>43149.653020833299</v>
      </c>
      <c r="F1629" s="32">
        <f t="shared" si="22"/>
        <v>29</v>
      </c>
      <c r="G1629" s="31" t="s">
        <v>10637</v>
      </c>
      <c r="H1629" s="31" t="s">
        <v>9803</v>
      </c>
      <c r="J1629" s="33"/>
      <c r="K1629" s="33"/>
      <c r="L1629" s="33"/>
    </row>
    <row r="1630" spans="1:12" s="34" customFormat="1" x14ac:dyDescent="0.25">
      <c r="A1630" s="30" t="s">
        <v>5848</v>
      </c>
      <c r="B1630" s="30" t="s">
        <v>5849</v>
      </c>
      <c r="C1630" s="30" t="s">
        <v>7</v>
      </c>
      <c r="D1630" s="30">
        <v>35</v>
      </c>
      <c r="E1630" s="31">
        <v>43147.852951388901</v>
      </c>
      <c r="F1630" s="32">
        <f t="shared" si="22"/>
        <v>32</v>
      </c>
      <c r="G1630" s="31" t="s">
        <v>10638</v>
      </c>
      <c r="H1630" s="31" t="s">
        <v>9078</v>
      </c>
      <c r="J1630" s="33"/>
      <c r="K1630" s="33"/>
      <c r="L1630" s="33"/>
    </row>
    <row r="1631" spans="1:12" s="34" customFormat="1" ht="30" x14ac:dyDescent="0.25">
      <c r="A1631" s="30" t="s">
        <v>5846</v>
      </c>
      <c r="B1631" s="30" t="s">
        <v>5847</v>
      </c>
      <c r="C1631" s="30" t="s">
        <v>7</v>
      </c>
      <c r="D1631" s="30">
        <v>19</v>
      </c>
      <c r="E1631" s="31">
        <v>43147.384664351899</v>
      </c>
      <c r="F1631" s="32">
        <f t="shared" si="22"/>
        <v>16</v>
      </c>
      <c r="G1631" s="31" t="s">
        <v>10639</v>
      </c>
      <c r="H1631" s="31" t="s">
        <v>9072</v>
      </c>
      <c r="J1631" s="33"/>
      <c r="K1631" s="33"/>
      <c r="L1631" s="33"/>
    </row>
    <row r="1632" spans="1:12" s="39" customFormat="1" ht="45" x14ac:dyDescent="0.25">
      <c r="A1632" s="35" t="s">
        <v>5844</v>
      </c>
      <c r="B1632" s="35" t="s">
        <v>5845</v>
      </c>
      <c r="C1632" s="35" t="s">
        <v>12</v>
      </c>
      <c r="D1632" s="35">
        <v>47</v>
      </c>
      <c r="E1632" s="36">
        <v>43146.9694212963</v>
      </c>
      <c r="F1632" s="37">
        <f t="shared" si="22"/>
        <v>44</v>
      </c>
      <c r="G1632" s="36" t="s">
        <v>10640</v>
      </c>
      <c r="H1632" s="36" t="s">
        <v>9078</v>
      </c>
      <c r="J1632" s="38"/>
      <c r="K1632" s="38"/>
      <c r="L1632" s="38"/>
    </row>
    <row r="1633" spans="1:12" s="39" customFormat="1" x14ac:dyDescent="0.25">
      <c r="A1633" s="35" t="s">
        <v>5842</v>
      </c>
      <c r="B1633" s="35" t="s">
        <v>5843</v>
      </c>
      <c r="C1633" s="35" t="s">
        <v>12</v>
      </c>
      <c r="D1633" s="35">
        <v>34</v>
      </c>
      <c r="E1633" s="36">
        <v>43143.706979166702</v>
      </c>
      <c r="F1633" s="37">
        <f t="shared" si="22"/>
        <v>31</v>
      </c>
      <c r="G1633" s="36" t="s">
        <v>10641</v>
      </c>
      <c r="H1633" s="36" t="s">
        <v>9803</v>
      </c>
      <c r="J1633" s="38"/>
      <c r="K1633" s="38"/>
      <c r="L1633" s="38"/>
    </row>
    <row r="1634" spans="1:12" s="39" customFormat="1" ht="75" x14ac:dyDescent="0.25">
      <c r="A1634" s="35" t="s">
        <v>5840</v>
      </c>
      <c r="B1634" s="35" t="s">
        <v>5841</v>
      </c>
      <c r="C1634" s="35" t="s">
        <v>7</v>
      </c>
      <c r="D1634" s="35">
        <v>70</v>
      </c>
      <c r="E1634" s="36">
        <v>43142.920127314799</v>
      </c>
      <c r="F1634" s="37">
        <f t="shared" ref="F1634:F1688" si="23">D1634-3</f>
        <v>67</v>
      </c>
      <c r="G1634" s="36" t="s">
        <v>10642</v>
      </c>
      <c r="H1634" s="36" t="s">
        <v>9078</v>
      </c>
      <c r="J1634" s="38"/>
      <c r="K1634" s="38"/>
      <c r="L1634" s="38"/>
    </row>
    <row r="1635" spans="1:12" s="39" customFormat="1" x14ac:dyDescent="0.25">
      <c r="A1635" s="35" t="s">
        <v>5838</v>
      </c>
      <c r="B1635" s="35" t="s">
        <v>5839</v>
      </c>
      <c r="C1635" s="35" t="s">
        <v>7</v>
      </c>
      <c r="D1635" s="35">
        <v>17</v>
      </c>
      <c r="E1635" s="36">
        <v>43142.884560185201</v>
      </c>
      <c r="F1635" s="37">
        <f t="shared" si="23"/>
        <v>14</v>
      </c>
      <c r="G1635" s="36" t="s">
        <v>10643</v>
      </c>
      <c r="H1635" s="36" t="s">
        <v>9078</v>
      </c>
      <c r="J1635" s="38"/>
      <c r="K1635" s="38"/>
      <c r="L1635" s="38"/>
    </row>
    <row r="1636" spans="1:12" s="39" customFormat="1" ht="30" x14ac:dyDescent="0.25">
      <c r="A1636" s="35" t="s">
        <v>5836</v>
      </c>
      <c r="B1636" s="35" t="s">
        <v>5837</v>
      </c>
      <c r="C1636" s="35" t="s">
        <v>7</v>
      </c>
      <c r="D1636" s="35">
        <v>73</v>
      </c>
      <c r="E1636" s="36">
        <v>43140.7710532407</v>
      </c>
      <c r="F1636" s="37">
        <f t="shared" si="23"/>
        <v>70</v>
      </c>
      <c r="G1636" s="36" t="s">
        <v>10644</v>
      </c>
      <c r="H1636" s="36" t="s">
        <v>9803</v>
      </c>
      <c r="J1636" s="38"/>
      <c r="K1636" s="38"/>
      <c r="L1636" s="38"/>
    </row>
    <row r="1637" spans="1:12" s="39" customFormat="1" x14ac:dyDescent="0.25">
      <c r="A1637" s="35" t="s">
        <v>5834</v>
      </c>
      <c r="B1637" s="35" t="s">
        <v>5835</v>
      </c>
      <c r="C1637" s="35" t="s">
        <v>7</v>
      </c>
      <c r="D1637" s="35">
        <v>51</v>
      </c>
      <c r="E1637" s="36">
        <v>43140.736388888901</v>
      </c>
      <c r="F1637" s="37">
        <f t="shared" si="23"/>
        <v>48</v>
      </c>
      <c r="G1637" s="36" t="s">
        <v>10645</v>
      </c>
      <c r="H1637" s="36" t="s">
        <v>9803</v>
      </c>
      <c r="J1637" s="38"/>
      <c r="K1637" s="38"/>
      <c r="L1637" s="38"/>
    </row>
    <row r="1638" spans="1:12" s="39" customFormat="1" ht="60" x14ac:dyDescent="0.25">
      <c r="A1638" s="35" t="s">
        <v>5832</v>
      </c>
      <c r="B1638" s="35" t="s">
        <v>5833</v>
      </c>
      <c r="C1638" s="35" t="s">
        <v>7</v>
      </c>
      <c r="D1638" s="35">
        <v>58</v>
      </c>
      <c r="E1638" s="36">
        <v>43140.633958333303</v>
      </c>
      <c r="F1638" s="37">
        <f t="shared" si="23"/>
        <v>55</v>
      </c>
      <c r="G1638" s="36" t="s">
        <v>10646</v>
      </c>
      <c r="H1638" s="36" t="s">
        <v>9072</v>
      </c>
      <c r="J1638" s="38"/>
      <c r="K1638" s="38"/>
      <c r="L1638" s="38"/>
    </row>
    <row r="1639" spans="1:12" s="39" customFormat="1" ht="30" x14ac:dyDescent="0.25">
      <c r="A1639" s="35" t="s">
        <v>5830</v>
      </c>
      <c r="B1639" s="35" t="s">
        <v>5831</v>
      </c>
      <c r="C1639" s="35" t="s">
        <v>12</v>
      </c>
      <c r="D1639" s="35">
        <v>20</v>
      </c>
      <c r="E1639" s="36">
        <v>43137.1663541667</v>
      </c>
      <c r="F1639" s="37">
        <f t="shared" si="23"/>
        <v>17</v>
      </c>
      <c r="G1639" s="36" t="s">
        <v>10647</v>
      </c>
      <c r="H1639" s="36" t="s">
        <v>9072</v>
      </c>
      <c r="J1639" s="38"/>
      <c r="K1639" s="38"/>
      <c r="L1639" s="38"/>
    </row>
    <row r="1640" spans="1:12" s="34" customFormat="1" ht="45" x14ac:dyDescent="0.25">
      <c r="A1640" s="30" t="s">
        <v>5828</v>
      </c>
      <c r="B1640" s="30" t="s">
        <v>5829</v>
      </c>
      <c r="C1640" s="30" t="s">
        <v>7</v>
      </c>
      <c r="D1640" s="30">
        <v>41</v>
      </c>
      <c r="E1640" s="31">
        <v>43136.540011574099</v>
      </c>
      <c r="F1640" s="32">
        <f t="shared" si="23"/>
        <v>38</v>
      </c>
      <c r="G1640" s="31" t="s">
        <v>10648</v>
      </c>
      <c r="H1640" s="31" t="s">
        <v>9803</v>
      </c>
      <c r="J1640" s="33"/>
      <c r="K1640" s="33"/>
      <c r="L1640" s="33"/>
    </row>
    <row r="1641" spans="1:12" s="39" customFormat="1" ht="30" x14ac:dyDescent="0.25">
      <c r="A1641" s="35" t="s">
        <v>5826</v>
      </c>
      <c r="B1641" s="35" t="s">
        <v>5827</v>
      </c>
      <c r="C1641" s="35" t="s">
        <v>7</v>
      </c>
      <c r="D1641" s="35">
        <v>60</v>
      </c>
      <c r="E1641" s="36">
        <v>43135.681562500002</v>
      </c>
      <c r="F1641" s="37">
        <f t="shared" si="23"/>
        <v>57</v>
      </c>
      <c r="G1641" s="36" t="s">
        <v>10649</v>
      </c>
      <c r="H1641" s="36" t="s">
        <v>9803</v>
      </c>
      <c r="J1641" s="38"/>
      <c r="K1641" s="38"/>
      <c r="L1641" s="38"/>
    </row>
    <row r="1642" spans="1:12" s="39" customFormat="1" ht="30" x14ac:dyDescent="0.25">
      <c r="A1642" s="35" t="s">
        <v>5824</v>
      </c>
      <c r="B1642" s="35" t="s">
        <v>5825</v>
      </c>
      <c r="C1642" s="35" t="s">
        <v>12</v>
      </c>
      <c r="D1642" s="35">
        <v>48</v>
      </c>
      <c r="E1642" s="36">
        <v>43134.921168981498</v>
      </c>
      <c r="F1642" s="37">
        <f t="shared" si="23"/>
        <v>45</v>
      </c>
      <c r="G1642" s="36" t="s">
        <v>10650</v>
      </c>
      <c r="H1642" s="36" t="s">
        <v>9803</v>
      </c>
      <c r="J1642" s="38"/>
      <c r="K1642" s="38"/>
      <c r="L1642" s="38"/>
    </row>
    <row r="1643" spans="1:12" s="39" customFormat="1" ht="45" x14ac:dyDescent="0.25">
      <c r="A1643" s="35" t="s">
        <v>5822</v>
      </c>
      <c r="B1643" s="35" t="s">
        <v>5823</v>
      </c>
      <c r="C1643" s="35" t="s">
        <v>7</v>
      </c>
      <c r="D1643" s="35">
        <v>55</v>
      </c>
      <c r="E1643" s="36">
        <v>43134.901967592603</v>
      </c>
      <c r="F1643" s="37">
        <f t="shared" si="23"/>
        <v>52</v>
      </c>
      <c r="G1643" s="36" t="s">
        <v>10651</v>
      </c>
      <c r="H1643" s="36" t="s">
        <v>9078</v>
      </c>
      <c r="J1643" s="38"/>
      <c r="K1643" s="38"/>
      <c r="L1643" s="38"/>
    </row>
    <row r="1644" spans="1:12" s="39" customFormat="1" x14ac:dyDescent="0.25">
      <c r="A1644" s="35" t="s">
        <v>5820</v>
      </c>
      <c r="B1644" s="35" t="s">
        <v>5821</v>
      </c>
      <c r="C1644" s="35" t="s">
        <v>7</v>
      </c>
      <c r="D1644" s="35">
        <v>34</v>
      </c>
      <c r="E1644" s="36">
        <v>43134.848935185197</v>
      </c>
      <c r="F1644" s="37">
        <f t="shared" si="23"/>
        <v>31</v>
      </c>
      <c r="G1644" s="36" t="s">
        <v>10652</v>
      </c>
      <c r="H1644" s="36" t="s">
        <v>9078</v>
      </c>
      <c r="J1644" s="38"/>
      <c r="K1644" s="38"/>
      <c r="L1644" s="38"/>
    </row>
    <row r="1645" spans="1:12" s="34" customFormat="1" ht="45" x14ac:dyDescent="0.25">
      <c r="A1645" s="30" t="s">
        <v>5818</v>
      </c>
      <c r="B1645" s="30" t="s">
        <v>5819</v>
      </c>
      <c r="C1645" s="30" t="s">
        <v>7</v>
      </c>
      <c r="D1645" s="30">
        <v>51</v>
      </c>
      <c r="E1645" s="31">
        <v>43132.940104166701</v>
      </c>
      <c r="F1645" s="32">
        <f t="shared" si="23"/>
        <v>48</v>
      </c>
      <c r="G1645" s="31" t="s">
        <v>10653</v>
      </c>
      <c r="H1645" s="31" t="s">
        <v>9072</v>
      </c>
      <c r="J1645" s="33"/>
      <c r="K1645" s="33"/>
      <c r="L1645" s="33"/>
    </row>
    <row r="1646" spans="1:12" s="34" customFormat="1" ht="30" x14ac:dyDescent="0.25">
      <c r="A1646" s="30" t="s">
        <v>5816</v>
      </c>
      <c r="B1646" s="30" t="s">
        <v>5817</v>
      </c>
      <c r="C1646" s="30" t="s">
        <v>12</v>
      </c>
      <c r="D1646" s="30">
        <v>49</v>
      </c>
      <c r="E1646" s="31">
        <v>43132.809490740699</v>
      </c>
      <c r="F1646" s="32">
        <f t="shared" si="23"/>
        <v>46</v>
      </c>
      <c r="G1646" s="31" t="s">
        <v>10654</v>
      </c>
      <c r="H1646" s="31" t="s">
        <v>9078</v>
      </c>
      <c r="J1646" s="33"/>
      <c r="K1646" s="33"/>
      <c r="L1646" s="33"/>
    </row>
    <row r="1647" spans="1:12" s="34" customFormat="1" x14ac:dyDescent="0.25">
      <c r="A1647" s="30" t="s">
        <v>5814</v>
      </c>
      <c r="B1647" s="30" t="s">
        <v>5815</v>
      </c>
      <c r="C1647" s="30" t="s">
        <v>7</v>
      </c>
      <c r="D1647" s="30">
        <v>56</v>
      </c>
      <c r="E1647" s="31">
        <v>43132.731145833299</v>
      </c>
      <c r="F1647" s="32">
        <f t="shared" si="23"/>
        <v>53</v>
      </c>
      <c r="G1647" s="31" t="s">
        <v>10655</v>
      </c>
      <c r="H1647" s="31" t="s">
        <v>9072</v>
      </c>
      <c r="J1647" s="33"/>
      <c r="K1647" s="33"/>
      <c r="L1647" s="33"/>
    </row>
    <row r="1648" spans="1:12" s="34" customFormat="1" ht="30" x14ac:dyDescent="0.25">
      <c r="A1648" s="30" t="s">
        <v>5812</v>
      </c>
      <c r="B1648" s="30" t="s">
        <v>5813</v>
      </c>
      <c r="C1648" s="30" t="s">
        <v>7</v>
      </c>
      <c r="D1648" s="30">
        <v>40</v>
      </c>
      <c r="E1648" s="31">
        <v>43132.698738425897</v>
      </c>
      <c r="F1648" s="32">
        <f t="shared" si="23"/>
        <v>37</v>
      </c>
      <c r="G1648" s="31" t="s">
        <v>10656</v>
      </c>
      <c r="H1648" s="31" t="s">
        <v>9803</v>
      </c>
      <c r="J1648" s="33"/>
      <c r="K1648" s="33"/>
      <c r="L1648" s="33"/>
    </row>
    <row r="1649" spans="1:12" s="39" customFormat="1" ht="45" x14ac:dyDescent="0.25">
      <c r="A1649" s="35" t="s">
        <v>5810</v>
      </c>
      <c r="B1649" s="35" t="s">
        <v>5811</v>
      </c>
      <c r="C1649" s="35" t="s">
        <v>12</v>
      </c>
      <c r="D1649" s="35">
        <v>64</v>
      </c>
      <c r="E1649" s="36">
        <v>43131.913263888899</v>
      </c>
      <c r="F1649" s="37">
        <f t="shared" si="23"/>
        <v>61</v>
      </c>
      <c r="G1649" s="36" t="s">
        <v>10657</v>
      </c>
      <c r="H1649" s="36" t="s">
        <v>9072</v>
      </c>
      <c r="J1649" s="38"/>
      <c r="K1649" s="38"/>
      <c r="L1649" s="38"/>
    </row>
    <row r="1650" spans="1:12" s="39" customFormat="1" ht="30" x14ac:dyDescent="0.25">
      <c r="A1650" s="35" t="s">
        <v>5808</v>
      </c>
      <c r="B1650" s="35" t="s">
        <v>5809</v>
      </c>
      <c r="C1650" s="35" t="s">
        <v>7</v>
      </c>
      <c r="D1650" s="35">
        <v>65</v>
      </c>
      <c r="E1650" s="36">
        <v>43130.498564814799</v>
      </c>
      <c r="F1650" s="37">
        <f t="shared" si="23"/>
        <v>62</v>
      </c>
      <c r="G1650" s="36" t="s">
        <v>10658</v>
      </c>
      <c r="H1650" s="36" t="s">
        <v>9078</v>
      </c>
      <c r="J1650" s="38"/>
      <c r="K1650" s="38"/>
      <c r="L1650" s="38"/>
    </row>
    <row r="1651" spans="1:12" s="39" customFormat="1" ht="30" x14ac:dyDescent="0.25">
      <c r="A1651" s="35" t="s">
        <v>5806</v>
      </c>
      <c r="B1651" s="35" t="s">
        <v>5807</v>
      </c>
      <c r="C1651" s="35" t="s">
        <v>12</v>
      </c>
      <c r="D1651" s="35">
        <v>25</v>
      </c>
      <c r="E1651" s="36">
        <v>43128.976979166699</v>
      </c>
      <c r="F1651" s="37">
        <f t="shared" si="23"/>
        <v>22</v>
      </c>
      <c r="G1651" s="36" t="s">
        <v>10659</v>
      </c>
      <c r="H1651" s="36" t="s">
        <v>9072</v>
      </c>
      <c r="J1651" s="38"/>
      <c r="K1651" s="38"/>
      <c r="L1651" s="38"/>
    </row>
    <row r="1652" spans="1:12" s="39" customFormat="1" ht="45" x14ac:dyDescent="0.25">
      <c r="A1652" s="35" t="s">
        <v>5804</v>
      </c>
      <c r="B1652" s="35" t="s">
        <v>5805</v>
      </c>
      <c r="C1652" s="35" t="s">
        <v>7</v>
      </c>
      <c r="D1652" s="35">
        <v>32</v>
      </c>
      <c r="E1652" s="36">
        <v>43128.927499999998</v>
      </c>
      <c r="F1652" s="37">
        <f t="shared" si="23"/>
        <v>29</v>
      </c>
      <c r="G1652" s="36" t="s">
        <v>10660</v>
      </c>
      <c r="H1652" s="36" t="s">
        <v>9803</v>
      </c>
      <c r="J1652" s="38"/>
      <c r="K1652" s="38"/>
      <c r="L1652" s="38"/>
    </row>
    <row r="1653" spans="1:12" s="39" customFormat="1" ht="45" x14ac:dyDescent="0.25">
      <c r="A1653" s="35" t="s">
        <v>5802</v>
      </c>
      <c r="B1653" s="35" t="s">
        <v>5803</v>
      </c>
      <c r="C1653" s="35" t="s">
        <v>12</v>
      </c>
      <c r="D1653" s="35">
        <v>65</v>
      </c>
      <c r="E1653" s="36">
        <v>43127.131307870397</v>
      </c>
      <c r="F1653" s="37">
        <f t="shared" si="23"/>
        <v>62</v>
      </c>
      <c r="G1653" s="36" t="s">
        <v>10661</v>
      </c>
      <c r="H1653" s="36" t="s">
        <v>9803</v>
      </c>
      <c r="J1653" s="38"/>
      <c r="K1653" s="38"/>
      <c r="L1653" s="38"/>
    </row>
    <row r="1654" spans="1:12" s="39" customFormat="1" x14ac:dyDescent="0.25">
      <c r="A1654" s="35" t="s">
        <v>5800</v>
      </c>
      <c r="B1654" s="35" t="s">
        <v>5801</v>
      </c>
      <c r="C1654" s="35" t="s">
        <v>7</v>
      </c>
      <c r="D1654" s="35">
        <v>45</v>
      </c>
      <c r="E1654" s="36">
        <v>43126.892361111102</v>
      </c>
      <c r="F1654" s="37">
        <f t="shared" si="23"/>
        <v>42</v>
      </c>
      <c r="G1654" s="36" t="s">
        <v>10662</v>
      </c>
      <c r="H1654" s="36" t="s">
        <v>9072</v>
      </c>
      <c r="J1654" s="38"/>
      <c r="K1654" s="38"/>
      <c r="L1654" s="38"/>
    </row>
    <row r="1655" spans="1:12" s="39" customFormat="1" ht="75" x14ac:dyDescent="0.25">
      <c r="A1655" s="35" t="s">
        <v>5798</v>
      </c>
      <c r="B1655" s="35" t="s">
        <v>5799</v>
      </c>
      <c r="C1655" s="35" t="s">
        <v>7</v>
      </c>
      <c r="D1655" s="35">
        <v>73</v>
      </c>
      <c r="E1655" s="36">
        <v>43125.641631944403</v>
      </c>
      <c r="F1655" s="37">
        <f t="shared" si="23"/>
        <v>70</v>
      </c>
      <c r="G1655" s="36" t="s">
        <v>10663</v>
      </c>
      <c r="H1655" s="36" t="s">
        <v>9803</v>
      </c>
      <c r="J1655" s="38"/>
      <c r="K1655" s="38"/>
      <c r="L1655" s="38"/>
    </row>
    <row r="1656" spans="1:12" s="39" customFormat="1" ht="60" x14ac:dyDescent="0.25">
      <c r="A1656" s="35" t="s">
        <v>5796</v>
      </c>
      <c r="B1656" s="35" t="s">
        <v>5797</v>
      </c>
      <c r="C1656" s="35" t="s">
        <v>7</v>
      </c>
      <c r="D1656" s="35">
        <v>54</v>
      </c>
      <c r="E1656" s="36">
        <v>43125.326967592599</v>
      </c>
      <c r="F1656" s="37">
        <f t="shared" si="23"/>
        <v>51</v>
      </c>
      <c r="G1656" s="36" t="s">
        <v>10664</v>
      </c>
      <c r="H1656" s="36" t="s">
        <v>9072</v>
      </c>
      <c r="J1656" s="38"/>
      <c r="K1656" s="38"/>
      <c r="L1656" s="38"/>
    </row>
    <row r="1657" spans="1:12" s="39" customFormat="1" ht="60" x14ac:dyDescent="0.25">
      <c r="A1657" s="35" t="s">
        <v>5794</v>
      </c>
      <c r="B1657" s="35" t="s">
        <v>5795</v>
      </c>
      <c r="C1657" s="35" t="s">
        <v>12</v>
      </c>
      <c r="D1657" s="35">
        <v>55</v>
      </c>
      <c r="E1657" s="36">
        <v>43124.9216087963</v>
      </c>
      <c r="F1657" s="37">
        <f t="shared" si="23"/>
        <v>52</v>
      </c>
      <c r="G1657" s="36" t="s">
        <v>10665</v>
      </c>
      <c r="H1657" s="36" t="s">
        <v>9072</v>
      </c>
      <c r="J1657" s="38"/>
      <c r="K1657" s="38"/>
      <c r="L1657" s="38"/>
    </row>
    <row r="1658" spans="1:12" s="39" customFormat="1" x14ac:dyDescent="0.25">
      <c r="A1658" s="35" t="s">
        <v>5792</v>
      </c>
      <c r="B1658" s="35" t="s">
        <v>5793</v>
      </c>
      <c r="C1658" s="35" t="s">
        <v>7</v>
      </c>
      <c r="D1658" s="35">
        <v>73</v>
      </c>
      <c r="E1658" s="36">
        <v>43122.884953703702</v>
      </c>
      <c r="F1658" s="37">
        <f t="shared" si="23"/>
        <v>70</v>
      </c>
      <c r="G1658" s="36" t="s">
        <v>10666</v>
      </c>
      <c r="H1658" s="36" t="s">
        <v>9803</v>
      </c>
      <c r="J1658" s="38"/>
      <c r="K1658" s="38"/>
      <c r="L1658" s="38"/>
    </row>
    <row r="1659" spans="1:12" s="34" customFormat="1" ht="60" x14ac:dyDescent="0.25">
      <c r="A1659" s="30" t="s">
        <v>5790</v>
      </c>
      <c r="B1659" s="30" t="s">
        <v>5791</v>
      </c>
      <c r="C1659" s="30" t="s">
        <v>7</v>
      </c>
      <c r="D1659" s="30">
        <v>38</v>
      </c>
      <c r="E1659" s="31">
        <v>43121.570497685199</v>
      </c>
      <c r="F1659" s="32">
        <f t="shared" si="23"/>
        <v>35</v>
      </c>
      <c r="G1659" s="31" t="s">
        <v>10667</v>
      </c>
      <c r="H1659" s="31" t="s">
        <v>9078</v>
      </c>
      <c r="J1659" s="33"/>
      <c r="K1659" s="33"/>
      <c r="L1659" s="33"/>
    </row>
    <row r="1660" spans="1:12" s="34" customFormat="1" ht="30" x14ac:dyDescent="0.25">
      <c r="A1660" s="30" t="s">
        <v>5788</v>
      </c>
      <c r="B1660" s="30" t="s">
        <v>5789</v>
      </c>
      <c r="C1660" s="30" t="s">
        <v>7</v>
      </c>
      <c r="D1660" s="30">
        <v>36</v>
      </c>
      <c r="E1660" s="31">
        <v>43121.439664351798</v>
      </c>
      <c r="F1660" s="32">
        <f t="shared" si="23"/>
        <v>33</v>
      </c>
      <c r="G1660" s="31" t="s">
        <v>10668</v>
      </c>
      <c r="H1660" s="31" t="s">
        <v>9072</v>
      </c>
      <c r="J1660" s="33"/>
      <c r="K1660" s="33"/>
      <c r="L1660" s="33"/>
    </row>
    <row r="1661" spans="1:12" s="34" customFormat="1" ht="45" x14ac:dyDescent="0.25">
      <c r="A1661" s="30" t="s">
        <v>5786</v>
      </c>
      <c r="B1661" s="30" t="s">
        <v>5787</v>
      </c>
      <c r="C1661" s="30" t="s">
        <v>7</v>
      </c>
      <c r="D1661" s="30">
        <v>37</v>
      </c>
      <c r="E1661" s="31">
        <v>43120.961909722202</v>
      </c>
      <c r="F1661" s="32">
        <f t="shared" si="23"/>
        <v>34</v>
      </c>
      <c r="G1661" s="31" t="s">
        <v>10669</v>
      </c>
      <c r="H1661" s="31" t="s">
        <v>9803</v>
      </c>
      <c r="J1661" s="33"/>
      <c r="K1661" s="33"/>
      <c r="L1661" s="33"/>
    </row>
    <row r="1662" spans="1:12" s="39" customFormat="1" ht="45" x14ac:dyDescent="0.25">
      <c r="A1662" s="35" t="s">
        <v>5784</v>
      </c>
      <c r="B1662" s="35" t="s">
        <v>5785</v>
      </c>
      <c r="C1662" s="35" t="s">
        <v>7</v>
      </c>
      <c r="D1662" s="35">
        <v>18</v>
      </c>
      <c r="E1662" s="36">
        <v>43120.304062499999</v>
      </c>
      <c r="F1662" s="37">
        <f t="shared" si="23"/>
        <v>15</v>
      </c>
      <c r="G1662" s="36" t="s">
        <v>10670</v>
      </c>
      <c r="H1662" s="36" t="s">
        <v>9803</v>
      </c>
      <c r="J1662" s="38"/>
      <c r="K1662" s="38"/>
      <c r="L1662" s="38"/>
    </row>
    <row r="1663" spans="1:12" s="39" customFormat="1" ht="45" x14ac:dyDescent="0.25">
      <c r="A1663" s="35" t="s">
        <v>5782</v>
      </c>
      <c r="B1663" s="35" t="s">
        <v>5783</v>
      </c>
      <c r="C1663" s="35" t="s">
        <v>7</v>
      </c>
      <c r="D1663" s="35">
        <v>41</v>
      </c>
      <c r="E1663" s="36">
        <v>43120.266412037003</v>
      </c>
      <c r="F1663" s="37">
        <f t="shared" si="23"/>
        <v>38</v>
      </c>
      <c r="G1663" s="36" t="s">
        <v>10671</v>
      </c>
      <c r="H1663" s="36" t="s">
        <v>9078</v>
      </c>
      <c r="J1663" s="38"/>
      <c r="K1663" s="38"/>
      <c r="L1663" s="38"/>
    </row>
    <row r="1664" spans="1:12" s="39" customFormat="1" ht="30" x14ac:dyDescent="0.25">
      <c r="A1664" s="35" t="s">
        <v>5780</v>
      </c>
      <c r="B1664" s="35" t="s">
        <v>5781</v>
      </c>
      <c r="C1664" s="35" t="s">
        <v>12</v>
      </c>
      <c r="D1664" s="35">
        <v>32</v>
      </c>
      <c r="E1664" s="36">
        <v>43119.837500000001</v>
      </c>
      <c r="F1664" s="37">
        <f t="shared" si="23"/>
        <v>29</v>
      </c>
      <c r="G1664" s="36" t="s">
        <v>10672</v>
      </c>
      <c r="H1664" s="36" t="s">
        <v>9078</v>
      </c>
      <c r="J1664" s="38"/>
      <c r="K1664" s="38"/>
      <c r="L1664" s="38"/>
    </row>
    <row r="1665" spans="1:12" s="34" customFormat="1" x14ac:dyDescent="0.25">
      <c r="A1665" s="30" t="s">
        <v>5778</v>
      </c>
      <c r="B1665" s="30" t="s">
        <v>5779</v>
      </c>
      <c r="C1665" s="30" t="s">
        <v>7</v>
      </c>
      <c r="D1665" s="30">
        <v>36</v>
      </c>
      <c r="E1665" s="31">
        <v>43118.826296296298</v>
      </c>
      <c r="F1665" s="32">
        <f t="shared" si="23"/>
        <v>33</v>
      </c>
      <c r="G1665" s="31" t="s">
        <v>10673</v>
      </c>
      <c r="H1665" s="31" t="s">
        <v>9072</v>
      </c>
      <c r="J1665" s="33"/>
      <c r="K1665" s="33"/>
      <c r="L1665" s="33"/>
    </row>
    <row r="1666" spans="1:12" s="39" customFormat="1" ht="45" x14ac:dyDescent="0.25">
      <c r="A1666" s="35" t="s">
        <v>5776</v>
      </c>
      <c r="B1666" s="35" t="s">
        <v>5777</v>
      </c>
      <c r="C1666" s="35" t="s">
        <v>7</v>
      </c>
      <c r="D1666" s="35">
        <v>65</v>
      </c>
      <c r="E1666" s="36">
        <v>43118.480532407397</v>
      </c>
      <c r="F1666" s="37">
        <f t="shared" si="23"/>
        <v>62</v>
      </c>
      <c r="G1666" s="36" t="s">
        <v>10674</v>
      </c>
      <c r="H1666" s="36" t="s">
        <v>9072</v>
      </c>
      <c r="J1666" s="38"/>
      <c r="K1666" s="38"/>
      <c r="L1666" s="38"/>
    </row>
    <row r="1667" spans="1:12" s="34" customFormat="1" ht="45" x14ac:dyDescent="0.25">
      <c r="A1667" s="30" t="s">
        <v>5774</v>
      </c>
      <c r="B1667" s="30" t="s">
        <v>5775</v>
      </c>
      <c r="C1667" s="30" t="s">
        <v>7</v>
      </c>
      <c r="D1667" s="30">
        <v>25</v>
      </c>
      <c r="E1667" s="31">
        <v>43117.581643518497</v>
      </c>
      <c r="F1667" s="32">
        <f t="shared" si="23"/>
        <v>22</v>
      </c>
      <c r="G1667" s="31" t="s">
        <v>10675</v>
      </c>
      <c r="H1667" s="31" t="s">
        <v>9072</v>
      </c>
      <c r="J1667" s="33"/>
      <c r="K1667" s="33"/>
      <c r="L1667" s="33"/>
    </row>
    <row r="1668" spans="1:12" s="39" customFormat="1" ht="30" x14ac:dyDescent="0.25">
      <c r="A1668" s="35" t="s">
        <v>5772</v>
      </c>
      <c r="B1668" s="35" t="s">
        <v>5773</v>
      </c>
      <c r="C1668" s="35" t="s">
        <v>7</v>
      </c>
      <c r="D1668" s="35">
        <v>40</v>
      </c>
      <c r="E1668" s="36">
        <v>43117.3652083333</v>
      </c>
      <c r="F1668" s="37">
        <f t="shared" si="23"/>
        <v>37</v>
      </c>
      <c r="G1668" s="36" t="s">
        <v>10676</v>
      </c>
      <c r="H1668" s="36" t="s">
        <v>9072</v>
      </c>
      <c r="J1668" s="38"/>
      <c r="K1668" s="38"/>
      <c r="L1668" s="38"/>
    </row>
    <row r="1669" spans="1:12" s="39" customFormat="1" ht="45" x14ac:dyDescent="0.25">
      <c r="A1669" s="35" t="s">
        <v>5770</v>
      </c>
      <c r="B1669" s="35" t="s">
        <v>5771</v>
      </c>
      <c r="C1669" s="35" t="s">
        <v>7</v>
      </c>
      <c r="D1669" s="35">
        <v>23</v>
      </c>
      <c r="E1669" s="36">
        <v>43116.983634259297</v>
      </c>
      <c r="F1669" s="37">
        <f t="shared" si="23"/>
        <v>20</v>
      </c>
      <c r="G1669" s="36" t="s">
        <v>10677</v>
      </c>
      <c r="H1669" s="36" t="s">
        <v>9072</v>
      </c>
      <c r="J1669" s="38"/>
      <c r="K1669" s="38"/>
      <c r="L1669" s="38"/>
    </row>
    <row r="1670" spans="1:12" s="39" customFormat="1" ht="30" x14ac:dyDescent="0.25">
      <c r="A1670" s="35" t="s">
        <v>5768</v>
      </c>
      <c r="B1670" s="35" t="s">
        <v>5769</v>
      </c>
      <c r="C1670" s="35" t="s">
        <v>12</v>
      </c>
      <c r="D1670" s="35">
        <v>44</v>
      </c>
      <c r="E1670" s="36">
        <v>43116.7625694444</v>
      </c>
      <c r="F1670" s="37">
        <f t="shared" si="23"/>
        <v>41</v>
      </c>
      <c r="G1670" s="36" t="s">
        <v>10678</v>
      </c>
      <c r="H1670" s="36" t="s">
        <v>9078</v>
      </c>
      <c r="J1670" s="38"/>
      <c r="K1670" s="38"/>
      <c r="L1670" s="38"/>
    </row>
    <row r="1671" spans="1:12" s="39" customFormat="1" ht="30" x14ac:dyDescent="0.25">
      <c r="A1671" s="35" t="s">
        <v>5766</v>
      </c>
      <c r="B1671" s="35" t="s">
        <v>5767</v>
      </c>
      <c r="C1671" s="35" t="s">
        <v>12</v>
      </c>
      <c r="D1671" s="35">
        <v>22</v>
      </c>
      <c r="E1671" s="36">
        <v>43116.698611111096</v>
      </c>
      <c r="F1671" s="37">
        <f t="shared" si="23"/>
        <v>19</v>
      </c>
      <c r="G1671" s="36" t="s">
        <v>10679</v>
      </c>
      <c r="H1671" s="36" t="s">
        <v>9072</v>
      </c>
      <c r="J1671" s="38"/>
      <c r="K1671" s="38"/>
      <c r="L1671" s="38"/>
    </row>
    <row r="1672" spans="1:12" s="39" customFormat="1" x14ac:dyDescent="0.25">
      <c r="A1672" s="35" t="s">
        <v>5764</v>
      </c>
      <c r="B1672" s="35" t="s">
        <v>5765</v>
      </c>
      <c r="C1672" s="35" t="s">
        <v>12</v>
      </c>
      <c r="D1672" s="35">
        <v>33</v>
      </c>
      <c r="E1672" s="36">
        <v>43116.673599537004</v>
      </c>
      <c r="F1672" s="37">
        <f t="shared" si="23"/>
        <v>30</v>
      </c>
      <c r="G1672" s="36" t="s">
        <v>10680</v>
      </c>
      <c r="H1672" s="36" t="s">
        <v>9078</v>
      </c>
      <c r="J1672" s="38"/>
      <c r="K1672" s="38"/>
      <c r="L1672" s="38"/>
    </row>
    <row r="1673" spans="1:12" s="44" customFormat="1" ht="30" x14ac:dyDescent="0.25">
      <c r="A1673" s="40" t="s">
        <v>5762</v>
      </c>
      <c r="B1673" s="40" t="s">
        <v>5763</v>
      </c>
      <c r="C1673" s="40" t="s">
        <v>7</v>
      </c>
      <c r="D1673" s="40">
        <v>22</v>
      </c>
      <c r="E1673" s="41">
        <v>43115.872824074097</v>
      </c>
      <c r="F1673" s="42">
        <f t="shared" si="23"/>
        <v>19</v>
      </c>
      <c r="G1673" s="41" t="s">
        <v>10681</v>
      </c>
      <c r="H1673" s="41" t="s">
        <v>9072</v>
      </c>
      <c r="J1673" s="43"/>
      <c r="K1673" s="43"/>
      <c r="L1673" s="43"/>
    </row>
    <row r="1674" spans="1:12" s="39" customFormat="1" ht="60" x14ac:dyDescent="0.25">
      <c r="A1674" s="35" t="s">
        <v>5760</v>
      </c>
      <c r="B1674" s="35" t="s">
        <v>5761</v>
      </c>
      <c r="C1674" s="35" t="s">
        <v>12</v>
      </c>
      <c r="D1674" s="35">
        <v>29</v>
      </c>
      <c r="E1674" s="36">
        <v>43115.712592592601</v>
      </c>
      <c r="F1674" s="37">
        <f t="shared" si="23"/>
        <v>26</v>
      </c>
      <c r="G1674" s="36" t="s">
        <v>10682</v>
      </c>
      <c r="H1674" s="36" t="s">
        <v>9072</v>
      </c>
      <c r="J1674" s="38"/>
      <c r="K1674" s="38"/>
      <c r="L1674" s="38"/>
    </row>
    <row r="1675" spans="1:12" s="39" customFormat="1" ht="105" x14ac:dyDescent="0.25">
      <c r="A1675" s="35" t="s">
        <v>5758</v>
      </c>
      <c r="B1675" s="35" t="s">
        <v>5759</v>
      </c>
      <c r="C1675" s="35" t="s">
        <v>7</v>
      </c>
      <c r="D1675" s="35">
        <v>57</v>
      </c>
      <c r="E1675" s="36">
        <v>43114.686458333301</v>
      </c>
      <c r="F1675" s="37">
        <f t="shared" si="23"/>
        <v>54</v>
      </c>
      <c r="G1675" s="36" t="s">
        <v>10683</v>
      </c>
      <c r="H1675" s="36" t="s">
        <v>9803</v>
      </c>
      <c r="J1675" s="38"/>
      <c r="K1675" s="38"/>
      <c r="L1675" s="38"/>
    </row>
    <row r="1676" spans="1:12" s="39" customFormat="1" ht="90" x14ac:dyDescent="0.25">
      <c r="A1676" s="35" t="s">
        <v>5756</v>
      </c>
      <c r="B1676" s="35" t="s">
        <v>5757</v>
      </c>
      <c r="C1676" s="35" t="s">
        <v>7</v>
      </c>
      <c r="D1676" s="35">
        <v>52</v>
      </c>
      <c r="E1676" s="36">
        <v>43113.595173611102</v>
      </c>
      <c r="F1676" s="37">
        <f t="shared" si="23"/>
        <v>49</v>
      </c>
      <c r="G1676" s="36" t="s">
        <v>10684</v>
      </c>
      <c r="H1676" s="36" t="s">
        <v>9803</v>
      </c>
      <c r="J1676" s="38"/>
      <c r="K1676" s="38"/>
      <c r="L1676" s="38"/>
    </row>
    <row r="1677" spans="1:12" s="39" customFormat="1" ht="75" x14ac:dyDescent="0.25">
      <c r="A1677" s="35" t="s">
        <v>5754</v>
      </c>
      <c r="B1677" s="35" t="s">
        <v>5755</v>
      </c>
      <c r="C1677" s="35" t="s">
        <v>12</v>
      </c>
      <c r="D1677" s="35">
        <v>42</v>
      </c>
      <c r="E1677" s="36">
        <v>43112.6305208333</v>
      </c>
      <c r="F1677" s="37">
        <f t="shared" si="23"/>
        <v>39</v>
      </c>
      <c r="G1677" s="36" t="s">
        <v>10685</v>
      </c>
      <c r="H1677" s="36" t="s">
        <v>9078</v>
      </c>
      <c r="J1677" s="38"/>
      <c r="K1677" s="38"/>
      <c r="L1677" s="38"/>
    </row>
    <row r="1678" spans="1:12" s="39" customFormat="1" ht="60" x14ac:dyDescent="0.25">
      <c r="A1678" s="35" t="s">
        <v>5752</v>
      </c>
      <c r="B1678" s="35" t="s">
        <v>5753</v>
      </c>
      <c r="C1678" s="35" t="s">
        <v>12</v>
      </c>
      <c r="D1678" s="35">
        <v>47</v>
      </c>
      <c r="E1678" s="36">
        <v>43112.5090740741</v>
      </c>
      <c r="F1678" s="37">
        <f t="shared" si="23"/>
        <v>44</v>
      </c>
      <c r="G1678" s="36" t="s">
        <v>10686</v>
      </c>
      <c r="H1678" s="36" t="s">
        <v>9078</v>
      </c>
      <c r="J1678" s="38"/>
      <c r="K1678" s="38"/>
      <c r="L1678" s="38"/>
    </row>
    <row r="1679" spans="1:12" s="44" customFormat="1" ht="30" x14ac:dyDescent="0.25">
      <c r="A1679" s="40" t="s">
        <v>5750</v>
      </c>
      <c r="B1679" s="40" t="s">
        <v>5751</v>
      </c>
      <c r="C1679" s="40" t="s">
        <v>12</v>
      </c>
      <c r="D1679" s="40">
        <v>25</v>
      </c>
      <c r="E1679" s="41">
        <v>43111.280324074098</v>
      </c>
      <c r="F1679" s="42">
        <f t="shared" si="23"/>
        <v>22</v>
      </c>
      <c r="G1679" s="41" t="s">
        <v>10687</v>
      </c>
      <c r="H1679" s="41" t="s">
        <v>9078</v>
      </c>
      <c r="J1679" s="43"/>
      <c r="K1679" s="43"/>
      <c r="L1679" s="43"/>
    </row>
    <row r="1680" spans="1:12" s="34" customFormat="1" ht="60" x14ac:dyDescent="0.25">
      <c r="A1680" s="30" t="s">
        <v>5748</v>
      </c>
      <c r="B1680" s="30" t="s">
        <v>5749</v>
      </c>
      <c r="C1680" s="30" t="s">
        <v>12</v>
      </c>
      <c r="D1680" s="30">
        <v>42</v>
      </c>
      <c r="E1680" s="31">
        <v>43110.729826388902</v>
      </c>
      <c r="F1680" s="32">
        <f t="shared" si="23"/>
        <v>39</v>
      </c>
      <c r="G1680" s="31" t="s">
        <v>10688</v>
      </c>
      <c r="H1680" s="31" t="s">
        <v>9078</v>
      </c>
      <c r="J1680" s="33"/>
      <c r="K1680" s="33"/>
      <c r="L1680" s="33"/>
    </row>
    <row r="1681" spans="1:12" s="34" customFormat="1" ht="30" x14ac:dyDescent="0.25">
      <c r="A1681" s="30" t="s">
        <v>5746</v>
      </c>
      <c r="B1681" s="30" t="s">
        <v>5747</v>
      </c>
      <c r="C1681" s="30" t="s">
        <v>7</v>
      </c>
      <c r="D1681" s="30">
        <v>22</v>
      </c>
      <c r="E1681" s="31">
        <v>43110.663217592599</v>
      </c>
      <c r="F1681" s="32">
        <f t="shared" si="23"/>
        <v>19</v>
      </c>
      <c r="G1681" s="31" t="s">
        <v>10689</v>
      </c>
      <c r="H1681" s="31" t="s">
        <v>9072</v>
      </c>
      <c r="J1681" s="33"/>
      <c r="K1681" s="33"/>
      <c r="L1681" s="33"/>
    </row>
    <row r="1682" spans="1:12" s="34" customFormat="1" x14ac:dyDescent="0.25">
      <c r="A1682" s="30" t="s">
        <v>5744</v>
      </c>
      <c r="B1682" s="30" t="s">
        <v>5745</v>
      </c>
      <c r="C1682" s="30" t="s">
        <v>7</v>
      </c>
      <c r="D1682" s="30">
        <v>19</v>
      </c>
      <c r="E1682" s="31">
        <v>43110.598599536999</v>
      </c>
      <c r="F1682" s="32">
        <f t="shared" si="23"/>
        <v>16</v>
      </c>
      <c r="G1682" s="31" t="s">
        <v>9606</v>
      </c>
      <c r="H1682" s="31" t="s">
        <v>9072</v>
      </c>
      <c r="J1682" s="33"/>
      <c r="K1682" s="33"/>
      <c r="L1682" s="33"/>
    </row>
    <row r="1683" spans="1:12" s="34" customFormat="1" ht="45" x14ac:dyDescent="0.25">
      <c r="A1683" s="30" t="s">
        <v>5742</v>
      </c>
      <c r="B1683" s="30" t="s">
        <v>5743</v>
      </c>
      <c r="C1683" s="30" t="s">
        <v>7</v>
      </c>
      <c r="D1683" s="30">
        <v>25</v>
      </c>
      <c r="E1683" s="31">
        <v>43109.841874999998</v>
      </c>
      <c r="F1683" s="32">
        <f t="shared" si="23"/>
        <v>22</v>
      </c>
      <c r="G1683" s="31" t="s">
        <v>10690</v>
      </c>
      <c r="H1683" s="31" t="s">
        <v>9078</v>
      </c>
      <c r="J1683" s="33"/>
      <c r="K1683" s="33"/>
      <c r="L1683" s="33"/>
    </row>
    <row r="1684" spans="1:12" s="34" customFormat="1" ht="60" x14ac:dyDescent="0.25">
      <c r="A1684" s="30" t="s">
        <v>5740</v>
      </c>
      <c r="B1684" s="30" t="s">
        <v>5741</v>
      </c>
      <c r="C1684" s="30" t="s">
        <v>7</v>
      </c>
      <c r="D1684" s="30">
        <v>53</v>
      </c>
      <c r="E1684" s="31">
        <v>43107.5522569444</v>
      </c>
      <c r="F1684" s="32">
        <f t="shared" si="23"/>
        <v>50</v>
      </c>
      <c r="G1684" s="31" t="s">
        <v>10691</v>
      </c>
      <c r="H1684" s="31" t="s">
        <v>9072</v>
      </c>
      <c r="J1684" s="33"/>
      <c r="K1684" s="33"/>
      <c r="L1684" s="33"/>
    </row>
    <row r="1685" spans="1:12" s="39" customFormat="1" ht="30" x14ac:dyDescent="0.25">
      <c r="A1685" s="35" t="s">
        <v>5738</v>
      </c>
      <c r="B1685" s="35" t="s">
        <v>5739</v>
      </c>
      <c r="C1685" s="35" t="s">
        <v>7</v>
      </c>
      <c r="D1685" s="35">
        <v>44</v>
      </c>
      <c r="E1685" s="36">
        <v>43106.333032407398</v>
      </c>
      <c r="F1685" s="37">
        <f t="shared" si="23"/>
        <v>41</v>
      </c>
      <c r="G1685" s="36" t="s">
        <v>10692</v>
      </c>
      <c r="H1685" s="36" t="s">
        <v>9078</v>
      </c>
      <c r="J1685" s="38"/>
      <c r="K1685" s="38"/>
      <c r="L1685" s="38"/>
    </row>
    <row r="1686" spans="1:12" s="39" customFormat="1" ht="45" x14ac:dyDescent="0.25">
      <c r="A1686" s="35" t="s">
        <v>5736</v>
      </c>
      <c r="B1686" s="35" t="s">
        <v>5737</v>
      </c>
      <c r="C1686" s="35" t="s">
        <v>12</v>
      </c>
      <c r="D1686" s="35">
        <v>34</v>
      </c>
      <c r="E1686" s="36">
        <v>43105.973252314798</v>
      </c>
      <c r="F1686" s="37">
        <f t="shared" si="23"/>
        <v>31</v>
      </c>
      <c r="G1686" s="36" t="s">
        <v>10693</v>
      </c>
      <c r="H1686" s="36" t="s">
        <v>9072</v>
      </c>
      <c r="J1686" s="38"/>
      <c r="K1686" s="38"/>
      <c r="L1686" s="38"/>
    </row>
    <row r="1687" spans="1:12" s="34" customFormat="1" ht="60" x14ac:dyDescent="0.25">
      <c r="A1687" s="30" t="s">
        <v>5734</v>
      </c>
      <c r="B1687" s="30" t="s">
        <v>5735</v>
      </c>
      <c r="C1687" s="30" t="s">
        <v>7</v>
      </c>
      <c r="D1687" s="30">
        <v>44</v>
      </c>
      <c r="E1687" s="31">
        <v>43104.602500000001</v>
      </c>
      <c r="F1687" s="32">
        <f t="shared" si="23"/>
        <v>41</v>
      </c>
      <c r="G1687" s="31" t="s">
        <v>10694</v>
      </c>
      <c r="H1687" s="31" t="s">
        <v>9072</v>
      </c>
      <c r="J1687" s="33"/>
      <c r="K1687" s="33"/>
      <c r="L1687" s="33"/>
    </row>
    <row r="1688" spans="1:12" s="39" customFormat="1" ht="45" x14ac:dyDescent="0.25">
      <c r="A1688" s="35" t="s">
        <v>5732</v>
      </c>
      <c r="B1688" s="35" t="s">
        <v>5733</v>
      </c>
      <c r="C1688" s="35" t="s">
        <v>7</v>
      </c>
      <c r="D1688" s="35">
        <v>75</v>
      </c>
      <c r="E1688" s="36">
        <v>43101.480046296303</v>
      </c>
      <c r="F1688" s="37">
        <f t="shared" si="23"/>
        <v>72</v>
      </c>
      <c r="G1688" s="36" t="s">
        <v>10695</v>
      </c>
      <c r="H1688" s="36" t="s">
        <v>9078</v>
      </c>
      <c r="J1688" s="38"/>
      <c r="K1688" s="38"/>
      <c r="L1688" s="38"/>
    </row>
    <row r="1689" spans="1:12" x14ac:dyDescent="0.25">
      <c r="A1689" s="1" t="s">
        <v>5730</v>
      </c>
      <c r="B1689" s="1" t="s">
        <v>5731</v>
      </c>
      <c r="C1689" s="1" t="s">
        <v>12</v>
      </c>
      <c r="D1689" s="1">
        <v>58</v>
      </c>
      <c r="E1689" s="2">
        <v>43100.7273263889</v>
      </c>
      <c r="F1689" s="4">
        <f t="shared" ref="F1689:F1752" si="24">D1689-4</f>
        <v>54</v>
      </c>
      <c r="G1689" s="2"/>
      <c r="H1689" s="2"/>
    </row>
    <row r="1690" spans="1:12" x14ac:dyDescent="0.25">
      <c r="A1690" s="1" t="s">
        <v>5728</v>
      </c>
      <c r="B1690" s="1" t="s">
        <v>5729</v>
      </c>
      <c r="C1690" s="1" t="s">
        <v>12</v>
      </c>
      <c r="D1690" s="1">
        <v>22</v>
      </c>
      <c r="E1690" s="2">
        <v>43100.495358796303</v>
      </c>
      <c r="F1690" s="4">
        <f t="shared" si="24"/>
        <v>18</v>
      </c>
      <c r="G1690" s="2"/>
      <c r="H1690" s="2"/>
    </row>
    <row r="1691" spans="1:12" x14ac:dyDescent="0.25">
      <c r="A1691" s="1" t="s">
        <v>5726</v>
      </c>
      <c r="B1691" s="1" t="s">
        <v>5727</v>
      </c>
      <c r="C1691" s="1" t="s">
        <v>12</v>
      </c>
      <c r="D1691" s="1">
        <v>24</v>
      </c>
      <c r="E1691" s="2">
        <v>43100.416504629597</v>
      </c>
      <c r="F1691" s="4">
        <f t="shared" si="24"/>
        <v>20</v>
      </c>
      <c r="G1691" s="2"/>
      <c r="H1691" s="2"/>
    </row>
    <row r="1692" spans="1:12" x14ac:dyDescent="0.25">
      <c r="A1692" s="1" t="s">
        <v>5724</v>
      </c>
      <c r="B1692" s="1" t="s">
        <v>5725</v>
      </c>
      <c r="C1692" s="1" t="s">
        <v>7</v>
      </c>
      <c r="D1692" s="1">
        <v>20</v>
      </c>
      <c r="E1692" s="2">
        <v>43098.245324074102</v>
      </c>
      <c r="F1692" s="4">
        <f t="shared" si="24"/>
        <v>16</v>
      </c>
      <c r="G1692" s="2"/>
      <c r="H1692" s="2"/>
    </row>
    <row r="1693" spans="1:12" x14ac:dyDescent="0.25">
      <c r="A1693" s="1" t="s">
        <v>5722</v>
      </c>
      <c r="B1693" s="1" t="s">
        <v>5723</v>
      </c>
      <c r="C1693" s="1" t="s">
        <v>7</v>
      </c>
      <c r="D1693" s="1">
        <v>18</v>
      </c>
      <c r="E1693" s="2">
        <v>43097.861111111102</v>
      </c>
      <c r="F1693" s="4">
        <f t="shared" si="24"/>
        <v>14</v>
      </c>
      <c r="G1693" s="2"/>
      <c r="H1693" s="2"/>
    </row>
    <row r="1694" spans="1:12" x14ac:dyDescent="0.25">
      <c r="A1694" s="1" t="s">
        <v>5720</v>
      </c>
      <c r="B1694" s="1" t="s">
        <v>5721</v>
      </c>
      <c r="C1694" s="1" t="s">
        <v>7</v>
      </c>
      <c r="D1694" s="1">
        <v>38</v>
      </c>
      <c r="E1694" s="2">
        <v>43096.847164351799</v>
      </c>
      <c r="F1694" s="4">
        <f t="shared" si="24"/>
        <v>34</v>
      </c>
      <c r="G1694" s="2"/>
      <c r="H1694" s="2"/>
    </row>
    <row r="1695" spans="1:12" x14ac:dyDescent="0.25">
      <c r="A1695" s="1" t="s">
        <v>5718</v>
      </c>
      <c r="B1695" s="1" t="s">
        <v>5719</v>
      </c>
      <c r="C1695" s="1" t="s">
        <v>7</v>
      </c>
      <c r="D1695" s="1">
        <v>33</v>
      </c>
      <c r="E1695" s="2">
        <v>43096.836643518502</v>
      </c>
      <c r="F1695" s="4">
        <f t="shared" si="24"/>
        <v>29</v>
      </c>
      <c r="G1695" s="2"/>
      <c r="H1695" s="2"/>
    </row>
    <row r="1696" spans="1:12" x14ac:dyDescent="0.25">
      <c r="A1696" s="1" t="s">
        <v>5716</v>
      </c>
      <c r="B1696" s="1" t="s">
        <v>5717</v>
      </c>
      <c r="C1696" s="1" t="s">
        <v>12</v>
      </c>
      <c r="D1696" s="1">
        <v>66</v>
      </c>
      <c r="E1696" s="2">
        <v>43095.8180208333</v>
      </c>
      <c r="F1696" s="4">
        <f t="shared" si="24"/>
        <v>62</v>
      </c>
      <c r="G1696" s="2"/>
      <c r="H1696" s="2"/>
    </row>
    <row r="1697" spans="1:8" x14ac:dyDescent="0.25">
      <c r="A1697" s="1" t="s">
        <v>5714</v>
      </c>
      <c r="B1697" s="1" t="s">
        <v>5715</v>
      </c>
      <c r="C1697" s="1" t="s">
        <v>7</v>
      </c>
      <c r="D1697" s="1">
        <v>62</v>
      </c>
      <c r="E1697" s="2">
        <v>43095.722048611096</v>
      </c>
      <c r="F1697" s="4">
        <f t="shared" si="24"/>
        <v>58</v>
      </c>
      <c r="G1697" s="2"/>
      <c r="H1697" s="2"/>
    </row>
    <row r="1698" spans="1:8" x14ac:dyDescent="0.25">
      <c r="A1698" s="1" t="s">
        <v>5712</v>
      </c>
      <c r="B1698" s="1" t="s">
        <v>5713</v>
      </c>
      <c r="C1698" s="1" t="s">
        <v>12</v>
      </c>
      <c r="D1698" s="1">
        <v>42</v>
      </c>
      <c r="E1698" s="2">
        <v>43094.719444444403</v>
      </c>
      <c r="F1698" s="4">
        <f t="shared" si="24"/>
        <v>38</v>
      </c>
      <c r="G1698" s="2"/>
      <c r="H1698" s="2"/>
    </row>
    <row r="1699" spans="1:8" x14ac:dyDescent="0.25">
      <c r="A1699" s="1" t="s">
        <v>5710</v>
      </c>
      <c r="B1699" s="1" t="s">
        <v>5711</v>
      </c>
      <c r="C1699" s="1" t="s">
        <v>7</v>
      </c>
      <c r="D1699" s="1">
        <v>48</v>
      </c>
      <c r="E1699" s="2">
        <v>43094.7020023148</v>
      </c>
      <c r="F1699" s="4">
        <f t="shared" si="24"/>
        <v>44</v>
      </c>
      <c r="G1699" s="2"/>
      <c r="H1699" s="2"/>
    </row>
    <row r="1700" spans="1:8" x14ac:dyDescent="0.25">
      <c r="A1700" s="1" t="s">
        <v>5708</v>
      </c>
      <c r="B1700" s="1" t="s">
        <v>5709</v>
      </c>
      <c r="C1700" s="1" t="s">
        <v>7</v>
      </c>
      <c r="D1700" s="1">
        <v>72</v>
      </c>
      <c r="E1700" s="2">
        <v>43094.661377314798</v>
      </c>
      <c r="F1700" s="4">
        <f t="shared" si="24"/>
        <v>68</v>
      </c>
      <c r="G1700" s="2"/>
      <c r="H1700" s="2"/>
    </row>
    <row r="1701" spans="1:8" x14ac:dyDescent="0.25">
      <c r="A1701" s="1" t="s">
        <v>5706</v>
      </c>
      <c r="B1701" s="1" t="s">
        <v>5707</v>
      </c>
      <c r="C1701" s="1" t="s">
        <v>7</v>
      </c>
      <c r="D1701" s="1">
        <v>42</v>
      </c>
      <c r="E1701" s="2">
        <v>43094.420682870397</v>
      </c>
      <c r="F1701" s="4">
        <f t="shared" si="24"/>
        <v>38</v>
      </c>
      <c r="G1701" s="2"/>
      <c r="H1701" s="2"/>
    </row>
    <row r="1702" spans="1:8" x14ac:dyDescent="0.25">
      <c r="A1702" s="1" t="s">
        <v>5704</v>
      </c>
      <c r="B1702" s="1" t="s">
        <v>5705</v>
      </c>
      <c r="C1702" s="1" t="s">
        <v>12</v>
      </c>
      <c r="D1702" s="1">
        <v>27</v>
      </c>
      <c r="E1702" s="2">
        <v>43093.868368055599</v>
      </c>
      <c r="F1702" s="4">
        <f t="shared" si="24"/>
        <v>23</v>
      </c>
      <c r="G1702" s="2"/>
      <c r="H1702" s="2"/>
    </row>
    <row r="1703" spans="1:8" x14ac:dyDescent="0.25">
      <c r="A1703" s="1" t="s">
        <v>5702</v>
      </c>
      <c r="B1703" s="1" t="s">
        <v>5703</v>
      </c>
      <c r="C1703" s="1" t="s">
        <v>7</v>
      </c>
      <c r="D1703" s="1">
        <v>58</v>
      </c>
      <c r="E1703" s="2">
        <v>43093.801724536999</v>
      </c>
      <c r="F1703" s="4">
        <f t="shared" si="24"/>
        <v>54</v>
      </c>
      <c r="G1703" s="2"/>
      <c r="H1703" s="2"/>
    </row>
    <row r="1704" spans="1:8" x14ac:dyDescent="0.25">
      <c r="A1704" s="1" t="s">
        <v>5700</v>
      </c>
      <c r="B1704" s="1" t="s">
        <v>5701</v>
      </c>
      <c r="C1704" s="1" t="s">
        <v>7</v>
      </c>
      <c r="D1704" s="1">
        <v>33</v>
      </c>
      <c r="E1704" s="2">
        <v>43093.666574074101</v>
      </c>
      <c r="F1704" s="4">
        <f t="shared" si="24"/>
        <v>29</v>
      </c>
      <c r="G1704" s="2"/>
      <c r="H1704" s="2"/>
    </row>
    <row r="1705" spans="1:8" x14ac:dyDescent="0.25">
      <c r="A1705" s="1" t="s">
        <v>5698</v>
      </c>
      <c r="B1705" s="1" t="s">
        <v>5699</v>
      </c>
      <c r="C1705" s="1" t="s">
        <v>7</v>
      </c>
      <c r="D1705" s="1">
        <v>73</v>
      </c>
      <c r="E1705" s="2">
        <v>43093.633344907401</v>
      </c>
      <c r="F1705" s="4">
        <f t="shared" si="24"/>
        <v>69</v>
      </c>
      <c r="G1705" s="2"/>
      <c r="H1705" s="2"/>
    </row>
    <row r="1706" spans="1:8" x14ac:dyDescent="0.25">
      <c r="A1706" s="1" t="s">
        <v>5696</v>
      </c>
      <c r="B1706" s="1" t="s">
        <v>5697</v>
      </c>
      <c r="C1706" s="1" t="s">
        <v>7</v>
      </c>
      <c r="D1706" s="1">
        <v>61</v>
      </c>
      <c r="E1706" s="2">
        <v>43092.684479166703</v>
      </c>
      <c r="F1706" s="4">
        <f t="shared" si="24"/>
        <v>57</v>
      </c>
      <c r="G1706" s="2"/>
      <c r="H1706" s="2"/>
    </row>
    <row r="1707" spans="1:8" x14ac:dyDescent="0.25">
      <c r="A1707" s="1" t="s">
        <v>5694</v>
      </c>
      <c r="B1707" s="1" t="s">
        <v>5695</v>
      </c>
      <c r="C1707" s="1" t="s">
        <v>7</v>
      </c>
      <c r="D1707" s="1">
        <v>38</v>
      </c>
      <c r="E1707" s="2">
        <v>43092.578159722201</v>
      </c>
      <c r="F1707" s="4">
        <f t="shared" si="24"/>
        <v>34</v>
      </c>
      <c r="G1707" s="2"/>
      <c r="H1707" s="2"/>
    </row>
    <row r="1708" spans="1:8" x14ac:dyDescent="0.25">
      <c r="A1708" s="1" t="s">
        <v>5692</v>
      </c>
      <c r="B1708" s="1" t="s">
        <v>5693</v>
      </c>
      <c r="C1708" s="1" t="s">
        <v>7</v>
      </c>
      <c r="D1708" s="1">
        <v>62</v>
      </c>
      <c r="E1708" s="2">
        <v>43091.433414351799</v>
      </c>
      <c r="F1708" s="4">
        <f t="shared" si="24"/>
        <v>58</v>
      </c>
      <c r="G1708" s="2"/>
      <c r="H1708" s="2"/>
    </row>
    <row r="1709" spans="1:8" x14ac:dyDescent="0.25">
      <c r="A1709" s="1" t="s">
        <v>5690</v>
      </c>
      <c r="B1709" s="1" t="s">
        <v>5691</v>
      </c>
      <c r="C1709" s="1" t="s">
        <v>12</v>
      </c>
      <c r="D1709" s="1">
        <v>68</v>
      </c>
      <c r="E1709" s="2">
        <v>43090.848854166703</v>
      </c>
      <c r="F1709" s="4">
        <f t="shared" si="24"/>
        <v>64</v>
      </c>
      <c r="G1709" s="2"/>
      <c r="H1709" s="2"/>
    </row>
    <row r="1710" spans="1:8" x14ac:dyDescent="0.25">
      <c r="A1710" s="1" t="s">
        <v>5688</v>
      </c>
      <c r="B1710" s="1" t="s">
        <v>5689</v>
      </c>
      <c r="C1710" s="1" t="s">
        <v>12</v>
      </c>
      <c r="D1710" s="1">
        <v>40</v>
      </c>
      <c r="E1710" s="2">
        <v>43090.839618055601</v>
      </c>
      <c r="F1710" s="4">
        <f t="shared" si="24"/>
        <v>36</v>
      </c>
      <c r="G1710" s="2"/>
      <c r="H1710" s="2"/>
    </row>
    <row r="1711" spans="1:8" x14ac:dyDescent="0.25">
      <c r="A1711" s="1" t="s">
        <v>5686</v>
      </c>
      <c r="B1711" s="1" t="s">
        <v>5687</v>
      </c>
      <c r="C1711" s="1" t="s">
        <v>7</v>
      </c>
      <c r="D1711" s="1">
        <v>32</v>
      </c>
      <c r="E1711" s="2">
        <v>43089.8644907407</v>
      </c>
      <c r="F1711" s="4">
        <f t="shared" si="24"/>
        <v>28</v>
      </c>
      <c r="G1711" s="2"/>
      <c r="H1711" s="2"/>
    </row>
    <row r="1712" spans="1:8" x14ac:dyDescent="0.25">
      <c r="A1712" s="1" t="s">
        <v>5684</v>
      </c>
      <c r="B1712" s="1" t="s">
        <v>5685</v>
      </c>
      <c r="C1712" s="1" t="s">
        <v>7</v>
      </c>
      <c r="D1712" s="1">
        <v>51</v>
      </c>
      <c r="E1712" s="2">
        <v>43089.677199074104</v>
      </c>
      <c r="F1712" s="4">
        <f t="shared" si="24"/>
        <v>47</v>
      </c>
      <c r="G1712" s="2"/>
      <c r="H1712" s="2"/>
    </row>
    <row r="1713" spans="1:8" x14ac:dyDescent="0.25">
      <c r="A1713" s="1" t="s">
        <v>5682</v>
      </c>
      <c r="B1713" s="1" t="s">
        <v>5683</v>
      </c>
      <c r="C1713" s="1" t="s">
        <v>7</v>
      </c>
      <c r="D1713" s="1">
        <v>35</v>
      </c>
      <c r="E1713" s="2">
        <v>43089.455347222203</v>
      </c>
      <c r="F1713" s="4">
        <f t="shared" si="24"/>
        <v>31</v>
      </c>
      <c r="G1713" s="2"/>
      <c r="H1713" s="2"/>
    </row>
    <row r="1714" spans="1:8" x14ac:dyDescent="0.25">
      <c r="A1714" s="1" t="s">
        <v>5680</v>
      </c>
      <c r="B1714" s="1" t="s">
        <v>5681</v>
      </c>
      <c r="C1714" s="1" t="s">
        <v>12</v>
      </c>
      <c r="D1714" s="1">
        <v>39</v>
      </c>
      <c r="E1714" s="2">
        <v>43089.005844907399</v>
      </c>
      <c r="F1714" s="4">
        <f t="shared" si="24"/>
        <v>35</v>
      </c>
      <c r="G1714" s="2"/>
      <c r="H1714" s="2"/>
    </row>
    <row r="1715" spans="1:8" x14ac:dyDescent="0.25">
      <c r="A1715" s="1" t="s">
        <v>5678</v>
      </c>
      <c r="B1715" s="1" t="s">
        <v>5679</v>
      </c>
      <c r="C1715" s="1" t="s">
        <v>12</v>
      </c>
      <c r="D1715" s="1">
        <v>41</v>
      </c>
      <c r="E1715" s="2">
        <v>43088.905162037001</v>
      </c>
      <c r="F1715" s="4">
        <f t="shared" si="24"/>
        <v>37</v>
      </c>
      <c r="G1715" s="2"/>
      <c r="H1715" s="2"/>
    </row>
    <row r="1716" spans="1:8" x14ac:dyDescent="0.25">
      <c r="A1716" s="1" t="s">
        <v>5676</v>
      </c>
      <c r="B1716" s="1" t="s">
        <v>5677</v>
      </c>
      <c r="C1716" s="1" t="s">
        <v>7</v>
      </c>
      <c r="D1716" s="1">
        <v>29</v>
      </c>
      <c r="E1716" s="2">
        <v>43088.429745370398</v>
      </c>
      <c r="F1716" s="4">
        <f t="shared" si="24"/>
        <v>25</v>
      </c>
      <c r="G1716" s="2"/>
      <c r="H1716" s="2"/>
    </row>
    <row r="1717" spans="1:8" x14ac:dyDescent="0.25">
      <c r="A1717" s="1" t="s">
        <v>5674</v>
      </c>
      <c r="B1717" s="1" t="s">
        <v>5675</v>
      </c>
      <c r="C1717" s="1" t="s">
        <v>7</v>
      </c>
      <c r="D1717" s="1">
        <v>68</v>
      </c>
      <c r="E1717" s="2">
        <v>43087.961018518501</v>
      </c>
      <c r="F1717" s="4">
        <f t="shared" si="24"/>
        <v>64</v>
      </c>
      <c r="G1717" s="2"/>
      <c r="H1717" s="2"/>
    </row>
    <row r="1718" spans="1:8" x14ac:dyDescent="0.25">
      <c r="A1718" s="1" t="s">
        <v>5672</v>
      </c>
      <c r="B1718" s="1" t="s">
        <v>5673</v>
      </c>
      <c r="C1718" s="1" t="s">
        <v>12</v>
      </c>
      <c r="D1718" s="1">
        <v>36</v>
      </c>
      <c r="E1718" s="2">
        <v>43087.7293055556</v>
      </c>
      <c r="F1718" s="4">
        <f t="shared" si="24"/>
        <v>32</v>
      </c>
      <c r="G1718" s="2"/>
      <c r="H1718" s="2"/>
    </row>
    <row r="1719" spans="1:8" x14ac:dyDescent="0.25">
      <c r="A1719" s="1" t="s">
        <v>5670</v>
      </c>
      <c r="B1719" s="1" t="s">
        <v>5671</v>
      </c>
      <c r="C1719" s="1" t="s">
        <v>7</v>
      </c>
      <c r="D1719" s="1">
        <v>41</v>
      </c>
      <c r="E1719" s="2">
        <v>43086.838946759301</v>
      </c>
      <c r="F1719" s="4">
        <f t="shared" si="24"/>
        <v>37</v>
      </c>
      <c r="G1719" s="2"/>
      <c r="H1719" s="2"/>
    </row>
    <row r="1720" spans="1:8" x14ac:dyDescent="0.25">
      <c r="A1720" s="1" t="s">
        <v>5668</v>
      </c>
      <c r="B1720" s="1" t="s">
        <v>5669</v>
      </c>
      <c r="C1720" s="1" t="s">
        <v>7</v>
      </c>
      <c r="D1720" s="1">
        <v>67</v>
      </c>
      <c r="E1720" s="2">
        <v>43085.789583333302</v>
      </c>
      <c r="F1720" s="4">
        <f t="shared" si="24"/>
        <v>63</v>
      </c>
      <c r="G1720" s="2"/>
      <c r="H1720" s="2"/>
    </row>
    <row r="1721" spans="1:8" x14ac:dyDescent="0.25">
      <c r="A1721" s="1" t="s">
        <v>5666</v>
      </c>
      <c r="B1721" s="1" t="s">
        <v>5667</v>
      </c>
      <c r="C1721" s="1" t="s">
        <v>7</v>
      </c>
      <c r="D1721" s="1">
        <v>42</v>
      </c>
      <c r="E1721" s="2">
        <v>43085.432187500002</v>
      </c>
      <c r="F1721" s="4">
        <f t="shared" si="24"/>
        <v>38</v>
      </c>
      <c r="G1721" s="2"/>
      <c r="H1721" s="2"/>
    </row>
    <row r="1722" spans="1:8" x14ac:dyDescent="0.25">
      <c r="A1722" s="1" t="s">
        <v>5664</v>
      </c>
      <c r="B1722" s="1" t="s">
        <v>5665</v>
      </c>
      <c r="C1722" s="1" t="s">
        <v>7</v>
      </c>
      <c r="D1722" s="1">
        <v>47</v>
      </c>
      <c r="E1722" s="2">
        <v>43085.3900810185</v>
      </c>
      <c r="F1722" s="4">
        <f t="shared" si="24"/>
        <v>43</v>
      </c>
      <c r="G1722" s="2"/>
      <c r="H1722" s="2"/>
    </row>
    <row r="1723" spans="1:8" x14ac:dyDescent="0.25">
      <c r="A1723" s="1" t="s">
        <v>5662</v>
      </c>
      <c r="B1723" s="1" t="s">
        <v>5663</v>
      </c>
      <c r="C1723" s="1" t="s">
        <v>7</v>
      </c>
      <c r="D1723" s="1">
        <v>35</v>
      </c>
      <c r="E1723" s="2">
        <v>43084.888344907398</v>
      </c>
      <c r="F1723" s="4">
        <f t="shared" si="24"/>
        <v>31</v>
      </c>
      <c r="G1723" s="2"/>
      <c r="H1723" s="2"/>
    </row>
    <row r="1724" spans="1:8" x14ac:dyDescent="0.25">
      <c r="A1724" s="1" t="s">
        <v>5660</v>
      </c>
      <c r="B1724" s="1" t="s">
        <v>5661</v>
      </c>
      <c r="C1724" s="1" t="s">
        <v>12</v>
      </c>
      <c r="D1724" s="1">
        <v>25</v>
      </c>
      <c r="E1724" s="2">
        <v>43083.8661111111</v>
      </c>
      <c r="F1724" s="4">
        <f t="shared" si="24"/>
        <v>21</v>
      </c>
      <c r="G1724" s="2"/>
      <c r="H1724" s="2"/>
    </row>
    <row r="1725" spans="1:8" x14ac:dyDescent="0.25">
      <c r="A1725" s="1" t="s">
        <v>5658</v>
      </c>
      <c r="B1725" s="1" t="s">
        <v>5659</v>
      </c>
      <c r="C1725" s="1" t="s">
        <v>12</v>
      </c>
      <c r="D1725" s="1">
        <v>18</v>
      </c>
      <c r="E1725" s="2">
        <v>43083.620231481502</v>
      </c>
      <c r="F1725" s="4">
        <f t="shared" si="24"/>
        <v>14</v>
      </c>
      <c r="G1725" s="2"/>
      <c r="H1725" s="2"/>
    </row>
    <row r="1726" spans="1:8" x14ac:dyDescent="0.25">
      <c r="A1726" s="1" t="s">
        <v>5656</v>
      </c>
      <c r="B1726" s="1" t="s">
        <v>5657</v>
      </c>
      <c r="C1726" s="1" t="s">
        <v>7</v>
      </c>
      <c r="D1726" s="1">
        <v>21</v>
      </c>
      <c r="E1726" s="2">
        <v>43083.619560185201</v>
      </c>
      <c r="F1726" s="4">
        <f t="shared" si="24"/>
        <v>17</v>
      </c>
      <c r="G1726" s="2"/>
      <c r="H1726" s="2"/>
    </row>
    <row r="1727" spans="1:8" x14ac:dyDescent="0.25">
      <c r="A1727" s="1" t="s">
        <v>5654</v>
      </c>
      <c r="B1727" s="1" t="s">
        <v>5655</v>
      </c>
      <c r="C1727" s="1" t="s">
        <v>7</v>
      </c>
      <c r="D1727" s="1">
        <v>69</v>
      </c>
      <c r="E1727" s="2">
        <v>43082.964340277802</v>
      </c>
      <c r="F1727" s="4">
        <f t="shared" si="24"/>
        <v>65</v>
      </c>
      <c r="G1727" s="2"/>
      <c r="H1727" s="2"/>
    </row>
    <row r="1728" spans="1:8" x14ac:dyDescent="0.25">
      <c r="A1728" s="1" t="s">
        <v>5652</v>
      </c>
      <c r="B1728" s="1" t="s">
        <v>5653</v>
      </c>
      <c r="C1728" s="1" t="s">
        <v>7</v>
      </c>
      <c r="D1728" s="1">
        <v>47</v>
      </c>
      <c r="E1728" s="2">
        <v>43082.565486111103</v>
      </c>
      <c r="F1728" s="4">
        <f t="shared" si="24"/>
        <v>43</v>
      </c>
      <c r="G1728" s="2"/>
      <c r="H1728" s="2"/>
    </row>
    <row r="1729" spans="1:8" x14ac:dyDescent="0.25">
      <c r="A1729" s="1" t="s">
        <v>5650</v>
      </c>
      <c r="B1729" s="1" t="s">
        <v>5651</v>
      </c>
      <c r="C1729" s="1" t="s">
        <v>12</v>
      </c>
      <c r="D1729" s="1">
        <v>29</v>
      </c>
      <c r="E1729" s="2">
        <v>43081.766087962998</v>
      </c>
      <c r="F1729" s="4">
        <f t="shared" si="24"/>
        <v>25</v>
      </c>
      <c r="G1729" s="2"/>
      <c r="H1729" s="2"/>
    </row>
    <row r="1730" spans="1:8" x14ac:dyDescent="0.25">
      <c r="A1730" s="1" t="s">
        <v>5648</v>
      </c>
      <c r="B1730" s="1" t="s">
        <v>5649</v>
      </c>
      <c r="C1730" s="1" t="s">
        <v>12</v>
      </c>
      <c r="D1730" s="1">
        <v>36</v>
      </c>
      <c r="E1730" s="2">
        <v>43080.775451388901</v>
      </c>
      <c r="F1730" s="4">
        <f t="shared" si="24"/>
        <v>32</v>
      </c>
      <c r="G1730" s="2"/>
      <c r="H1730" s="2"/>
    </row>
    <row r="1731" spans="1:8" x14ac:dyDescent="0.25">
      <c r="A1731" s="1" t="s">
        <v>5646</v>
      </c>
      <c r="B1731" s="1" t="s">
        <v>5647</v>
      </c>
      <c r="C1731" s="1" t="s">
        <v>12</v>
      </c>
      <c r="D1731" s="1">
        <v>37</v>
      </c>
      <c r="E1731" s="2">
        <v>43078.663287037001</v>
      </c>
      <c r="F1731" s="4">
        <f t="shared" si="24"/>
        <v>33</v>
      </c>
      <c r="G1731" s="2"/>
      <c r="H1731" s="2"/>
    </row>
    <row r="1732" spans="1:8" x14ac:dyDescent="0.25">
      <c r="A1732" s="1" t="s">
        <v>5644</v>
      </c>
      <c r="B1732" s="1" t="s">
        <v>5645</v>
      </c>
      <c r="C1732" s="1" t="s">
        <v>12</v>
      </c>
      <c r="D1732" s="1">
        <v>31</v>
      </c>
      <c r="E1732" s="2">
        <v>43078.605451388903</v>
      </c>
      <c r="F1732" s="4">
        <f t="shared" si="24"/>
        <v>27</v>
      </c>
      <c r="G1732" s="2"/>
      <c r="H1732" s="2"/>
    </row>
    <row r="1733" spans="1:8" x14ac:dyDescent="0.25">
      <c r="A1733" s="1" t="s">
        <v>5642</v>
      </c>
      <c r="B1733" s="1" t="s">
        <v>5643</v>
      </c>
      <c r="C1733" s="1" t="s">
        <v>7</v>
      </c>
      <c r="D1733" s="1">
        <v>35</v>
      </c>
      <c r="E1733" s="2">
        <v>43077.863368055601</v>
      </c>
      <c r="F1733" s="4">
        <f t="shared" si="24"/>
        <v>31</v>
      </c>
      <c r="G1733" s="2"/>
      <c r="H1733" s="2"/>
    </row>
    <row r="1734" spans="1:8" x14ac:dyDescent="0.25">
      <c r="A1734" s="1" t="s">
        <v>5640</v>
      </c>
      <c r="B1734" s="1" t="s">
        <v>5641</v>
      </c>
      <c r="C1734" s="1" t="s">
        <v>7</v>
      </c>
      <c r="D1734" s="1">
        <v>58</v>
      </c>
      <c r="E1734" s="2">
        <v>43075.610243055598</v>
      </c>
      <c r="F1734" s="4">
        <f t="shared" si="24"/>
        <v>54</v>
      </c>
      <c r="G1734" s="2"/>
      <c r="H1734" s="2"/>
    </row>
    <row r="1735" spans="1:8" x14ac:dyDescent="0.25">
      <c r="A1735" s="1" t="s">
        <v>5638</v>
      </c>
      <c r="B1735" s="1" t="s">
        <v>5639</v>
      </c>
      <c r="C1735" s="1" t="s">
        <v>7</v>
      </c>
      <c r="D1735" s="1">
        <v>75</v>
      </c>
      <c r="E1735" s="2">
        <v>43073.463437500002</v>
      </c>
      <c r="F1735" s="4">
        <f t="shared" si="24"/>
        <v>71</v>
      </c>
      <c r="G1735" s="2"/>
      <c r="H1735" s="2"/>
    </row>
    <row r="1736" spans="1:8" x14ac:dyDescent="0.25">
      <c r="A1736" s="1" t="s">
        <v>5636</v>
      </c>
      <c r="B1736" s="1" t="s">
        <v>5637</v>
      </c>
      <c r="C1736" s="1" t="s">
        <v>7</v>
      </c>
      <c r="D1736" s="1">
        <v>42</v>
      </c>
      <c r="E1736" s="2">
        <v>43072.970393518503</v>
      </c>
      <c r="F1736" s="4">
        <f t="shared" si="24"/>
        <v>38</v>
      </c>
      <c r="G1736" s="2"/>
      <c r="H1736" s="2"/>
    </row>
    <row r="1737" spans="1:8" x14ac:dyDescent="0.25">
      <c r="A1737" s="1" t="s">
        <v>5634</v>
      </c>
      <c r="B1737" s="1" t="s">
        <v>5635</v>
      </c>
      <c r="C1737" s="1" t="s">
        <v>7</v>
      </c>
      <c r="D1737" s="1">
        <v>24</v>
      </c>
      <c r="E1737" s="2">
        <v>43072.419837963003</v>
      </c>
      <c r="F1737" s="4">
        <f t="shared" si="24"/>
        <v>20</v>
      </c>
      <c r="G1737" s="2"/>
      <c r="H1737" s="2"/>
    </row>
    <row r="1738" spans="1:8" x14ac:dyDescent="0.25">
      <c r="A1738" s="1" t="s">
        <v>5632</v>
      </c>
      <c r="B1738" s="1" t="s">
        <v>5633</v>
      </c>
      <c r="C1738" s="1" t="s">
        <v>7</v>
      </c>
      <c r="D1738" s="1">
        <v>67</v>
      </c>
      <c r="E1738" s="2">
        <v>43071.5460648148</v>
      </c>
      <c r="F1738" s="4">
        <f t="shared" si="24"/>
        <v>63</v>
      </c>
      <c r="G1738" s="2"/>
      <c r="H1738" s="2"/>
    </row>
    <row r="1739" spans="1:8" x14ac:dyDescent="0.25">
      <c r="A1739" s="1" t="s">
        <v>5630</v>
      </c>
      <c r="B1739" s="1" t="s">
        <v>5631</v>
      </c>
      <c r="C1739" s="1" t="s">
        <v>7</v>
      </c>
      <c r="D1739" s="1">
        <v>66</v>
      </c>
      <c r="E1739" s="2">
        <v>43070.771539351903</v>
      </c>
      <c r="F1739" s="4">
        <f t="shared" si="24"/>
        <v>62</v>
      </c>
      <c r="G1739" s="2"/>
      <c r="H1739" s="2"/>
    </row>
    <row r="1740" spans="1:8" x14ac:dyDescent="0.25">
      <c r="A1740" s="1" t="s">
        <v>5628</v>
      </c>
      <c r="B1740" s="1" t="s">
        <v>5629</v>
      </c>
      <c r="C1740" s="1" t="s">
        <v>12</v>
      </c>
      <c r="D1740" s="1">
        <v>24</v>
      </c>
      <c r="E1740" s="2">
        <v>43069.901284722197</v>
      </c>
      <c r="F1740" s="4">
        <f t="shared" si="24"/>
        <v>20</v>
      </c>
      <c r="G1740" s="2"/>
      <c r="H1740" s="2"/>
    </row>
    <row r="1741" spans="1:8" x14ac:dyDescent="0.25">
      <c r="A1741" s="1" t="s">
        <v>5626</v>
      </c>
      <c r="B1741" s="1" t="s">
        <v>5627</v>
      </c>
      <c r="C1741" s="1" t="s">
        <v>7</v>
      </c>
      <c r="D1741" s="1">
        <v>56</v>
      </c>
      <c r="E1741" s="2">
        <v>43069.456145833297</v>
      </c>
      <c r="F1741" s="4">
        <f t="shared" si="24"/>
        <v>52</v>
      </c>
      <c r="G1741" s="2"/>
      <c r="H1741" s="2"/>
    </row>
    <row r="1742" spans="1:8" x14ac:dyDescent="0.25">
      <c r="A1742" s="1" t="s">
        <v>5624</v>
      </c>
      <c r="B1742" s="1" t="s">
        <v>5625</v>
      </c>
      <c r="C1742" s="1" t="s">
        <v>12</v>
      </c>
      <c r="D1742" s="1">
        <v>31</v>
      </c>
      <c r="E1742" s="2">
        <v>43069.3030671296</v>
      </c>
      <c r="F1742" s="4">
        <f t="shared" si="24"/>
        <v>27</v>
      </c>
      <c r="G1742" s="2"/>
      <c r="H1742" s="2"/>
    </row>
    <row r="1743" spans="1:8" x14ac:dyDescent="0.25">
      <c r="A1743" s="1" t="s">
        <v>5622</v>
      </c>
      <c r="B1743" s="1" t="s">
        <v>5623</v>
      </c>
      <c r="C1743" s="1" t="s">
        <v>12</v>
      </c>
      <c r="D1743" s="1">
        <v>39</v>
      </c>
      <c r="E1743" s="2">
        <v>43068.895208333299</v>
      </c>
      <c r="F1743" s="4">
        <f t="shared" si="24"/>
        <v>35</v>
      </c>
      <c r="G1743" s="2"/>
      <c r="H1743" s="2"/>
    </row>
    <row r="1744" spans="1:8" x14ac:dyDescent="0.25">
      <c r="A1744" s="1" t="s">
        <v>5620</v>
      </c>
      <c r="B1744" s="1" t="s">
        <v>5621</v>
      </c>
      <c r="C1744" s="1" t="s">
        <v>7</v>
      </c>
      <c r="D1744" s="1">
        <v>58</v>
      </c>
      <c r="E1744" s="2">
        <v>43068.3679976852</v>
      </c>
      <c r="F1744" s="4">
        <f t="shared" si="24"/>
        <v>54</v>
      </c>
      <c r="G1744" s="2"/>
      <c r="H1744" s="2"/>
    </row>
    <row r="1745" spans="1:8" x14ac:dyDescent="0.25">
      <c r="A1745" s="1" t="s">
        <v>5618</v>
      </c>
      <c r="B1745" s="1" t="s">
        <v>5619</v>
      </c>
      <c r="C1745" s="1" t="s">
        <v>7</v>
      </c>
      <c r="D1745" s="1">
        <v>59</v>
      </c>
      <c r="E1745" s="2">
        <v>43068.018032407403</v>
      </c>
      <c r="F1745" s="4">
        <f t="shared" si="24"/>
        <v>55</v>
      </c>
      <c r="G1745" s="2"/>
      <c r="H1745" s="2"/>
    </row>
    <row r="1746" spans="1:8" x14ac:dyDescent="0.25">
      <c r="A1746" s="1" t="s">
        <v>5616</v>
      </c>
      <c r="B1746" s="1" t="s">
        <v>5617</v>
      </c>
      <c r="C1746" s="1" t="s">
        <v>12</v>
      </c>
      <c r="D1746" s="1">
        <v>56</v>
      </c>
      <c r="E1746" s="2">
        <v>43067.7913078704</v>
      </c>
      <c r="F1746" s="4">
        <f t="shared" si="24"/>
        <v>52</v>
      </c>
      <c r="G1746" s="2"/>
      <c r="H1746" s="2"/>
    </row>
    <row r="1747" spans="1:8" x14ac:dyDescent="0.25">
      <c r="A1747" s="1" t="s">
        <v>5614</v>
      </c>
      <c r="B1747" s="1" t="s">
        <v>5615</v>
      </c>
      <c r="C1747" s="1" t="s">
        <v>7</v>
      </c>
      <c r="D1747" s="1">
        <v>73</v>
      </c>
      <c r="E1747" s="2">
        <v>43067.717361111099</v>
      </c>
      <c r="F1747" s="4">
        <f t="shared" si="24"/>
        <v>69</v>
      </c>
      <c r="G1747" s="2"/>
      <c r="H1747" s="2"/>
    </row>
    <row r="1748" spans="1:8" x14ac:dyDescent="0.25">
      <c r="A1748" s="1" t="s">
        <v>5612</v>
      </c>
      <c r="B1748" s="1" t="s">
        <v>5613</v>
      </c>
      <c r="C1748" s="1" t="s">
        <v>12</v>
      </c>
      <c r="D1748" s="1">
        <v>46</v>
      </c>
      <c r="E1748" s="2">
        <v>43067.716608796298</v>
      </c>
      <c r="F1748" s="4">
        <f t="shared" si="24"/>
        <v>42</v>
      </c>
      <c r="G1748" s="2"/>
      <c r="H1748" s="2"/>
    </row>
    <row r="1749" spans="1:8" x14ac:dyDescent="0.25">
      <c r="A1749" s="1" t="s">
        <v>5610</v>
      </c>
      <c r="B1749" s="1" t="s">
        <v>5611</v>
      </c>
      <c r="C1749" s="1" t="s">
        <v>12</v>
      </c>
      <c r="D1749" s="1">
        <v>35</v>
      </c>
      <c r="E1749" s="2">
        <v>43067.511261574102</v>
      </c>
      <c r="F1749" s="4">
        <f t="shared" si="24"/>
        <v>31</v>
      </c>
      <c r="G1749" s="2"/>
      <c r="H1749" s="2"/>
    </row>
    <row r="1750" spans="1:8" x14ac:dyDescent="0.25">
      <c r="A1750" s="1" t="s">
        <v>5608</v>
      </c>
      <c r="B1750" s="1" t="s">
        <v>5609</v>
      </c>
      <c r="C1750" s="1" t="s">
        <v>7</v>
      </c>
      <c r="D1750" s="1">
        <v>25</v>
      </c>
      <c r="E1750" s="2">
        <v>43065.955439814803</v>
      </c>
      <c r="F1750" s="4">
        <f t="shared" si="24"/>
        <v>21</v>
      </c>
      <c r="G1750" s="2"/>
      <c r="H1750" s="2"/>
    </row>
    <row r="1751" spans="1:8" x14ac:dyDescent="0.25">
      <c r="A1751" s="1" t="s">
        <v>5606</v>
      </c>
      <c r="B1751" s="1" t="s">
        <v>5607</v>
      </c>
      <c r="C1751" s="1" t="s">
        <v>7</v>
      </c>
      <c r="D1751" s="1">
        <v>51</v>
      </c>
      <c r="E1751" s="2">
        <v>43065.813599537003</v>
      </c>
      <c r="F1751" s="4">
        <f t="shared" si="24"/>
        <v>47</v>
      </c>
      <c r="G1751" s="2"/>
      <c r="H1751" s="2"/>
    </row>
    <row r="1752" spans="1:8" x14ac:dyDescent="0.25">
      <c r="A1752" s="1" t="s">
        <v>5604</v>
      </c>
      <c r="B1752" s="1" t="s">
        <v>5605</v>
      </c>
      <c r="C1752" s="1" t="s">
        <v>12</v>
      </c>
      <c r="D1752" s="1">
        <v>59</v>
      </c>
      <c r="E1752" s="2">
        <v>43064.793333333299</v>
      </c>
      <c r="F1752" s="4">
        <f t="shared" si="24"/>
        <v>55</v>
      </c>
      <c r="G1752" s="2"/>
      <c r="H1752" s="2"/>
    </row>
    <row r="1753" spans="1:8" x14ac:dyDescent="0.25">
      <c r="A1753" s="1" t="s">
        <v>5602</v>
      </c>
      <c r="B1753" s="1" t="s">
        <v>5603</v>
      </c>
      <c r="C1753" s="1" t="s">
        <v>7</v>
      </c>
      <c r="D1753" s="1">
        <v>67</v>
      </c>
      <c r="E1753" s="2">
        <v>43064.743460648097</v>
      </c>
      <c r="F1753" s="4">
        <f t="shared" ref="F1753:F1816" si="25">D1753-4</f>
        <v>63</v>
      </c>
      <c r="G1753" s="2"/>
      <c r="H1753" s="2"/>
    </row>
    <row r="1754" spans="1:8" x14ac:dyDescent="0.25">
      <c r="A1754" s="1" t="s">
        <v>5600</v>
      </c>
      <c r="B1754" s="1" t="s">
        <v>5601</v>
      </c>
      <c r="C1754" s="1" t="s">
        <v>7</v>
      </c>
      <c r="D1754" s="1">
        <v>51</v>
      </c>
      <c r="E1754" s="2">
        <v>43064.371238425898</v>
      </c>
      <c r="F1754" s="4">
        <f t="shared" si="25"/>
        <v>47</v>
      </c>
      <c r="G1754" s="2"/>
      <c r="H1754" s="2"/>
    </row>
    <row r="1755" spans="1:8" x14ac:dyDescent="0.25">
      <c r="A1755" s="1" t="s">
        <v>5598</v>
      </c>
      <c r="B1755" s="1" t="s">
        <v>5599</v>
      </c>
      <c r="C1755" s="1" t="s">
        <v>12</v>
      </c>
      <c r="D1755" s="1">
        <v>56</v>
      </c>
      <c r="E1755" s="2">
        <v>43063.778229166703</v>
      </c>
      <c r="F1755" s="4">
        <f t="shared" si="25"/>
        <v>52</v>
      </c>
      <c r="G1755" s="2"/>
      <c r="H1755" s="2"/>
    </row>
    <row r="1756" spans="1:8" x14ac:dyDescent="0.25">
      <c r="A1756" s="1" t="s">
        <v>5596</v>
      </c>
      <c r="B1756" s="1" t="s">
        <v>5597</v>
      </c>
      <c r="C1756" s="1" t="s">
        <v>12</v>
      </c>
      <c r="D1756" s="1">
        <v>73</v>
      </c>
      <c r="E1756" s="2">
        <v>43063.365104166704</v>
      </c>
      <c r="F1756" s="4">
        <f t="shared" si="25"/>
        <v>69</v>
      </c>
      <c r="G1756" s="2"/>
      <c r="H1756" s="2"/>
    </row>
    <row r="1757" spans="1:8" x14ac:dyDescent="0.25">
      <c r="A1757" s="1" t="s">
        <v>5594</v>
      </c>
      <c r="B1757" s="1" t="s">
        <v>5595</v>
      </c>
      <c r="C1757" s="1" t="s">
        <v>7</v>
      </c>
      <c r="D1757" s="1">
        <v>57</v>
      </c>
      <c r="E1757" s="2">
        <v>43063.336574074099</v>
      </c>
      <c r="F1757" s="4">
        <f t="shared" si="25"/>
        <v>53</v>
      </c>
      <c r="G1757" s="2"/>
      <c r="H1757" s="2"/>
    </row>
    <row r="1758" spans="1:8" x14ac:dyDescent="0.25">
      <c r="A1758" s="1" t="s">
        <v>5592</v>
      </c>
      <c r="B1758" s="1" t="s">
        <v>5593</v>
      </c>
      <c r="C1758" s="1" t="s">
        <v>7</v>
      </c>
      <c r="D1758" s="1">
        <v>18</v>
      </c>
      <c r="E1758" s="2">
        <v>43062.534027777801</v>
      </c>
      <c r="F1758" s="4">
        <f t="shared" si="25"/>
        <v>14</v>
      </c>
      <c r="G1758" s="2"/>
      <c r="H1758" s="2"/>
    </row>
    <row r="1759" spans="1:8" x14ac:dyDescent="0.25">
      <c r="A1759" s="1" t="s">
        <v>5590</v>
      </c>
      <c r="B1759" s="1" t="s">
        <v>5591</v>
      </c>
      <c r="C1759" s="1" t="s">
        <v>7</v>
      </c>
      <c r="D1759" s="1">
        <v>51</v>
      </c>
      <c r="E1759" s="2">
        <v>43061.996296296304</v>
      </c>
      <c r="F1759" s="4">
        <f t="shared" si="25"/>
        <v>47</v>
      </c>
      <c r="G1759" s="2"/>
      <c r="H1759" s="2"/>
    </row>
    <row r="1760" spans="1:8" x14ac:dyDescent="0.25">
      <c r="A1760" s="1" t="s">
        <v>5588</v>
      </c>
      <c r="B1760" s="1" t="s">
        <v>5589</v>
      </c>
      <c r="C1760" s="1" t="s">
        <v>7</v>
      </c>
      <c r="D1760" s="1">
        <v>28</v>
      </c>
      <c r="E1760" s="2">
        <v>43061.4222337963</v>
      </c>
      <c r="F1760" s="4">
        <f t="shared" si="25"/>
        <v>24</v>
      </c>
      <c r="G1760" s="2"/>
      <c r="H1760" s="2"/>
    </row>
    <row r="1761" spans="1:8" x14ac:dyDescent="0.25">
      <c r="A1761" s="1" t="s">
        <v>5586</v>
      </c>
      <c r="B1761" s="1" t="s">
        <v>5587</v>
      </c>
      <c r="C1761" s="1" t="s">
        <v>7</v>
      </c>
      <c r="D1761" s="1">
        <v>72</v>
      </c>
      <c r="E1761" s="2">
        <v>43060.854664351798</v>
      </c>
      <c r="F1761" s="4">
        <f t="shared" si="25"/>
        <v>68</v>
      </c>
      <c r="G1761" s="2"/>
      <c r="H1761" s="2"/>
    </row>
    <row r="1762" spans="1:8" x14ac:dyDescent="0.25">
      <c r="A1762" s="1" t="s">
        <v>5584</v>
      </c>
      <c r="B1762" s="1" t="s">
        <v>5585</v>
      </c>
      <c r="C1762" s="1" t="s">
        <v>12</v>
      </c>
      <c r="D1762" s="1">
        <v>54</v>
      </c>
      <c r="E1762" s="2">
        <v>43060.690648148098</v>
      </c>
      <c r="F1762" s="4">
        <f t="shared" si="25"/>
        <v>50</v>
      </c>
      <c r="G1762" s="2"/>
      <c r="H1762" s="2"/>
    </row>
    <row r="1763" spans="1:8" x14ac:dyDescent="0.25">
      <c r="A1763" s="1" t="s">
        <v>5582</v>
      </c>
      <c r="B1763" s="1" t="s">
        <v>5583</v>
      </c>
      <c r="C1763" s="1" t="s">
        <v>12</v>
      </c>
      <c r="D1763" s="1">
        <v>38</v>
      </c>
      <c r="E1763" s="2">
        <v>43060.478113425903</v>
      </c>
      <c r="F1763" s="4">
        <f t="shared" si="25"/>
        <v>34</v>
      </c>
      <c r="G1763" s="2"/>
      <c r="H1763" s="2"/>
    </row>
    <row r="1764" spans="1:8" x14ac:dyDescent="0.25">
      <c r="A1764" s="1" t="s">
        <v>5580</v>
      </c>
      <c r="B1764" s="1" t="s">
        <v>5581</v>
      </c>
      <c r="C1764" s="1" t="s">
        <v>12</v>
      </c>
      <c r="D1764" s="1">
        <v>25</v>
      </c>
      <c r="E1764" s="2">
        <v>43059.932488425897</v>
      </c>
      <c r="F1764" s="4">
        <f t="shared" si="25"/>
        <v>21</v>
      </c>
      <c r="G1764" s="2"/>
      <c r="H1764" s="2"/>
    </row>
    <row r="1765" spans="1:8" x14ac:dyDescent="0.25">
      <c r="A1765" s="1" t="s">
        <v>5578</v>
      </c>
      <c r="B1765" s="1" t="s">
        <v>5579</v>
      </c>
      <c r="C1765" s="1" t="s">
        <v>7</v>
      </c>
      <c r="D1765" s="1">
        <v>49</v>
      </c>
      <c r="E1765" s="2">
        <v>43059.708495370403</v>
      </c>
      <c r="F1765" s="4">
        <f t="shared" si="25"/>
        <v>45</v>
      </c>
      <c r="G1765" s="2"/>
      <c r="H1765" s="2"/>
    </row>
    <row r="1766" spans="1:8" x14ac:dyDescent="0.25">
      <c r="A1766" s="1" t="s">
        <v>5576</v>
      </c>
      <c r="B1766" s="1" t="s">
        <v>5577</v>
      </c>
      <c r="C1766" s="1" t="s">
        <v>7</v>
      </c>
      <c r="D1766" s="1">
        <v>57</v>
      </c>
      <c r="E1766" s="2">
        <v>43058.915972222203</v>
      </c>
      <c r="F1766" s="4">
        <f t="shared" si="25"/>
        <v>53</v>
      </c>
      <c r="G1766" s="2"/>
      <c r="H1766" s="2"/>
    </row>
    <row r="1767" spans="1:8" x14ac:dyDescent="0.25">
      <c r="A1767" s="1" t="s">
        <v>5574</v>
      </c>
      <c r="B1767" s="1" t="s">
        <v>5575</v>
      </c>
      <c r="C1767" s="1" t="s">
        <v>12</v>
      </c>
      <c r="D1767" s="1">
        <v>51</v>
      </c>
      <c r="E1767" s="2">
        <v>43058.912245370397</v>
      </c>
      <c r="F1767" s="4">
        <f t="shared" si="25"/>
        <v>47</v>
      </c>
      <c r="G1767" s="2"/>
      <c r="H1767" s="2"/>
    </row>
    <row r="1768" spans="1:8" x14ac:dyDescent="0.25">
      <c r="A1768" s="1" t="s">
        <v>5572</v>
      </c>
      <c r="B1768" s="1" t="s">
        <v>5573</v>
      </c>
      <c r="C1768" s="1" t="s">
        <v>7</v>
      </c>
      <c r="D1768" s="1">
        <v>71</v>
      </c>
      <c r="E1768" s="2">
        <v>43058.419085648202</v>
      </c>
      <c r="F1768" s="4">
        <f t="shared" si="25"/>
        <v>67</v>
      </c>
      <c r="G1768" s="2"/>
      <c r="H1768" s="2"/>
    </row>
    <row r="1769" spans="1:8" x14ac:dyDescent="0.25">
      <c r="A1769" s="1" t="s">
        <v>5570</v>
      </c>
      <c r="B1769" s="1" t="s">
        <v>5571</v>
      </c>
      <c r="C1769" s="1" t="s">
        <v>12</v>
      </c>
      <c r="D1769" s="1">
        <v>32</v>
      </c>
      <c r="E1769" s="2">
        <v>43057.950752314799</v>
      </c>
      <c r="F1769" s="4">
        <f t="shared" si="25"/>
        <v>28</v>
      </c>
      <c r="G1769" s="2"/>
      <c r="H1769" s="2"/>
    </row>
    <row r="1770" spans="1:8" x14ac:dyDescent="0.25">
      <c r="A1770" s="1" t="s">
        <v>5568</v>
      </c>
      <c r="B1770" s="1" t="s">
        <v>5569</v>
      </c>
      <c r="C1770" s="1" t="s">
        <v>7</v>
      </c>
      <c r="D1770" s="1">
        <v>41</v>
      </c>
      <c r="E1770" s="2">
        <v>43057.5070949074</v>
      </c>
      <c r="F1770" s="4">
        <f t="shared" si="25"/>
        <v>37</v>
      </c>
      <c r="G1770" s="2"/>
      <c r="H1770" s="2"/>
    </row>
    <row r="1771" spans="1:8" x14ac:dyDescent="0.25">
      <c r="A1771" s="1" t="s">
        <v>5566</v>
      </c>
      <c r="B1771" s="1" t="s">
        <v>5567</v>
      </c>
      <c r="C1771" s="1" t="s">
        <v>7</v>
      </c>
      <c r="D1771" s="1">
        <v>52</v>
      </c>
      <c r="E1771" s="2">
        <v>43056.8840277778</v>
      </c>
      <c r="F1771" s="4">
        <f t="shared" si="25"/>
        <v>48</v>
      </c>
      <c r="G1771" s="2"/>
      <c r="H1771" s="2"/>
    </row>
    <row r="1772" spans="1:8" x14ac:dyDescent="0.25">
      <c r="A1772" s="1" t="s">
        <v>5564</v>
      </c>
      <c r="B1772" s="1" t="s">
        <v>5565</v>
      </c>
      <c r="C1772" s="1" t="s">
        <v>7</v>
      </c>
      <c r="D1772" s="1">
        <v>57</v>
      </c>
      <c r="E1772" s="2">
        <v>43056.720833333296</v>
      </c>
      <c r="F1772" s="4">
        <f t="shared" si="25"/>
        <v>53</v>
      </c>
      <c r="G1772" s="2"/>
      <c r="H1772" s="2"/>
    </row>
    <row r="1773" spans="1:8" x14ac:dyDescent="0.25">
      <c r="A1773" s="1" t="s">
        <v>5562</v>
      </c>
      <c r="B1773" s="1" t="s">
        <v>5563</v>
      </c>
      <c r="C1773" s="1" t="s">
        <v>7</v>
      </c>
      <c r="D1773" s="1">
        <v>71</v>
      </c>
      <c r="E1773" s="2">
        <v>43056.283344907402</v>
      </c>
      <c r="F1773" s="4">
        <f t="shared" si="25"/>
        <v>67</v>
      </c>
      <c r="G1773" s="2"/>
      <c r="H1773" s="2"/>
    </row>
    <row r="1774" spans="1:8" x14ac:dyDescent="0.25">
      <c r="A1774" s="1" t="s">
        <v>5560</v>
      </c>
      <c r="B1774" s="1" t="s">
        <v>5561</v>
      </c>
      <c r="C1774" s="1" t="s">
        <v>12</v>
      </c>
      <c r="D1774" s="1">
        <v>30</v>
      </c>
      <c r="E1774" s="2">
        <v>43055.970613425903</v>
      </c>
      <c r="F1774" s="4">
        <f t="shared" si="25"/>
        <v>26</v>
      </c>
      <c r="G1774" s="2"/>
      <c r="H1774" s="2"/>
    </row>
    <row r="1775" spans="1:8" x14ac:dyDescent="0.25">
      <c r="A1775" s="1" t="s">
        <v>5558</v>
      </c>
      <c r="B1775" s="1" t="s">
        <v>5559</v>
      </c>
      <c r="C1775" s="1" t="s">
        <v>12</v>
      </c>
      <c r="D1775" s="1">
        <v>38</v>
      </c>
      <c r="E1775" s="2">
        <v>43052.646643518499</v>
      </c>
      <c r="F1775" s="4">
        <f t="shared" si="25"/>
        <v>34</v>
      </c>
      <c r="G1775" s="2"/>
      <c r="H1775" s="2"/>
    </row>
    <row r="1776" spans="1:8" x14ac:dyDescent="0.25">
      <c r="A1776" s="1" t="s">
        <v>5556</v>
      </c>
      <c r="B1776" s="1" t="s">
        <v>5557</v>
      </c>
      <c r="C1776" s="1" t="s">
        <v>12</v>
      </c>
      <c r="D1776" s="1">
        <v>28</v>
      </c>
      <c r="E1776" s="2">
        <v>43052.456516203703</v>
      </c>
      <c r="F1776" s="4">
        <f t="shared" si="25"/>
        <v>24</v>
      </c>
      <c r="G1776" s="2"/>
      <c r="H1776" s="2"/>
    </row>
    <row r="1777" spans="1:8" x14ac:dyDescent="0.25">
      <c r="A1777" s="1" t="s">
        <v>5554</v>
      </c>
      <c r="B1777" s="1" t="s">
        <v>5555</v>
      </c>
      <c r="C1777" s="1" t="s">
        <v>7</v>
      </c>
      <c r="D1777" s="1">
        <v>57</v>
      </c>
      <c r="E1777" s="2">
        <v>43051.807465277801</v>
      </c>
      <c r="F1777" s="4">
        <f t="shared" si="25"/>
        <v>53</v>
      </c>
      <c r="G1777" s="2"/>
      <c r="H1777" s="2"/>
    </row>
    <row r="1778" spans="1:8" x14ac:dyDescent="0.25">
      <c r="A1778" s="1" t="s">
        <v>5552</v>
      </c>
      <c r="B1778" s="1" t="s">
        <v>5553</v>
      </c>
      <c r="C1778" s="1" t="s">
        <v>12</v>
      </c>
      <c r="D1778" s="1">
        <v>59</v>
      </c>
      <c r="E1778" s="2">
        <v>43051.579560185201</v>
      </c>
      <c r="F1778" s="4">
        <f t="shared" si="25"/>
        <v>55</v>
      </c>
      <c r="G1778" s="2"/>
      <c r="H1778" s="2"/>
    </row>
    <row r="1779" spans="1:8" x14ac:dyDescent="0.25">
      <c r="A1779" s="1" t="s">
        <v>5550</v>
      </c>
      <c r="B1779" s="1" t="s">
        <v>5551</v>
      </c>
      <c r="C1779" s="1" t="s">
        <v>12</v>
      </c>
      <c r="D1779" s="1">
        <v>23</v>
      </c>
      <c r="E1779" s="2">
        <v>43051.358171296299</v>
      </c>
      <c r="F1779" s="4">
        <f t="shared" si="25"/>
        <v>19</v>
      </c>
      <c r="G1779" s="2"/>
      <c r="H1779" s="2"/>
    </row>
    <row r="1780" spans="1:8" x14ac:dyDescent="0.25">
      <c r="A1780" s="1" t="s">
        <v>5548</v>
      </c>
      <c r="B1780" s="1" t="s">
        <v>5549</v>
      </c>
      <c r="C1780" s="1" t="s">
        <v>7</v>
      </c>
      <c r="D1780" s="1">
        <v>31</v>
      </c>
      <c r="E1780" s="2">
        <v>43049.684953703698</v>
      </c>
      <c r="F1780" s="4">
        <f t="shared" si="25"/>
        <v>27</v>
      </c>
      <c r="G1780" s="2"/>
      <c r="H1780" s="2"/>
    </row>
    <row r="1781" spans="1:8" x14ac:dyDescent="0.25">
      <c r="A1781" s="1" t="s">
        <v>5546</v>
      </c>
      <c r="B1781" s="1" t="s">
        <v>5547</v>
      </c>
      <c r="C1781" s="1" t="s">
        <v>7</v>
      </c>
      <c r="D1781" s="1">
        <v>56</v>
      </c>
      <c r="E1781" s="2">
        <v>43049.481342592597</v>
      </c>
      <c r="F1781" s="4">
        <f t="shared" si="25"/>
        <v>52</v>
      </c>
      <c r="G1781" s="2"/>
      <c r="H1781" s="2"/>
    </row>
    <row r="1782" spans="1:8" x14ac:dyDescent="0.25">
      <c r="A1782" s="1" t="s">
        <v>5544</v>
      </c>
      <c r="B1782" s="1" t="s">
        <v>5545</v>
      </c>
      <c r="C1782" s="1" t="s">
        <v>12</v>
      </c>
      <c r="D1782" s="1">
        <v>28</v>
      </c>
      <c r="E1782" s="2">
        <v>43048.696597222202</v>
      </c>
      <c r="F1782" s="4">
        <f t="shared" si="25"/>
        <v>24</v>
      </c>
      <c r="G1782" s="2"/>
      <c r="H1782" s="2"/>
    </row>
    <row r="1783" spans="1:8" x14ac:dyDescent="0.25">
      <c r="A1783" s="1" t="s">
        <v>5542</v>
      </c>
      <c r="B1783" s="1" t="s">
        <v>5543</v>
      </c>
      <c r="C1783" s="1" t="s">
        <v>7</v>
      </c>
      <c r="D1783" s="1">
        <v>63</v>
      </c>
      <c r="E1783" s="2">
        <v>43048.641724537003</v>
      </c>
      <c r="F1783" s="4">
        <f t="shared" si="25"/>
        <v>59</v>
      </c>
      <c r="G1783" s="2"/>
      <c r="H1783" s="2"/>
    </row>
    <row r="1784" spans="1:8" x14ac:dyDescent="0.25">
      <c r="A1784" s="1" t="s">
        <v>5540</v>
      </c>
      <c r="B1784" s="1" t="s">
        <v>5541</v>
      </c>
      <c r="C1784" s="1" t="s">
        <v>12</v>
      </c>
      <c r="D1784" s="1">
        <v>24</v>
      </c>
      <c r="E1784" s="2">
        <v>43047.919652777797</v>
      </c>
      <c r="F1784" s="4">
        <f t="shared" si="25"/>
        <v>20</v>
      </c>
      <c r="G1784" s="2"/>
      <c r="H1784" s="2"/>
    </row>
    <row r="1785" spans="1:8" x14ac:dyDescent="0.25">
      <c r="A1785" s="1" t="s">
        <v>5538</v>
      </c>
      <c r="B1785" s="1" t="s">
        <v>5539</v>
      </c>
      <c r="C1785" s="1" t="s">
        <v>12</v>
      </c>
      <c r="D1785" s="1">
        <v>25</v>
      </c>
      <c r="E1785" s="2">
        <v>43047.738993055602</v>
      </c>
      <c r="F1785" s="4">
        <f t="shared" si="25"/>
        <v>21</v>
      </c>
      <c r="G1785" s="2"/>
      <c r="H1785" s="2"/>
    </row>
    <row r="1786" spans="1:8" x14ac:dyDescent="0.25">
      <c r="A1786" s="1" t="s">
        <v>5536</v>
      </c>
      <c r="B1786" s="1" t="s">
        <v>5537</v>
      </c>
      <c r="C1786" s="1" t="s">
        <v>7</v>
      </c>
      <c r="D1786" s="1">
        <v>56</v>
      </c>
      <c r="E1786" s="2">
        <v>43047.578414351898</v>
      </c>
      <c r="F1786" s="4">
        <f t="shared" si="25"/>
        <v>52</v>
      </c>
      <c r="G1786" s="2"/>
      <c r="H1786" s="2"/>
    </row>
    <row r="1787" spans="1:8" x14ac:dyDescent="0.25">
      <c r="A1787" s="1" t="s">
        <v>5534</v>
      </c>
      <c r="B1787" s="1" t="s">
        <v>5535</v>
      </c>
      <c r="C1787" s="1" t="s">
        <v>12</v>
      </c>
      <c r="D1787" s="1">
        <v>56</v>
      </c>
      <c r="E1787" s="2">
        <v>43046.667291666701</v>
      </c>
      <c r="F1787" s="4">
        <f t="shared" si="25"/>
        <v>52</v>
      </c>
      <c r="G1787" s="2"/>
      <c r="H1787" s="2"/>
    </row>
    <row r="1788" spans="1:8" x14ac:dyDescent="0.25">
      <c r="A1788" s="1" t="s">
        <v>5532</v>
      </c>
      <c r="B1788" s="1" t="s">
        <v>5533</v>
      </c>
      <c r="C1788" s="1" t="s">
        <v>7</v>
      </c>
      <c r="D1788" s="1">
        <v>20</v>
      </c>
      <c r="E1788" s="2">
        <v>43046.372662037</v>
      </c>
      <c r="F1788" s="4">
        <f t="shared" si="25"/>
        <v>16</v>
      </c>
      <c r="G1788" s="2"/>
      <c r="H1788" s="2"/>
    </row>
    <row r="1789" spans="1:8" x14ac:dyDescent="0.25">
      <c r="A1789" s="1" t="s">
        <v>5530</v>
      </c>
      <c r="B1789" s="1" t="s">
        <v>5531</v>
      </c>
      <c r="C1789" s="1" t="s">
        <v>7</v>
      </c>
      <c r="D1789" s="1">
        <v>17</v>
      </c>
      <c r="E1789" s="2">
        <v>43046.1383333333</v>
      </c>
      <c r="F1789" s="4">
        <f t="shared" si="25"/>
        <v>13</v>
      </c>
      <c r="G1789" s="2"/>
      <c r="H1789" s="2"/>
    </row>
    <row r="1790" spans="1:8" x14ac:dyDescent="0.25">
      <c r="A1790" s="1" t="s">
        <v>5528</v>
      </c>
      <c r="B1790" s="1" t="s">
        <v>5529</v>
      </c>
      <c r="C1790" s="1" t="s">
        <v>7</v>
      </c>
      <c r="D1790" s="1">
        <v>82</v>
      </c>
      <c r="E1790" s="2">
        <v>43045.395729166703</v>
      </c>
      <c r="F1790" s="4">
        <f t="shared" si="25"/>
        <v>78</v>
      </c>
      <c r="G1790" s="2"/>
      <c r="H1790" s="2"/>
    </row>
    <row r="1791" spans="1:8" x14ac:dyDescent="0.25">
      <c r="A1791" s="1" t="s">
        <v>5526</v>
      </c>
      <c r="B1791" s="1" t="s">
        <v>5527</v>
      </c>
      <c r="C1791" s="1" t="s">
        <v>12</v>
      </c>
      <c r="D1791" s="1">
        <v>28</v>
      </c>
      <c r="E1791" s="2">
        <v>43044.954756944397</v>
      </c>
      <c r="F1791" s="4">
        <f t="shared" si="25"/>
        <v>24</v>
      </c>
      <c r="G1791" s="2"/>
      <c r="H1791" s="2"/>
    </row>
    <row r="1792" spans="1:8" x14ac:dyDescent="0.25">
      <c r="A1792" s="1" t="s">
        <v>5524</v>
      </c>
      <c r="B1792" s="1" t="s">
        <v>5525</v>
      </c>
      <c r="C1792" s="1" t="s">
        <v>7</v>
      </c>
      <c r="D1792" s="1">
        <v>57</v>
      </c>
      <c r="E1792" s="2">
        <v>43044.7485185185</v>
      </c>
      <c r="F1792" s="4">
        <f t="shared" si="25"/>
        <v>53</v>
      </c>
      <c r="G1792" s="2"/>
      <c r="H1792" s="2"/>
    </row>
    <row r="1793" spans="1:8" x14ac:dyDescent="0.25">
      <c r="A1793" s="1" t="s">
        <v>5522</v>
      </c>
      <c r="B1793" s="1" t="s">
        <v>5523</v>
      </c>
      <c r="C1793" s="1" t="s">
        <v>12</v>
      </c>
      <c r="D1793" s="1">
        <v>81</v>
      </c>
      <c r="E1793" s="2">
        <v>43044.671493055597</v>
      </c>
      <c r="F1793" s="4">
        <f t="shared" si="25"/>
        <v>77</v>
      </c>
      <c r="G1793" s="2"/>
      <c r="H1793" s="2"/>
    </row>
    <row r="1794" spans="1:8" x14ac:dyDescent="0.25">
      <c r="A1794" s="1" t="s">
        <v>5520</v>
      </c>
      <c r="B1794" s="1" t="s">
        <v>5521</v>
      </c>
      <c r="C1794" s="1" t="s">
        <v>12</v>
      </c>
      <c r="D1794" s="1">
        <v>38</v>
      </c>
      <c r="E1794" s="2">
        <v>43044.658888888902</v>
      </c>
      <c r="F1794" s="4">
        <f t="shared" si="25"/>
        <v>34</v>
      </c>
      <c r="G1794" s="2"/>
      <c r="H1794" s="2"/>
    </row>
    <row r="1795" spans="1:8" x14ac:dyDescent="0.25">
      <c r="A1795" s="1" t="s">
        <v>5518</v>
      </c>
      <c r="B1795" s="1" t="s">
        <v>5519</v>
      </c>
      <c r="C1795" s="1" t="s">
        <v>7</v>
      </c>
      <c r="D1795" s="1">
        <v>25</v>
      </c>
      <c r="E1795" s="2">
        <v>43044.631203703699</v>
      </c>
      <c r="F1795" s="4">
        <f t="shared" si="25"/>
        <v>21</v>
      </c>
      <c r="G1795" s="2"/>
      <c r="H1795" s="2"/>
    </row>
    <row r="1796" spans="1:8" x14ac:dyDescent="0.25">
      <c r="A1796" s="1" t="s">
        <v>5516</v>
      </c>
      <c r="B1796" s="1" t="s">
        <v>5517</v>
      </c>
      <c r="C1796" s="1" t="s">
        <v>7</v>
      </c>
      <c r="D1796" s="1">
        <v>76</v>
      </c>
      <c r="E1796" s="2">
        <v>43044.416851851798</v>
      </c>
      <c r="F1796" s="4">
        <f t="shared" si="25"/>
        <v>72</v>
      </c>
      <c r="G1796" s="2"/>
      <c r="H1796" s="2"/>
    </row>
    <row r="1797" spans="1:8" x14ac:dyDescent="0.25">
      <c r="A1797" s="1" t="s">
        <v>5514</v>
      </c>
      <c r="B1797" s="1" t="s">
        <v>5515</v>
      </c>
      <c r="C1797" s="1" t="s">
        <v>12</v>
      </c>
      <c r="D1797" s="1">
        <v>37</v>
      </c>
      <c r="E1797" s="2">
        <v>43043.850833333301</v>
      </c>
      <c r="F1797" s="4">
        <f t="shared" si="25"/>
        <v>33</v>
      </c>
      <c r="G1797" s="2"/>
      <c r="H1797" s="2"/>
    </row>
    <row r="1798" spans="1:8" x14ac:dyDescent="0.25">
      <c r="A1798" s="1" t="s">
        <v>5512</v>
      </c>
      <c r="B1798" s="1" t="s">
        <v>5513</v>
      </c>
      <c r="C1798" s="1" t="s">
        <v>12</v>
      </c>
      <c r="D1798" s="1">
        <v>53</v>
      </c>
      <c r="E1798" s="2">
        <v>43043.830185185201</v>
      </c>
      <c r="F1798" s="4">
        <f t="shared" si="25"/>
        <v>49</v>
      </c>
      <c r="G1798" s="2"/>
      <c r="H1798" s="2"/>
    </row>
    <row r="1799" spans="1:8" x14ac:dyDescent="0.25">
      <c r="A1799" s="1" t="s">
        <v>5510</v>
      </c>
      <c r="B1799" s="1" t="s">
        <v>5511</v>
      </c>
      <c r="C1799" s="1" t="s">
        <v>12</v>
      </c>
      <c r="D1799" s="1">
        <v>24</v>
      </c>
      <c r="E1799" s="2">
        <v>43043.611967592602</v>
      </c>
      <c r="F1799" s="4">
        <f t="shared" si="25"/>
        <v>20</v>
      </c>
      <c r="G1799" s="2"/>
      <c r="H1799" s="2"/>
    </row>
    <row r="1800" spans="1:8" x14ac:dyDescent="0.25">
      <c r="A1800" s="1" t="s">
        <v>5508</v>
      </c>
      <c r="B1800" s="1" t="s">
        <v>5509</v>
      </c>
      <c r="C1800" s="1" t="s">
        <v>12</v>
      </c>
      <c r="D1800" s="1">
        <v>35</v>
      </c>
      <c r="E1800" s="2">
        <v>43040.607048611098</v>
      </c>
      <c r="F1800" s="4">
        <f t="shared" si="25"/>
        <v>31</v>
      </c>
      <c r="G1800" s="2"/>
      <c r="H1800" s="2"/>
    </row>
    <row r="1801" spans="1:8" x14ac:dyDescent="0.25">
      <c r="A1801" s="1" t="s">
        <v>5506</v>
      </c>
      <c r="B1801" s="1" t="s">
        <v>5507</v>
      </c>
      <c r="C1801" s="1" t="s">
        <v>12</v>
      </c>
      <c r="D1801" s="1">
        <v>54</v>
      </c>
      <c r="E1801" s="2">
        <v>43040.468634259298</v>
      </c>
      <c r="F1801" s="4">
        <f t="shared" si="25"/>
        <v>50</v>
      </c>
      <c r="G1801" s="2"/>
      <c r="H1801" s="2"/>
    </row>
    <row r="1802" spans="1:8" x14ac:dyDescent="0.25">
      <c r="A1802" s="1" t="s">
        <v>5504</v>
      </c>
      <c r="B1802" s="1" t="s">
        <v>5505</v>
      </c>
      <c r="C1802" s="1" t="s">
        <v>7</v>
      </c>
      <c r="D1802" s="1">
        <v>35</v>
      </c>
      <c r="E1802" s="2">
        <v>43039.673206018502</v>
      </c>
      <c r="F1802" s="4">
        <f t="shared" si="25"/>
        <v>31</v>
      </c>
      <c r="G1802" s="2"/>
      <c r="H1802" s="2"/>
    </row>
    <row r="1803" spans="1:8" x14ac:dyDescent="0.25">
      <c r="A1803" s="1" t="s">
        <v>5502</v>
      </c>
      <c r="B1803" s="1" t="s">
        <v>5503</v>
      </c>
      <c r="C1803" s="1" t="s">
        <v>7</v>
      </c>
      <c r="D1803" s="1">
        <v>46</v>
      </c>
      <c r="E1803" s="2">
        <v>43038.515625</v>
      </c>
      <c r="F1803" s="4">
        <f t="shared" si="25"/>
        <v>42</v>
      </c>
      <c r="G1803" s="2"/>
      <c r="H1803" s="2"/>
    </row>
    <row r="1804" spans="1:8" x14ac:dyDescent="0.25">
      <c r="A1804" s="1" t="s">
        <v>5500</v>
      </c>
      <c r="B1804" s="1" t="s">
        <v>5501</v>
      </c>
      <c r="C1804" s="1" t="s">
        <v>12</v>
      </c>
      <c r="D1804" s="1">
        <v>30</v>
      </c>
      <c r="E1804" s="2">
        <v>43038.499664351897</v>
      </c>
      <c r="F1804" s="4">
        <f t="shared" si="25"/>
        <v>26</v>
      </c>
      <c r="G1804" s="2"/>
      <c r="H1804" s="2"/>
    </row>
    <row r="1805" spans="1:8" x14ac:dyDescent="0.25">
      <c r="A1805" s="1" t="s">
        <v>5498</v>
      </c>
      <c r="B1805" s="1" t="s">
        <v>5499</v>
      </c>
      <c r="C1805" s="1" t="s">
        <v>12</v>
      </c>
      <c r="D1805" s="1">
        <v>44</v>
      </c>
      <c r="E1805" s="2">
        <v>43038.484247685199</v>
      </c>
      <c r="F1805" s="4">
        <f t="shared" si="25"/>
        <v>40</v>
      </c>
      <c r="G1805" s="2"/>
      <c r="H1805" s="2"/>
    </row>
    <row r="1806" spans="1:8" x14ac:dyDescent="0.25">
      <c r="A1806" s="1" t="s">
        <v>5496</v>
      </c>
      <c r="B1806" s="1" t="s">
        <v>5497</v>
      </c>
      <c r="C1806" s="1" t="s">
        <v>12</v>
      </c>
      <c r="D1806" s="1">
        <v>18</v>
      </c>
      <c r="E1806" s="2">
        <v>43037.572280092601</v>
      </c>
      <c r="F1806" s="4">
        <f t="shared" si="25"/>
        <v>14</v>
      </c>
      <c r="G1806" s="2"/>
      <c r="H1806" s="2"/>
    </row>
    <row r="1807" spans="1:8" x14ac:dyDescent="0.25">
      <c r="A1807" s="1" t="s">
        <v>5494</v>
      </c>
      <c r="B1807" s="1" t="s">
        <v>5495</v>
      </c>
      <c r="C1807" s="1" t="s">
        <v>12</v>
      </c>
      <c r="D1807" s="1">
        <v>39</v>
      </c>
      <c r="E1807" s="2">
        <v>43037.302685185197</v>
      </c>
      <c r="F1807" s="4">
        <f t="shared" si="25"/>
        <v>35</v>
      </c>
      <c r="G1807" s="2"/>
      <c r="H1807" s="2"/>
    </row>
    <row r="1808" spans="1:8" x14ac:dyDescent="0.25">
      <c r="A1808" s="1" t="s">
        <v>5492</v>
      </c>
      <c r="B1808" s="1" t="s">
        <v>5493</v>
      </c>
      <c r="C1808" s="1" t="s">
        <v>12</v>
      </c>
      <c r="D1808" s="1">
        <v>55</v>
      </c>
      <c r="E1808" s="2">
        <v>43036.671458333301</v>
      </c>
      <c r="F1808" s="4">
        <f t="shared" si="25"/>
        <v>51</v>
      </c>
      <c r="G1808" s="2"/>
      <c r="H1808" s="2"/>
    </row>
    <row r="1809" spans="1:8" x14ac:dyDescent="0.25">
      <c r="A1809" s="1" t="s">
        <v>5490</v>
      </c>
      <c r="B1809" s="1" t="s">
        <v>5491</v>
      </c>
      <c r="C1809" s="1" t="s">
        <v>7</v>
      </c>
      <c r="D1809" s="1">
        <v>46</v>
      </c>
      <c r="E1809" s="2">
        <v>43036.543356481503</v>
      </c>
      <c r="F1809" s="4">
        <f t="shared" si="25"/>
        <v>42</v>
      </c>
      <c r="G1809" s="2"/>
      <c r="H1809" s="2"/>
    </row>
    <row r="1810" spans="1:8" x14ac:dyDescent="0.25">
      <c r="A1810" s="1" t="s">
        <v>5488</v>
      </c>
      <c r="B1810" s="1" t="s">
        <v>5489</v>
      </c>
      <c r="C1810" s="1" t="s">
        <v>7</v>
      </c>
      <c r="D1810" s="1">
        <v>50</v>
      </c>
      <c r="E1810" s="2">
        <v>43035.5566203704</v>
      </c>
      <c r="F1810" s="4">
        <f t="shared" si="25"/>
        <v>46</v>
      </c>
      <c r="G1810" s="2"/>
      <c r="H1810" s="2"/>
    </row>
    <row r="1811" spans="1:8" ht="30" x14ac:dyDescent="0.25">
      <c r="A1811" s="1" t="s">
        <v>5486</v>
      </c>
      <c r="B1811" s="1" t="s">
        <v>5487</v>
      </c>
      <c r="C1811" s="1" t="s">
        <v>12</v>
      </c>
      <c r="D1811" s="1">
        <v>36</v>
      </c>
      <c r="E1811" s="2">
        <v>43034.760833333297</v>
      </c>
      <c r="F1811" s="4">
        <f t="shared" si="25"/>
        <v>32</v>
      </c>
      <c r="G1811" s="2"/>
      <c r="H1811" s="2"/>
    </row>
    <row r="1812" spans="1:8" x14ac:dyDescent="0.25">
      <c r="A1812" s="1" t="s">
        <v>5484</v>
      </c>
      <c r="B1812" s="1" t="s">
        <v>5485</v>
      </c>
      <c r="C1812" s="1" t="s">
        <v>7</v>
      </c>
      <c r="D1812" s="1">
        <v>60</v>
      </c>
      <c r="E1812" s="2">
        <v>43034.433599536998</v>
      </c>
      <c r="F1812" s="4">
        <f t="shared" si="25"/>
        <v>56</v>
      </c>
      <c r="G1812" s="2"/>
      <c r="H1812" s="2"/>
    </row>
    <row r="1813" spans="1:8" x14ac:dyDescent="0.25">
      <c r="A1813" s="1" t="s">
        <v>5482</v>
      </c>
      <c r="B1813" s="1" t="s">
        <v>5483</v>
      </c>
      <c r="C1813" s="1" t="s">
        <v>12</v>
      </c>
      <c r="D1813" s="1">
        <v>51</v>
      </c>
      <c r="E1813" s="2">
        <v>43034.321643518502</v>
      </c>
      <c r="F1813" s="4">
        <f t="shared" si="25"/>
        <v>47</v>
      </c>
      <c r="G1813" s="2"/>
      <c r="H1813" s="2"/>
    </row>
    <row r="1814" spans="1:8" x14ac:dyDescent="0.25">
      <c r="A1814" s="1" t="s">
        <v>5480</v>
      </c>
      <c r="B1814" s="1" t="s">
        <v>5481</v>
      </c>
      <c r="C1814" s="1" t="s">
        <v>12</v>
      </c>
      <c r="D1814" s="1">
        <v>41</v>
      </c>
      <c r="E1814" s="2">
        <v>43033.951539351903</v>
      </c>
      <c r="F1814" s="4">
        <f t="shared" si="25"/>
        <v>37</v>
      </c>
      <c r="G1814" s="2"/>
      <c r="H1814" s="2"/>
    </row>
    <row r="1815" spans="1:8" x14ac:dyDescent="0.25">
      <c r="A1815" s="1" t="s">
        <v>5478</v>
      </c>
      <c r="B1815" s="1" t="s">
        <v>5479</v>
      </c>
      <c r="C1815" s="1" t="s">
        <v>12</v>
      </c>
      <c r="D1815" s="1">
        <v>52</v>
      </c>
      <c r="E1815" s="2">
        <v>43031.783252314803</v>
      </c>
      <c r="F1815" s="4">
        <f t="shared" si="25"/>
        <v>48</v>
      </c>
      <c r="G1815" s="2"/>
      <c r="H1815" s="2"/>
    </row>
    <row r="1816" spans="1:8" x14ac:dyDescent="0.25">
      <c r="A1816" s="1" t="s">
        <v>5476</v>
      </c>
      <c r="B1816" s="1" t="s">
        <v>5477</v>
      </c>
      <c r="C1816" s="1" t="s">
        <v>7</v>
      </c>
      <c r="D1816" s="1">
        <v>55</v>
      </c>
      <c r="E1816" s="2">
        <v>43031.769039351799</v>
      </c>
      <c r="F1816" s="4">
        <f t="shared" si="25"/>
        <v>51</v>
      </c>
      <c r="G1816" s="2"/>
      <c r="H1816" s="2"/>
    </row>
    <row r="1817" spans="1:8" x14ac:dyDescent="0.25">
      <c r="A1817" s="1" t="s">
        <v>5474</v>
      </c>
      <c r="B1817" s="1" t="s">
        <v>5475</v>
      </c>
      <c r="C1817" s="1" t="s">
        <v>7</v>
      </c>
      <c r="D1817" s="1">
        <v>42</v>
      </c>
      <c r="E1817" s="2">
        <v>43031.350983796299</v>
      </c>
      <c r="F1817" s="4">
        <f t="shared" ref="F1817:F1880" si="26">D1817-4</f>
        <v>38</v>
      </c>
      <c r="G1817" s="2"/>
      <c r="H1817" s="2"/>
    </row>
    <row r="1818" spans="1:8" x14ac:dyDescent="0.25">
      <c r="A1818" s="1" t="s">
        <v>5472</v>
      </c>
      <c r="B1818" s="1" t="s">
        <v>5473</v>
      </c>
      <c r="C1818" s="1" t="s">
        <v>7</v>
      </c>
      <c r="D1818" s="1">
        <v>29</v>
      </c>
      <c r="E1818" s="2">
        <v>43030.761203703703</v>
      </c>
      <c r="F1818" s="4">
        <f t="shared" si="26"/>
        <v>25</v>
      </c>
      <c r="G1818" s="2"/>
      <c r="H1818" s="2"/>
    </row>
    <row r="1819" spans="1:8" x14ac:dyDescent="0.25">
      <c r="A1819" s="1" t="s">
        <v>5470</v>
      </c>
      <c r="B1819" s="1" t="s">
        <v>5471</v>
      </c>
      <c r="C1819" s="1" t="s">
        <v>12</v>
      </c>
      <c r="D1819" s="1">
        <v>24</v>
      </c>
      <c r="E1819" s="2">
        <v>43030.640289351897</v>
      </c>
      <c r="F1819" s="4">
        <f t="shared" si="26"/>
        <v>20</v>
      </c>
      <c r="G1819" s="2"/>
      <c r="H1819" s="2"/>
    </row>
    <row r="1820" spans="1:8" x14ac:dyDescent="0.25">
      <c r="A1820" s="1" t="s">
        <v>5468</v>
      </c>
      <c r="B1820" s="1" t="s">
        <v>5469</v>
      </c>
      <c r="C1820" s="1" t="s">
        <v>12</v>
      </c>
      <c r="D1820" s="1">
        <v>45</v>
      </c>
      <c r="E1820" s="2">
        <v>43030.556134259299</v>
      </c>
      <c r="F1820" s="4">
        <f t="shared" si="26"/>
        <v>41</v>
      </c>
      <c r="G1820" s="2"/>
      <c r="H1820" s="2"/>
    </row>
    <row r="1821" spans="1:8" x14ac:dyDescent="0.25">
      <c r="A1821" s="1" t="s">
        <v>5466</v>
      </c>
      <c r="B1821" s="1" t="s">
        <v>5467</v>
      </c>
      <c r="C1821" s="1" t="s">
        <v>12</v>
      </c>
      <c r="D1821" s="1">
        <v>17</v>
      </c>
      <c r="E1821" s="2">
        <v>43029.601331018501</v>
      </c>
      <c r="F1821" s="4">
        <f t="shared" si="26"/>
        <v>13</v>
      </c>
      <c r="G1821" s="2"/>
      <c r="H1821" s="2"/>
    </row>
    <row r="1822" spans="1:8" x14ac:dyDescent="0.25">
      <c r="A1822" s="1" t="s">
        <v>5464</v>
      </c>
      <c r="B1822" s="1" t="s">
        <v>5465</v>
      </c>
      <c r="C1822" s="1" t="s">
        <v>7</v>
      </c>
      <c r="D1822" s="1">
        <v>44</v>
      </c>
      <c r="E1822" s="2">
        <v>43029.339652777802</v>
      </c>
      <c r="F1822" s="4">
        <f t="shared" si="26"/>
        <v>40</v>
      </c>
      <c r="G1822" s="2"/>
      <c r="H1822" s="2"/>
    </row>
    <row r="1823" spans="1:8" x14ac:dyDescent="0.25">
      <c r="A1823" s="1" t="s">
        <v>5462</v>
      </c>
      <c r="B1823" s="1" t="s">
        <v>5463</v>
      </c>
      <c r="C1823" s="1" t="s">
        <v>12</v>
      </c>
      <c r="D1823" s="1">
        <v>32</v>
      </c>
      <c r="E1823" s="2">
        <v>43028.9994560185</v>
      </c>
      <c r="F1823" s="4">
        <f t="shared" si="26"/>
        <v>28</v>
      </c>
      <c r="G1823" s="2"/>
      <c r="H1823" s="2"/>
    </row>
    <row r="1824" spans="1:8" x14ac:dyDescent="0.25">
      <c r="A1824" s="1" t="s">
        <v>5460</v>
      </c>
      <c r="B1824" s="1" t="s">
        <v>5461</v>
      </c>
      <c r="C1824" s="1" t="s">
        <v>12</v>
      </c>
      <c r="D1824" s="1">
        <v>70</v>
      </c>
      <c r="E1824" s="2">
        <v>43028.947361111103</v>
      </c>
      <c r="F1824" s="4">
        <f t="shared" si="26"/>
        <v>66</v>
      </c>
      <c r="G1824" s="2"/>
      <c r="H1824" s="2"/>
    </row>
    <row r="1825" spans="1:8" x14ac:dyDescent="0.25">
      <c r="A1825" s="1" t="s">
        <v>5458</v>
      </c>
      <c r="B1825" s="1" t="s">
        <v>5459</v>
      </c>
      <c r="C1825" s="1" t="s">
        <v>12</v>
      </c>
      <c r="D1825" s="1">
        <v>33</v>
      </c>
      <c r="E1825" s="2">
        <v>43026.968969907401</v>
      </c>
      <c r="F1825" s="4">
        <f t="shared" si="26"/>
        <v>29</v>
      </c>
      <c r="G1825" s="2"/>
      <c r="H1825" s="2"/>
    </row>
    <row r="1826" spans="1:8" x14ac:dyDescent="0.25">
      <c r="A1826" s="1" t="s">
        <v>5456</v>
      </c>
      <c r="B1826" s="1" t="s">
        <v>5457</v>
      </c>
      <c r="C1826" s="1" t="s">
        <v>12</v>
      </c>
      <c r="D1826" s="1">
        <v>30</v>
      </c>
      <c r="E1826" s="2">
        <v>43026.941898148201</v>
      </c>
      <c r="F1826" s="4">
        <f t="shared" si="26"/>
        <v>26</v>
      </c>
      <c r="G1826" s="2"/>
      <c r="H1826" s="2"/>
    </row>
    <row r="1827" spans="1:8" x14ac:dyDescent="0.25">
      <c r="A1827" s="1" t="s">
        <v>5454</v>
      </c>
      <c r="B1827" s="1" t="s">
        <v>5455</v>
      </c>
      <c r="C1827" s="1" t="s">
        <v>12</v>
      </c>
      <c r="D1827" s="1">
        <v>27</v>
      </c>
      <c r="E1827" s="2">
        <v>43023.912743055596</v>
      </c>
      <c r="F1827" s="4">
        <f t="shared" si="26"/>
        <v>23</v>
      </c>
      <c r="G1827" s="2"/>
      <c r="H1827" s="2"/>
    </row>
    <row r="1828" spans="1:8" x14ac:dyDescent="0.25">
      <c r="A1828" s="1" t="s">
        <v>5452</v>
      </c>
      <c r="B1828" s="1" t="s">
        <v>5453</v>
      </c>
      <c r="C1828" s="1" t="s">
        <v>7</v>
      </c>
      <c r="D1828" s="1">
        <v>64</v>
      </c>
      <c r="E1828" s="2">
        <v>43023.688101851898</v>
      </c>
      <c r="F1828" s="4">
        <f t="shared" si="26"/>
        <v>60</v>
      </c>
      <c r="G1828" s="2"/>
      <c r="H1828" s="2"/>
    </row>
    <row r="1829" spans="1:8" x14ac:dyDescent="0.25">
      <c r="A1829" s="1" t="s">
        <v>5450</v>
      </c>
      <c r="B1829" s="1" t="s">
        <v>5451</v>
      </c>
      <c r="C1829" s="1" t="s">
        <v>7</v>
      </c>
      <c r="D1829" s="1">
        <v>56</v>
      </c>
      <c r="E1829" s="2">
        <v>43022.7590277778</v>
      </c>
      <c r="F1829" s="4">
        <f t="shared" si="26"/>
        <v>52</v>
      </c>
      <c r="G1829" s="2"/>
      <c r="H1829" s="2"/>
    </row>
    <row r="1830" spans="1:8" x14ac:dyDescent="0.25">
      <c r="A1830" s="1" t="s">
        <v>5448</v>
      </c>
      <c r="B1830" s="1" t="s">
        <v>5449</v>
      </c>
      <c r="C1830" s="1" t="s">
        <v>7</v>
      </c>
      <c r="D1830" s="1">
        <v>52</v>
      </c>
      <c r="E1830" s="2">
        <v>43022.622685185197</v>
      </c>
      <c r="F1830" s="4">
        <f t="shared" si="26"/>
        <v>48</v>
      </c>
      <c r="G1830" s="2"/>
      <c r="H1830" s="2"/>
    </row>
    <row r="1831" spans="1:8" ht="30" x14ac:dyDescent="0.25">
      <c r="A1831" s="1" t="s">
        <v>5446</v>
      </c>
      <c r="B1831" s="1" t="s">
        <v>5447</v>
      </c>
      <c r="C1831" s="1" t="s">
        <v>12</v>
      </c>
      <c r="D1831" s="1">
        <v>28</v>
      </c>
      <c r="E1831" s="2">
        <v>43021.711967592601</v>
      </c>
      <c r="F1831" s="4">
        <f t="shared" si="26"/>
        <v>24</v>
      </c>
      <c r="G1831" s="2"/>
      <c r="H1831" s="2"/>
    </row>
    <row r="1832" spans="1:8" x14ac:dyDescent="0.25">
      <c r="A1832" s="1" t="s">
        <v>5444</v>
      </c>
      <c r="B1832" s="1" t="s">
        <v>5445</v>
      </c>
      <c r="C1832" s="1" t="s">
        <v>12</v>
      </c>
      <c r="D1832" s="1">
        <v>29</v>
      </c>
      <c r="E1832" s="2">
        <v>43021.357141203698</v>
      </c>
      <c r="F1832" s="4">
        <f t="shared" si="26"/>
        <v>25</v>
      </c>
      <c r="G1832" s="2"/>
      <c r="H1832" s="2"/>
    </row>
    <row r="1833" spans="1:8" x14ac:dyDescent="0.25">
      <c r="A1833" s="1" t="s">
        <v>5442</v>
      </c>
      <c r="B1833" s="1" t="s">
        <v>5443</v>
      </c>
      <c r="C1833" s="1" t="s">
        <v>7</v>
      </c>
      <c r="D1833" s="1">
        <v>60</v>
      </c>
      <c r="E1833" s="2">
        <v>43019.684097222198</v>
      </c>
      <c r="F1833" s="4">
        <f t="shared" si="26"/>
        <v>56</v>
      </c>
      <c r="G1833" s="2"/>
      <c r="H1833" s="2"/>
    </row>
    <row r="1834" spans="1:8" x14ac:dyDescent="0.25">
      <c r="A1834" s="1" t="s">
        <v>5440</v>
      </c>
      <c r="B1834" s="1" t="s">
        <v>5441</v>
      </c>
      <c r="C1834" s="1" t="s">
        <v>12</v>
      </c>
      <c r="D1834" s="1">
        <v>46</v>
      </c>
      <c r="E1834" s="2">
        <v>43016.776284722197</v>
      </c>
      <c r="F1834" s="4">
        <f t="shared" si="26"/>
        <v>42</v>
      </c>
      <c r="G1834" s="2"/>
      <c r="H1834" s="2"/>
    </row>
    <row r="1835" spans="1:8" x14ac:dyDescent="0.25">
      <c r="A1835" s="1" t="s">
        <v>5438</v>
      </c>
      <c r="B1835" s="1" t="s">
        <v>5439</v>
      </c>
      <c r="C1835" s="1" t="s">
        <v>12</v>
      </c>
      <c r="D1835" s="1">
        <v>32</v>
      </c>
      <c r="E1835" s="2">
        <v>43016.729884259301</v>
      </c>
      <c r="F1835" s="4">
        <f t="shared" si="26"/>
        <v>28</v>
      </c>
      <c r="G1835" s="2"/>
      <c r="H1835" s="2"/>
    </row>
    <row r="1836" spans="1:8" x14ac:dyDescent="0.25">
      <c r="A1836" s="1" t="s">
        <v>5436</v>
      </c>
      <c r="B1836" s="1" t="s">
        <v>5437</v>
      </c>
      <c r="C1836" s="1" t="s">
        <v>12</v>
      </c>
      <c r="D1836" s="1">
        <v>49</v>
      </c>
      <c r="E1836" s="2">
        <v>43016.596435185202</v>
      </c>
      <c r="F1836" s="4">
        <f t="shared" si="26"/>
        <v>45</v>
      </c>
      <c r="G1836" s="2"/>
      <c r="H1836" s="2"/>
    </row>
    <row r="1837" spans="1:8" x14ac:dyDescent="0.25">
      <c r="A1837" s="1" t="s">
        <v>5434</v>
      </c>
      <c r="B1837" s="1" t="s">
        <v>5435</v>
      </c>
      <c r="C1837" s="1" t="s">
        <v>7</v>
      </c>
      <c r="D1837" s="1">
        <v>42</v>
      </c>
      <c r="E1837" s="2">
        <v>43016.450173611098</v>
      </c>
      <c r="F1837" s="4">
        <f t="shared" si="26"/>
        <v>38</v>
      </c>
      <c r="G1837" s="2"/>
      <c r="H1837" s="2"/>
    </row>
    <row r="1838" spans="1:8" x14ac:dyDescent="0.25">
      <c r="A1838" s="1" t="s">
        <v>5432</v>
      </c>
      <c r="B1838" s="1" t="s">
        <v>5433</v>
      </c>
      <c r="C1838" s="1" t="s">
        <v>7</v>
      </c>
      <c r="D1838" s="1">
        <v>56</v>
      </c>
      <c r="E1838" s="2">
        <v>43016.340567129599</v>
      </c>
      <c r="F1838" s="4">
        <f t="shared" si="26"/>
        <v>52</v>
      </c>
      <c r="G1838" s="2"/>
      <c r="H1838" s="2"/>
    </row>
    <row r="1839" spans="1:8" x14ac:dyDescent="0.25">
      <c r="A1839" s="1" t="s">
        <v>5430</v>
      </c>
      <c r="B1839" s="1" t="s">
        <v>5431</v>
      </c>
      <c r="C1839" s="1" t="s">
        <v>12</v>
      </c>
      <c r="D1839" s="1">
        <v>50</v>
      </c>
      <c r="E1839" s="2">
        <v>43015.902349536998</v>
      </c>
      <c r="F1839" s="4">
        <f t="shared" si="26"/>
        <v>46</v>
      </c>
      <c r="G1839" s="2"/>
      <c r="H1839" s="2"/>
    </row>
    <row r="1840" spans="1:8" x14ac:dyDescent="0.25">
      <c r="A1840" s="1" t="s">
        <v>5428</v>
      </c>
      <c r="B1840" s="1" t="s">
        <v>5429</v>
      </c>
      <c r="C1840" s="1" t="s">
        <v>7</v>
      </c>
      <c r="D1840" s="1">
        <v>36</v>
      </c>
      <c r="E1840" s="2">
        <v>43014.883993055599</v>
      </c>
      <c r="F1840" s="4">
        <f t="shared" si="26"/>
        <v>32</v>
      </c>
      <c r="G1840" s="2"/>
      <c r="H1840" s="2"/>
    </row>
    <row r="1841" spans="1:8" x14ac:dyDescent="0.25">
      <c r="A1841" s="1" t="s">
        <v>5426</v>
      </c>
      <c r="B1841" s="1" t="s">
        <v>5427</v>
      </c>
      <c r="C1841" s="1" t="s">
        <v>7</v>
      </c>
      <c r="D1841" s="1">
        <v>52</v>
      </c>
      <c r="E1841" s="2">
        <v>43011.683090277802</v>
      </c>
      <c r="F1841" s="4">
        <f t="shared" si="26"/>
        <v>48</v>
      </c>
      <c r="G1841" s="2"/>
      <c r="H1841" s="2"/>
    </row>
    <row r="1842" spans="1:8" x14ac:dyDescent="0.25">
      <c r="A1842" s="1" t="s">
        <v>5424</v>
      </c>
      <c r="B1842" s="1" t="s">
        <v>5425</v>
      </c>
      <c r="C1842" s="1" t="s">
        <v>12</v>
      </c>
      <c r="D1842" s="1">
        <v>37</v>
      </c>
      <c r="E1842" s="2">
        <v>43010.928761574098</v>
      </c>
      <c r="F1842" s="4">
        <f t="shared" si="26"/>
        <v>33</v>
      </c>
      <c r="G1842" s="2"/>
      <c r="H1842" s="2"/>
    </row>
    <row r="1843" spans="1:8" x14ac:dyDescent="0.25">
      <c r="A1843" s="1" t="s">
        <v>5422</v>
      </c>
      <c r="B1843" s="1" t="s">
        <v>5423</v>
      </c>
      <c r="C1843" s="1" t="s">
        <v>12</v>
      </c>
      <c r="D1843" s="1">
        <v>85</v>
      </c>
      <c r="E1843" s="2">
        <v>43009.903518518498</v>
      </c>
      <c r="F1843" s="4">
        <f t="shared" si="26"/>
        <v>81</v>
      </c>
      <c r="G1843" s="2"/>
      <c r="H1843" s="2"/>
    </row>
    <row r="1844" spans="1:8" x14ac:dyDescent="0.25">
      <c r="A1844" s="1" t="s">
        <v>5420</v>
      </c>
      <c r="B1844" s="1" t="s">
        <v>5421</v>
      </c>
      <c r="C1844" s="1" t="s">
        <v>7</v>
      </c>
      <c r="D1844" s="1">
        <v>53</v>
      </c>
      <c r="E1844" s="2">
        <v>43009.836689814802</v>
      </c>
      <c r="F1844" s="4">
        <f t="shared" si="26"/>
        <v>49</v>
      </c>
      <c r="G1844" s="2"/>
      <c r="H1844" s="2"/>
    </row>
    <row r="1845" spans="1:8" x14ac:dyDescent="0.25">
      <c r="A1845" s="1" t="s">
        <v>5418</v>
      </c>
      <c r="B1845" s="1" t="s">
        <v>5419</v>
      </c>
      <c r="C1845" s="1" t="s">
        <v>7</v>
      </c>
      <c r="D1845" s="1">
        <v>45</v>
      </c>
      <c r="E1845" s="2">
        <v>43009.790821759299</v>
      </c>
      <c r="F1845" s="4">
        <f t="shared" si="26"/>
        <v>41</v>
      </c>
      <c r="G1845" s="2"/>
      <c r="H1845" s="2"/>
    </row>
    <row r="1846" spans="1:8" x14ac:dyDescent="0.25">
      <c r="A1846" s="1" t="s">
        <v>5416</v>
      </c>
      <c r="B1846" s="1" t="s">
        <v>5417</v>
      </c>
      <c r="C1846" s="1" t="s">
        <v>7</v>
      </c>
      <c r="D1846" s="1">
        <v>51</v>
      </c>
      <c r="E1846" s="2">
        <v>43009.4708217593</v>
      </c>
      <c r="F1846" s="4">
        <f t="shared" si="26"/>
        <v>47</v>
      </c>
      <c r="G1846" s="2"/>
      <c r="H1846" s="2"/>
    </row>
    <row r="1847" spans="1:8" x14ac:dyDescent="0.25">
      <c r="A1847" s="1" t="s">
        <v>5414</v>
      </c>
      <c r="B1847" s="1" t="s">
        <v>5415</v>
      </c>
      <c r="C1847" s="1" t="s">
        <v>12</v>
      </c>
      <c r="D1847" s="1">
        <v>37</v>
      </c>
      <c r="E1847" s="2">
        <v>43009.344166666699</v>
      </c>
      <c r="F1847" s="4">
        <f t="shared" si="26"/>
        <v>33</v>
      </c>
      <c r="G1847" s="2"/>
      <c r="H1847" s="2"/>
    </row>
    <row r="1848" spans="1:8" x14ac:dyDescent="0.25">
      <c r="A1848" s="1" t="s">
        <v>5412</v>
      </c>
      <c r="B1848" s="1" t="s">
        <v>5413</v>
      </c>
      <c r="C1848" s="1" t="s">
        <v>12</v>
      </c>
      <c r="D1848" s="1">
        <v>52</v>
      </c>
      <c r="E1848" s="2">
        <v>43008.912962962997</v>
      </c>
      <c r="F1848" s="4">
        <f t="shared" si="26"/>
        <v>48</v>
      </c>
      <c r="G1848" s="2"/>
      <c r="H1848" s="2"/>
    </row>
    <row r="1849" spans="1:8" x14ac:dyDescent="0.25">
      <c r="A1849" s="1" t="s">
        <v>5410</v>
      </c>
      <c r="B1849" s="1" t="s">
        <v>5411</v>
      </c>
      <c r="C1849" s="1" t="s">
        <v>12</v>
      </c>
      <c r="D1849" s="1">
        <v>67</v>
      </c>
      <c r="E1849" s="2">
        <v>43007.686134259297</v>
      </c>
      <c r="F1849" s="4">
        <f t="shared" si="26"/>
        <v>63</v>
      </c>
      <c r="G1849" s="2"/>
      <c r="H1849" s="2"/>
    </row>
    <row r="1850" spans="1:8" x14ac:dyDescent="0.25">
      <c r="A1850" s="1" t="s">
        <v>5408</v>
      </c>
      <c r="B1850" s="1" t="s">
        <v>5409</v>
      </c>
      <c r="C1850" s="1" t="s">
        <v>12</v>
      </c>
      <c r="D1850" s="1">
        <v>67</v>
      </c>
      <c r="E1850" s="2">
        <v>43007.550219907404</v>
      </c>
      <c r="F1850" s="4">
        <f t="shared" si="26"/>
        <v>63</v>
      </c>
      <c r="G1850" s="2"/>
      <c r="H1850" s="2"/>
    </row>
    <row r="1851" spans="1:8" x14ac:dyDescent="0.25">
      <c r="A1851" s="1" t="s">
        <v>5406</v>
      </c>
      <c r="B1851" s="1" t="s">
        <v>5407</v>
      </c>
      <c r="C1851" s="1" t="s">
        <v>12</v>
      </c>
      <c r="D1851" s="1">
        <v>44</v>
      </c>
      <c r="E1851" s="2">
        <v>43006.991203703699</v>
      </c>
      <c r="F1851" s="4">
        <f t="shared" si="26"/>
        <v>40</v>
      </c>
      <c r="G1851" s="2"/>
      <c r="H1851" s="2"/>
    </row>
    <row r="1852" spans="1:8" x14ac:dyDescent="0.25">
      <c r="A1852" s="1" t="s">
        <v>5404</v>
      </c>
      <c r="B1852" s="1" t="s">
        <v>5405</v>
      </c>
      <c r="C1852" s="1" t="s">
        <v>7</v>
      </c>
      <c r="D1852" s="1">
        <v>55</v>
      </c>
      <c r="E1852" s="2">
        <v>43006.908888888902</v>
      </c>
      <c r="F1852" s="4">
        <f t="shared" si="26"/>
        <v>51</v>
      </c>
      <c r="G1852" s="2"/>
      <c r="H1852" s="2"/>
    </row>
    <row r="1853" spans="1:8" x14ac:dyDescent="0.25">
      <c r="A1853" s="1" t="s">
        <v>5402</v>
      </c>
      <c r="B1853" s="1" t="s">
        <v>5403</v>
      </c>
      <c r="C1853" s="1" t="s">
        <v>7</v>
      </c>
      <c r="D1853" s="1">
        <v>81</v>
      </c>
      <c r="E1853" s="2">
        <v>43004.831250000003</v>
      </c>
      <c r="F1853" s="4">
        <f t="shared" si="26"/>
        <v>77</v>
      </c>
      <c r="G1853" s="2"/>
      <c r="H1853" s="2"/>
    </row>
    <row r="1854" spans="1:8" x14ac:dyDescent="0.25">
      <c r="A1854" s="1" t="s">
        <v>5400</v>
      </c>
      <c r="B1854" s="1" t="s">
        <v>5401</v>
      </c>
      <c r="C1854" s="1" t="s">
        <v>7</v>
      </c>
      <c r="D1854" s="1">
        <v>23</v>
      </c>
      <c r="E1854" s="2">
        <v>43004.423032407401</v>
      </c>
      <c r="F1854" s="4">
        <f t="shared" si="26"/>
        <v>19</v>
      </c>
      <c r="G1854" s="2"/>
      <c r="H1854" s="2"/>
    </row>
    <row r="1855" spans="1:8" x14ac:dyDescent="0.25">
      <c r="A1855" s="1" t="s">
        <v>5398</v>
      </c>
      <c r="B1855" s="1" t="s">
        <v>5399</v>
      </c>
      <c r="C1855" s="1" t="s">
        <v>12</v>
      </c>
      <c r="D1855" s="1">
        <v>47</v>
      </c>
      <c r="E1855" s="2">
        <v>43003.642407407402</v>
      </c>
      <c r="F1855" s="4">
        <f t="shared" si="26"/>
        <v>43</v>
      </c>
      <c r="G1855" s="2"/>
      <c r="H1855" s="2"/>
    </row>
    <row r="1856" spans="1:8" x14ac:dyDescent="0.25">
      <c r="A1856" s="1" t="s">
        <v>5396</v>
      </c>
      <c r="B1856" s="1" t="s">
        <v>5397</v>
      </c>
      <c r="C1856" s="1" t="s">
        <v>7</v>
      </c>
      <c r="D1856" s="1">
        <v>54</v>
      </c>
      <c r="E1856" s="2">
        <v>43003.566504629598</v>
      </c>
      <c r="F1856" s="4">
        <f t="shared" si="26"/>
        <v>50</v>
      </c>
      <c r="G1856" s="2"/>
      <c r="H1856" s="2"/>
    </row>
    <row r="1857" spans="1:8" x14ac:dyDescent="0.25">
      <c r="A1857" s="1" t="s">
        <v>5394</v>
      </c>
      <c r="B1857" s="1" t="s">
        <v>5395</v>
      </c>
      <c r="C1857" s="1" t="s">
        <v>7</v>
      </c>
      <c r="D1857" s="1">
        <v>54</v>
      </c>
      <c r="E1857" s="2">
        <v>43002.578634259298</v>
      </c>
      <c r="F1857" s="4">
        <f t="shared" si="26"/>
        <v>50</v>
      </c>
      <c r="G1857" s="2"/>
      <c r="H1857" s="2"/>
    </row>
    <row r="1858" spans="1:8" x14ac:dyDescent="0.25">
      <c r="A1858" s="1" t="s">
        <v>5392</v>
      </c>
      <c r="B1858" s="1" t="s">
        <v>5393</v>
      </c>
      <c r="C1858" s="1" t="s">
        <v>7</v>
      </c>
      <c r="D1858" s="1">
        <v>16</v>
      </c>
      <c r="E1858" s="2">
        <v>43001.9035069444</v>
      </c>
      <c r="F1858" s="4">
        <f t="shared" si="26"/>
        <v>12</v>
      </c>
      <c r="G1858" s="2"/>
      <c r="H1858" s="2"/>
    </row>
    <row r="1859" spans="1:8" x14ac:dyDescent="0.25">
      <c r="A1859" s="1" t="s">
        <v>5390</v>
      </c>
      <c r="B1859" s="1" t="s">
        <v>5391</v>
      </c>
      <c r="C1859" s="1" t="s">
        <v>12</v>
      </c>
      <c r="D1859" s="1">
        <v>39</v>
      </c>
      <c r="E1859" s="2">
        <v>43000.657442129603</v>
      </c>
      <c r="F1859" s="4">
        <f t="shared" si="26"/>
        <v>35</v>
      </c>
      <c r="G1859" s="2"/>
      <c r="H1859" s="2"/>
    </row>
    <row r="1860" spans="1:8" x14ac:dyDescent="0.25">
      <c r="A1860" s="1" t="s">
        <v>5388</v>
      </c>
      <c r="B1860" s="1" t="s">
        <v>5389</v>
      </c>
      <c r="C1860" s="1" t="s">
        <v>12</v>
      </c>
      <c r="D1860" s="1">
        <v>45</v>
      </c>
      <c r="E1860" s="2">
        <v>42998.023287037002</v>
      </c>
      <c r="F1860" s="4">
        <f t="shared" si="26"/>
        <v>41</v>
      </c>
      <c r="G1860" s="2"/>
      <c r="H1860" s="2"/>
    </row>
    <row r="1861" spans="1:8" x14ac:dyDescent="0.25">
      <c r="A1861" s="1" t="s">
        <v>5386</v>
      </c>
      <c r="B1861" s="1" t="s">
        <v>5387</v>
      </c>
      <c r="C1861" s="1" t="s">
        <v>7</v>
      </c>
      <c r="D1861" s="1">
        <v>55</v>
      </c>
      <c r="E1861" s="2">
        <v>42996.724525463003</v>
      </c>
      <c r="F1861" s="4">
        <f t="shared" si="26"/>
        <v>51</v>
      </c>
      <c r="G1861" s="2"/>
      <c r="H1861" s="2"/>
    </row>
    <row r="1862" spans="1:8" x14ac:dyDescent="0.25">
      <c r="A1862" s="1" t="s">
        <v>5384</v>
      </c>
      <c r="B1862" s="1" t="s">
        <v>5385</v>
      </c>
      <c r="C1862" s="1" t="s">
        <v>7</v>
      </c>
      <c r="D1862" s="1">
        <v>63</v>
      </c>
      <c r="E1862" s="2">
        <v>42996.4621527778</v>
      </c>
      <c r="F1862" s="4">
        <f t="shared" si="26"/>
        <v>59</v>
      </c>
      <c r="G1862" s="2"/>
      <c r="H1862" s="2"/>
    </row>
    <row r="1863" spans="1:8" x14ac:dyDescent="0.25">
      <c r="A1863" s="1" t="s">
        <v>5382</v>
      </c>
      <c r="B1863" s="1" t="s">
        <v>5383</v>
      </c>
      <c r="C1863" s="1" t="s">
        <v>7</v>
      </c>
      <c r="D1863" s="1">
        <v>50</v>
      </c>
      <c r="E1863" s="2">
        <v>42994.6610069444</v>
      </c>
      <c r="F1863" s="4">
        <f t="shared" si="26"/>
        <v>46</v>
      </c>
      <c r="G1863" s="2"/>
      <c r="H1863" s="2"/>
    </row>
    <row r="1864" spans="1:8" x14ac:dyDescent="0.25">
      <c r="A1864" s="1" t="s">
        <v>5380</v>
      </c>
      <c r="B1864" s="1" t="s">
        <v>5381</v>
      </c>
      <c r="C1864" s="1" t="s">
        <v>7</v>
      </c>
      <c r="D1864" s="1">
        <v>70</v>
      </c>
      <c r="E1864" s="2">
        <v>42994.560844907399</v>
      </c>
      <c r="F1864" s="4">
        <f t="shared" si="26"/>
        <v>66</v>
      </c>
      <c r="G1864" s="2"/>
      <c r="H1864" s="2"/>
    </row>
    <row r="1865" spans="1:8" x14ac:dyDescent="0.25">
      <c r="A1865" s="1" t="s">
        <v>5378</v>
      </c>
      <c r="B1865" s="1" t="s">
        <v>5379</v>
      </c>
      <c r="C1865" s="1" t="s">
        <v>12</v>
      </c>
      <c r="D1865" s="1">
        <v>62</v>
      </c>
      <c r="E1865" s="2">
        <v>42993.603437500002</v>
      </c>
      <c r="F1865" s="4">
        <f t="shared" si="26"/>
        <v>58</v>
      </c>
      <c r="G1865" s="2"/>
      <c r="H1865" s="2"/>
    </row>
    <row r="1866" spans="1:8" x14ac:dyDescent="0.25">
      <c r="A1866" s="1" t="s">
        <v>5376</v>
      </c>
      <c r="B1866" s="1" t="s">
        <v>5377</v>
      </c>
      <c r="C1866" s="1" t="s">
        <v>12</v>
      </c>
      <c r="D1866" s="1">
        <v>51</v>
      </c>
      <c r="E1866" s="2">
        <v>42991.953298611101</v>
      </c>
      <c r="F1866" s="4">
        <f t="shared" si="26"/>
        <v>47</v>
      </c>
      <c r="G1866" s="2"/>
      <c r="H1866" s="2"/>
    </row>
    <row r="1867" spans="1:8" x14ac:dyDescent="0.25">
      <c r="A1867" s="1" t="s">
        <v>5374</v>
      </c>
      <c r="B1867" s="1" t="s">
        <v>5375</v>
      </c>
      <c r="C1867" s="1" t="s">
        <v>7</v>
      </c>
      <c r="D1867" s="1">
        <v>57</v>
      </c>
      <c r="E1867" s="2">
        <v>42991.861932870401</v>
      </c>
      <c r="F1867" s="4">
        <f t="shared" si="26"/>
        <v>53</v>
      </c>
      <c r="G1867" s="2"/>
      <c r="H1867" s="2"/>
    </row>
    <row r="1868" spans="1:8" x14ac:dyDescent="0.25">
      <c r="A1868" s="1" t="s">
        <v>5372</v>
      </c>
      <c r="B1868" s="1" t="s">
        <v>5373</v>
      </c>
      <c r="C1868" s="1" t="s">
        <v>12</v>
      </c>
      <c r="D1868" s="1">
        <v>36</v>
      </c>
      <c r="E1868" s="2">
        <v>42991.683032407404</v>
      </c>
      <c r="F1868" s="4">
        <f t="shared" si="26"/>
        <v>32</v>
      </c>
      <c r="G1868" s="2"/>
      <c r="H1868" s="2"/>
    </row>
    <row r="1869" spans="1:8" x14ac:dyDescent="0.25">
      <c r="A1869" s="1" t="s">
        <v>5370</v>
      </c>
      <c r="B1869" s="1" t="s">
        <v>5371</v>
      </c>
      <c r="C1869" s="1" t="s">
        <v>7</v>
      </c>
      <c r="D1869" s="1">
        <v>46</v>
      </c>
      <c r="E1869" s="2">
        <v>42989.494351851798</v>
      </c>
      <c r="F1869" s="4">
        <f t="shared" si="26"/>
        <v>42</v>
      </c>
      <c r="G1869" s="2"/>
      <c r="H1869" s="2"/>
    </row>
    <row r="1870" spans="1:8" x14ac:dyDescent="0.25">
      <c r="A1870" s="1" t="s">
        <v>5368</v>
      </c>
      <c r="B1870" s="1" t="s">
        <v>5369</v>
      </c>
      <c r="C1870" s="1" t="s">
        <v>12</v>
      </c>
      <c r="D1870" s="1">
        <v>16</v>
      </c>
      <c r="E1870" s="2">
        <v>42988.3214814815</v>
      </c>
      <c r="F1870" s="4">
        <f t="shared" si="26"/>
        <v>12</v>
      </c>
      <c r="G1870" s="2"/>
      <c r="H1870" s="2"/>
    </row>
    <row r="1871" spans="1:8" x14ac:dyDescent="0.25">
      <c r="A1871" s="1" t="s">
        <v>5366</v>
      </c>
      <c r="B1871" s="1" t="s">
        <v>5367</v>
      </c>
      <c r="C1871" s="1" t="s">
        <v>12</v>
      </c>
      <c r="D1871" s="1">
        <v>20</v>
      </c>
      <c r="E1871" s="2">
        <v>42986.783171296302</v>
      </c>
      <c r="F1871" s="4">
        <f t="shared" si="26"/>
        <v>16</v>
      </c>
      <c r="G1871" s="2"/>
      <c r="H1871" s="2"/>
    </row>
    <row r="1872" spans="1:8" x14ac:dyDescent="0.25">
      <c r="A1872" s="1" t="s">
        <v>5364</v>
      </c>
      <c r="B1872" s="1" t="s">
        <v>5365</v>
      </c>
      <c r="C1872" s="1" t="s">
        <v>7</v>
      </c>
      <c r="D1872" s="1">
        <v>45</v>
      </c>
      <c r="E1872" s="2">
        <v>42986.741458333301</v>
      </c>
      <c r="F1872" s="4">
        <f t="shared" si="26"/>
        <v>41</v>
      </c>
      <c r="G1872" s="2"/>
      <c r="H1872" s="2"/>
    </row>
    <row r="1873" spans="1:8" x14ac:dyDescent="0.25">
      <c r="A1873" s="1" t="s">
        <v>5362</v>
      </c>
      <c r="B1873" s="1" t="s">
        <v>5363</v>
      </c>
      <c r="C1873" s="1" t="s">
        <v>7</v>
      </c>
      <c r="D1873" s="1">
        <v>27</v>
      </c>
      <c r="E1873" s="2">
        <v>42983.854537036997</v>
      </c>
      <c r="F1873" s="4">
        <f t="shared" si="26"/>
        <v>23</v>
      </c>
      <c r="G1873" s="2"/>
      <c r="H1873" s="2"/>
    </row>
    <row r="1874" spans="1:8" x14ac:dyDescent="0.25">
      <c r="A1874" s="1" t="s">
        <v>5360</v>
      </c>
      <c r="B1874" s="1" t="s">
        <v>5361</v>
      </c>
      <c r="C1874" s="1" t="s">
        <v>7</v>
      </c>
      <c r="D1874" s="1">
        <v>29</v>
      </c>
      <c r="E1874" s="2">
        <v>42983.738391203697</v>
      </c>
      <c r="F1874" s="4">
        <f t="shared" si="26"/>
        <v>25</v>
      </c>
      <c r="G1874" s="2"/>
      <c r="H1874" s="2"/>
    </row>
    <row r="1875" spans="1:8" x14ac:dyDescent="0.25">
      <c r="A1875" s="1" t="s">
        <v>5358</v>
      </c>
      <c r="B1875" s="1" t="s">
        <v>5359</v>
      </c>
      <c r="C1875" s="1" t="s">
        <v>12</v>
      </c>
      <c r="D1875" s="1">
        <v>42</v>
      </c>
      <c r="E1875" s="2">
        <v>42983.719537037003</v>
      </c>
      <c r="F1875" s="4">
        <f t="shared" si="26"/>
        <v>38</v>
      </c>
      <c r="G1875" s="2"/>
      <c r="H1875" s="2"/>
    </row>
    <row r="1876" spans="1:8" x14ac:dyDescent="0.25">
      <c r="A1876" s="1" t="s">
        <v>5356</v>
      </c>
      <c r="B1876" s="1" t="s">
        <v>5357</v>
      </c>
      <c r="C1876" s="1" t="s">
        <v>7</v>
      </c>
      <c r="D1876" s="1">
        <v>33</v>
      </c>
      <c r="E1876" s="2">
        <v>42978.848182870403</v>
      </c>
      <c r="F1876" s="4">
        <f t="shared" si="26"/>
        <v>29</v>
      </c>
      <c r="G1876" s="2"/>
      <c r="H1876" s="2"/>
    </row>
    <row r="1877" spans="1:8" x14ac:dyDescent="0.25">
      <c r="A1877" s="1" t="s">
        <v>5354</v>
      </c>
      <c r="B1877" s="1" t="s">
        <v>5355</v>
      </c>
      <c r="C1877" s="1" t="s">
        <v>7</v>
      </c>
      <c r="D1877" s="1">
        <v>41</v>
      </c>
      <c r="E1877" s="2">
        <v>42978.460706018501</v>
      </c>
      <c r="F1877" s="4">
        <f t="shared" si="26"/>
        <v>37</v>
      </c>
      <c r="G1877" s="2"/>
      <c r="H1877" s="2"/>
    </row>
    <row r="1878" spans="1:8" x14ac:dyDescent="0.25">
      <c r="A1878" s="1" t="s">
        <v>5352</v>
      </c>
      <c r="B1878" s="1" t="s">
        <v>5353</v>
      </c>
      <c r="C1878" s="1" t="s">
        <v>12</v>
      </c>
      <c r="D1878" s="1">
        <v>61</v>
      </c>
      <c r="E1878" s="2">
        <v>42977.942546296297</v>
      </c>
      <c r="F1878" s="4">
        <f t="shared" si="26"/>
        <v>57</v>
      </c>
      <c r="G1878" s="2"/>
      <c r="H1878" s="2"/>
    </row>
    <row r="1879" spans="1:8" x14ac:dyDescent="0.25">
      <c r="A1879" s="1" t="s">
        <v>5350</v>
      </c>
      <c r="B1879" s="1" t="s">
        <v>5351</v>
      </c>
      <c r="C1879" s="1" t="s">
        <v>12</v>
      </c>
      <c r="D1879" s="1">
        <v>21</v>
      </c>
      <c r="E1879" s="2">
        <v>42976.943749999999</v>
      </c>
      <c r="F1879" s="4">
        <f t="shared" si="26"/>
        <v>17</v>
      </c>
      <c r="G1879" s="2"/>
      <c r="H1879" s="2"/>
    </row>
    <row r="1880" spans="1:8" x14ac:dyDescent="0.25">
      <c r="A1880" s="1" t="s">
        <v>5348</v>
      </c>
      <c r="B1880" s="1" t="s">
        <v>5349</v>
      </c>
      <c r="C1880" s="1" t="s">
        <v>12</v>
      </c>
      <c r="D1880" s="1">
        <v>25</v>
      </c>
      <c r="E1880" s="2">
        <v>42975.960833333302</v>
      </c>
      <c r="F1880" s="4">
        <f t="shared" si="26"/>
        <v>21</v>
      </c>
      <c r="G1880" s="2"/>
      <c r="H1880" s="2"/>
    </row>
    <row r="1881" spans="1:8" x14ac:dyDescent="0.25">
      <c r="A1881" s="1" t="s">
        <v>5346</v>
      </c>
      <c r="B1881" s="1" t="s">
        <v>5347</v>
      </c>
      <c r="C1881" s="1" t="s">
        <v>7</v>
      </c>
      <c r="D1881" s="1">
        <v>36</v>
      </c>
      <c r="E1881" s="2">
        <v>42973.668171296304</v>
      </c>
      <c r="F1881" s="4">
        <f t="shared" ref="F1881:F1944" si="27">D1881-4</f>
        <v>32</v>
      </c>
      <c r="G1881" s="2"/>
      <c r="H1881" s="2"/>
    </row>
    <row r="1882" spans="1:8" x14ac:dyDescent="0.25">
      <c r="A1882" s="1" t="s">
        <v>5344</v>
      </c>
      <c r="B1882" s="1" t="s">
        <v>5345</v>
      </c>
      <c r="C1882" s="1" t="s">
        <v>12</v>
      </c>
      <c r="D1882" s="1">
        <v>51</v>
      </c>
      <c r="E1882" s="2">
        <v>42973.0079513889</v>
      </c>
      <c r="F1882" s="4">
        <f t="shared" si="27"/>
        <v>47</v>
      </c>
      <c r="G1882" s="2"/>
      <c r="H1882" s="2"/>
    </row>
    <row r="1883" spans="1:8" x14ac:dyDescent="0.25">
      <c r="A1883" s="1" t="s">
        <v>5342</v>
      </c>
      <c r="B1883" s="1" t="s">
        <v>5343</v>
      </c>
      <c r="C1883" s="1" t="s">
        <v>7</v>
      </c>
      <c r="D1883" s="1">
        <v>41</v>
      </c>
      <c r="E1883" s="2">
        <v>42972.608773148102</v>
      </c>
      <c r="F1883" s="4">
        <f t="shared" si="27"/>
        <v>37</v>
      </c>
      <c r="G1883" s="2"/>
      <c r="H1883" s="2"/>
    </row>
    <row r="1884" spans="1:8" x14ac:dyDescent="0.25">
      <c r="A1884" s="1" t="s">
        <v>5340</v>
      </c>
      <c r="B1884" s="1" t="s">
        <v>5341</v>
      </c>
      <c r="C1884" s="1" t="s">
        <v>12</v>
      </c>
      <c r="D1884" s="1">
        <v>34</v>
      </c>
      <c r="E1884" s="2">
        <v>42972.373402777797</v>
      </c>
      <c r="F1884" s="4">
        <f t="shared" si="27"/>
        <v>30</v>
      </c>
      <c r="G1884" s="2"/>
      <c r="H1884" s="2"/>
    </row>
    <row r="1885" spans="1:8" x14ac:dyDescent="0.25">
      <c r="A1885" s="1" t="s">
        <v>5338</v>
      </c>
      <c r="B1885" s="1" t="s">
        <v>5339</v>
      </c>
      <c r="C1885" s="1" t="s">
        <v>12</v>
      </c>
      <c r="D1885" s="1">
        <v>36</v>
      </c>
      <c r="E1885" s="2">
        <v>42970.048344907402</v>
      </c>
      <c r="F1885" s="4">
        <f t="shared" si="27"/>
        <v>32</v>
      </c>
      <c r="G1885" s="2"/>
      <c r="H1885" s="2"/>
    </row>
    <row r="1886" spans="1:8" x14ac:dyDescent="0.25">
      <c r="A1886" s="1" t="s">
        <v>5336</v>
      </c>
      <c r="B1886" s="1" t="s">
        <v>5337</v>
      </c>
      <c r="C1886" s="1" t="s">
        <v>12</v>
      </c>
      <c r="D1886" s="1">
        <v>58</v>
      </c>
      <c r="E1886" s="2">
        <v>42969.756898148102</v>
      </c>
      <c r="F1886" s="4">
        <f t="shared" si="27"/>
        <v>54</v>
      </c>
      <c r="G1886" s="2"/>
      <c r="H1886" s="2"/>
    </row>
    <row r="1887" spans="1:8" x14ac:dyDescent="0.25">
      <c r="A1887" s="1" t="s">
        <v>5334</v>
      </c>
      <c r="B1887" s="1" t="s">
        <v>5335</v>
      </c>
      <c r="C1887" s="1" t="s">
        <v>7</v>
      </c>
      <c r="D1887" s="1">
        <v>39</v>
      </c>
      <c r="E1887" s="2">
        <v>42969.669363425899</v>
      </c>
      <c r="F1887" s="4">
        <f t="shared" si="27"/>
        <v>35</v>
      </c>
      <c r="G1887" s="2"/>
      <c r="H1887" s="2"/>
    </row>
    <row r="1888" spans="1:8" x14ac:dyDescent="0.25">
      <c r="A1888" s="1" t="s">
        <v>5332</v>
      </c>
      <c r="B1888" s="1" t="s">
        <v>5333</v>
      </c>
      <c r="C1888" s="1" t="s">
        <v>12</v>
      </c>
      <c r="D1888" s="1">
        <v>38</v>
      </c>
      <c r="E1888" s="2">
        <v>42969.552719907399</v>
      </c>
      <c r="F1888" s="4">
        <f t="shared" si="27"/>
        <v>34</v>
      </c>
      <c r="G1888" s="2"/>
      <c r="H1888" s="2"/>
    </row>
    <row r="1889" spans="1:8" x14ac:dyDescent="0.25">
      <c r="A1889" s="1" t="s">
        <v>5330</v>
      </c>
      <c r="B1889" s="1" t="s">
        <v>5331</v>
      </c>
      <c r="C1889" s="1" t="s">
        <v>7</v>
      </c>
      <c r="D1889" s="1">
        <v>72</v>
      </c>
      <c r="E1889" s="2">
        <v>42969.545104166697</v>
      </c>
      <c r="F1889" s="4">
        <f t="shared" si="27"/>
        <v>68</v>
      </c>
      <c r="G1889" s="2"/>
      <c r="H1889" s="2"/>
    </row>
    <row r="1890" spans="1:8" x14ac:dyDescent="0.25">
      <c r="A1890" s="1" t="s">
        <v>5328</v>
      </c>
      <c r="B1890" s="1" t="s">
        <v>5329</v>
      </c>
      <c r="C1890" s="1" t="s">
        <v>7</v>
      </c>
      <c r="D1890" s="1">
        <v>33</v>
      </c>
      <c r="E1890" s="2">
        <v>42969.5401388889</v>
      </c>
      <c r="F1890" s="4">
        <f t="shared" si="27"/>
        <v>29</v>
      </c>
      <c r="G1890" s="2"/>
      <c r="H1890" s="2"/>
    </row>
    <row r="1891" spans="1:8" x14ac:dyDescent="0.25">
      <c r="A1891" s="1" t="s">
        <v>5326</v>
      </c>
      <c r="B1891" s="1" t="s">
        <v>5327</v>
      </c>
      <c r="C1891" s="1" t="s">
        <v>7</v>
      </c>
      <c r="D1891" s="1">
        <v>55</v>
      </c>
      <c r="E1891" s="2">
        <v>42966.957465277803</v>
      </c>
      <c r="F1891" s="4">
        <f t="shared" si="27"/>
        <v>51</v>
      </c>
      <c r="G1891" s="2"/>
      <c r="H1891" s="2"/>
    </row>
    <row r="1892" spans="1:8" x14ac:dyDescent="0.25">
      <c r="A1892" s="1" t="s">
        <v>5324</v>
      </c>
      <c r="B1892" s="1" t="s">
        <v>5325</v>
      </c>
      <c r="C1892" s="1" t="s">
        <v>7</v>
      </c>
      <c r="D1892" s="1">
        <v>68</v>
      </c>
      <c r="E1892" s="2">
        <v>42966.6258101852</v>
      </c>
      <c r="F1892" s="4">
        <f t="shared" si="27"/>
        <v>64</v>
      </c>
      <c r="G1892" s="2"/>
      <c r="H1892" s="2"/>
    </row>
    <row r="1893" spans="1:8" x14ac:dyDescent="0.25">
      <c r="A1893" s="1" t="s">
        <v>5322</v>
      </c>
      <c r="B1893" s="1" t="s">
        <v>5323</v>
      </c>
      <c r="C1893" s="1" t="s">
        <v>12</v>
      </c>
      <c r="D1893" s="1">
        <v>31</v>
      </c>
      <c r="E1893" s="2">
        <v>42965.918437499997</v>
      </c>
      <c r="F1893" s="4">
        <f t="shared" si="27"/>
        <v>27</v>
      </c>
      <c r="G1893" s="2"/>
      <c r="H1893" s="2"/>
    </row>
    <row r="1894" spans="1:8" x14ac:dyDescent="0.25">
      <c r="A1894" s="1" t="s">
        <v>5320</v>
      </c>
      <c r="B1894" s="1" t="s">
        <v>5321</v>
      </c>
      <c r="C1894" s="1" t="s">
        <v>7</v>
      </c>
      <c r="D1894" s="1">
        <v>22</v>
      </c>
      <c r="E1894" s="2">
        <v>42965.835706018501</v>
      </c>
      <c r="F1894" s="4">
        <f t="shared" si="27"/>
        <v>18</v>
      </c>
      <c r="G1894" s="2"/>
      <c r="H1894" s="2"/>
    </row>
    <row r="1895" spans="1:8" x14ac:dyDescent="0.25">
      <c r="A1895" s="1" t="s">
        <v>5318</v>
      </c>
      <c r="B1895" s="1" t="s">
        <v>5319</v>
      </c>
      <c r="C1895" s="1" t="s">
        <v>7</v>
      </c>
      <c r="D1895" s="1">
        <v>23</v>
      </c>
      <c r="E1895" s="2">
        <v>42964.729930555601</v>
      </c>
      <c r="F1895" s="4">
        <f t="shared" si="27"/>
        <v>19</v>
      </c>
      <c r="G1895" s="2"/>
      <c r="H1895" s="2"/>
    </row>
    <row r="1896" spans="1:8" x14ac:dyDescent="0.25">
      <c r="A1896" s="1" t="s">
        <v>5316</v>
      </c>
      <c r="B1896" s="1" t="s">
        <v>5317</v>
      </c>
      <c r="C1896" s="1" t="s">
        <v>12</v>
      </c>
      <c r="D1896" s="1">
        <v>21</v>
      </c>
      <c r="E1896" s="2">
        <v>42963.960821759298</v>
      </c>
      <c r="F1896" s="4">
        <f t="shared" si="27"/>
        <v>17</v>
      </c>
      <c r="G1896" s="2"/>
      <c r="H1896" s="2"/>
    </row>
    <row r="1897" spans="1:8" x14ac:dyDescent="0.25">
      <c r="A1897" s="1" t="s">
        <v>5314</v>
      </c>
      <c r="B1897" s="1" t="s">
        <v>5315</v>
      </c>
      <c r="C1897" s="1" t="s">
        <v>7</v>
      </c>
      <c r="D1897" s="1">
        <v>61</v>
      </c>
      <c r="E1897" s="2">
        <v>42963.890509259298</v>
      </c>
      <c r="F1897" s="4">
        <f t="shared" si="27"/>
        <v>57</v>
      </c>
      <c r="G1897" s="2"/>
      <c r="H1897" s="2"/>
    </row>
    <row r="1898" spans="1:8" x14ac:dyDescent="0.25">
      <c r="A1898" s="1" t="s">
        <v>5312</v>
      </c>
      <c r="B1898" s="1" t="s">
        <v>5313</v>
      </c>
      <c r="C1898" s="1" t="s">
        <v>7</v>
      </c>
      <c r="D1898" s="1">
        <v>61</v>
      </c>
      <c r="E1898" s="2">
        <v>42963.556423611102</v>
      </c>
      <c r="F1898" s="4">
        <f t="shared" si="27"/>
        <v>57</v>
      </c>
      <c r="G1898" s="2"/>
      <c r="H1898" s="2"/>
    </row>
    <row r="1899" spans="1:8" x14ac:dyDescent="0.25">
      <c r="A1899" s="1" t="s">
        <v>5310</v>
      </c>
      <c r="B1899" s="1" t="s">
        <v>5311</v>
      </c>
      <c r="C1899" s="1" t="s">
        <v>12</v>
      </c>
      <c r="D1899" s="1">
        <v>48</v>
      </c>
      <c r="E1899" s="2">
        <v>42961.578472222202</v>
      </c>
      <c r="F1899" s="4">
        <f t="shared" si="27"/>
        <v>44</v>
      </c>
      <c r="G1899" s="2"/>
      <c r="H1899" s="2"/>
    </row>
    <row r="1900" spans="1:8" x14ac:dyDescent="0.25">
      <c r="A1900" s="1" t="s">
        <v>5308</v>
      </c>
      <c r="B1900" s="1" t="s">
        <v>5309</v>
      </c>
      <c r="C1900" s="1" t="s">
        <v>12</v>
      </c>
      <c r="D1900" s="1">
        <v>48</v>
      </c>
      <c r="E1900" s="2">
        <v>42960.682731481502</v>
      </c>
      <c r="F1900" s="4">
        <f t="shared" si="27"/>
        <v>44</v>
      </c>
      <c r="G1900" s="2"/>
      <c r="H1900" s="2"/>
    </row>
    <row r="1901" spans="1:8" x14ac:dyDescent="0.25">
      <c r="A1901" s="1" t="s">
        <v>5306</v>
      </c>
      <c r="B1901" s="1" t="s">
        <v>5307</v>
      </c>
      <c r="C1901" s="1" t="s">
        <v>7</v>
      </c>
      <c r="D1901" s="1">
        <v>25</v>
      </c>
      <c r="E1901" s="2">
        <v>42960.606215277803</v>
      </c>
      <c r="F1901" s="4">
        <f t="shared" si="27"/>
        <v>21</v>
      </c>
      <c r="G1901" s="2"/>
      <c r="H1901" s="2"/>
    </row>
    <row r="1902" spans="1:8" x14ac:dyDescent="0.25">
      <c r="A1902" s="1" t="s">
        <v>5304</v>
      </c>
      <c r="B1902" s="1" t="s">
        <v>5305</v>
      </c>
      <c r="C1902" s="1" t="s">
        <v>7</v>
      </c>
      <c r="D1902" s="1">
        <v>31</v>
      </c>
      <c r="E1902" s="2">
        <v>42960.340995370403</v>
      </c>
      <c r="F1902" s="4">
        <f t="shared" si="27"/>
        <v>27</v>
      </c>
      <c r="G1902" s="2"/>
      <c r="H1902" s="2"/>
    </row>
    <row r="1903" spans="1:8" x14ac:dyDescent="0.25">
      <c r="A1903" s="1" t="s">
        <v>5302</v>
      </c>
      <c r="B1903" s="1" t="s">
        <v>5303</v>
      </c>
      <c r="C1903" s="1" t="s">
        <v>12</v>
      </c>
      <c r="D1903" s="1">
        <v>41</v>
      </c>
      <c r="E1903" s="2">
        <v>42959.625972222202</v>
      </c>
      <c r="F1903" s="4">
        <f t="shared" si="27"/>
        <v>37</v>
      </c>
      <c r="G1903" s="2"/>
      <c r="H1903" s="2"/>
    </row>
    <row r="1904" spans="1:8" x14ac:dyDescent="0.25">
      <c r="A1904" s="1" t="s">
        <v>5300</v>
      </c>
      <c r="B1904" s="1" t="s">
        <v>5301</v>
      </c>
      <c r="C1904" s="1" t="s">
        <v>12</v>
      </c>
      <c r="D1904" s="1">
        <v>61</v>
      </c>
      <c r="E1904" s="2">
        <v>42959.4243055556</v>
      </c>
      <c r="F1904" s="4">
        <f t="shared" si="27"/>
        <v>57</v>
      </c>
      <c r="G1904" s="2"/>
      <c r="H1904" s="2"/>
    </row>
    <row r="1905" spans="1:8" x14ac:dyDescent="0.25">
      <c r="A1905" s="1" t="s">
        <v>5298</v>
      </c>
      <c r="B1905" s="1" t="s">
        <v>5299</v>
      </c>
      <c r="C1905" s="1" t="s">
        <v>12</v>
      </c>
      <c r="D1905" s="1">
        <v>54</v>
      </c>
      <c r="E1905" s="2">
        <v>42958.645949074104</v>
      </c>
      <c r="F1905" s="4">
        <f t="shared" si="27"/>
        <v>50</v>
      </c>
      <c r="G1905" s="2"/>
      <c r="H1905" s="2"/>
    </row>
    <row r="1906" spans="1:8" x14ac:dyDescent="0.25">
      <c r="A1906" s="1" t="s">
        <v>5296</v>
      </c>
      <c r="B1906" s="1" t="s">
        <v>5297</v>
      </c>
      <c r="C1906" s="1" t="s">
        <v>12</v>
      </c>
      <c r="D1906" s="1">
        <v>48</v>
      </c>
      <c r="E1906" s="2">
        <v>42957.454270833303</v>
      </c>
      <c r="F1906" s="4">
        <f t="shared" si="27"/>
        <v>44</v>
      </c>
      <c r="G1906" s="2"/>
      <c r="H1906" s="2"/>
    </row>
    <row r="1907" spans="1:8" x14ac:dyDescent="0.25">
      <c r="A1907" s="1" t="s">
        <v>5294</v>
      </c>
      <c r="B1907" s="1" t="s">
        <v>5295</v>
      </c>
      <c r="C1907" s="1" t="s">
        <v>7</v>
      </c>
      <c r="D1907" s="1">
        <v>27</v>
      </c>
      <c r="E1907" s="2">
        <v>42955.695150462998</v>
      </c>
      <c r="F1907" s="4">
        <f t="shared" si="27"/>
        <v>23</v>
      </c>
      <c r="G1907" s="2"/>
      <c r="H1907" s="2"/>
    </row>
    <row r="1908" spans="1:8" x14ac:dyDescent="0.25">
      <c r="A1908" s="1" t="s">
        <v>5292</v>
      </c>
      <c r="B1908" s="1" t="s">
        <v>5293</v>
      </c>
      <c r="C1908" s="1" t="s">
        <v>7</v>
      </c>
      <c r="D1908" s="1">
        <v>66</v>
      </c>
      <c r="E1908" s="2">
        <v>42955.677627314799</v>
      </c>
      <c r="F1908" s="4">
        <f t="shared" si="27"/>
        <v>62</v>
      </c>
      <c r="G1908" s="2"/>
      <c r="H1908" s="2"/>
    </row>
    <row r="1909" spans="1:8" x14ac:dyDescent="0.25">
      <c r="A1909" s="1" t="s">
        <v>5290</v>
      </c>
      <c r="B1909" s="1" t="s">
        <v>5291</v>
      </c>
      <c r="C1909" s="1" t="s">
        <v>7</v>
      </c>
      <c r="D1909" s="1">
        <v>58</v>
      </c>
      <c r="E1909" s="2">
        <v>42955.565543981502</v>
      </c>
      <c r="F1909" s="4">
        <f t="shared" si="27"/>
        <v>54</v>
      </c>
      <c r="G1909" s="2"/>
      <c r="H1909" s="2"/>
    </row>
    <row r="1910" spans="1:8" x14ac:dyDescent="0.25">
      <c r="A1910" s="1" t="s">
        <v>5288</v>
      </c>
      <c r="B1910" s="1" t="s">
        <v>5289</v>
      </c>
      <c r="C1910" s="1" t="s">
        <v>12</v>
      </c>
      <c r="D1910" s="1">
        <v>50</v>
      </c>
      <c r="E1910" s="2">
        <v>42953.698333333297</v>
      </c>
      <c r="F1910" s="4">
        <f t="shared" si="27"/>
        <v>46</v>
      </c>
      <c r="G1910" s="2"/>
      <c r="H1910" s="2"/>
    </row>
    <row r="1911" spans="1:8" x14ac:dyDescent="0.25">
      <c r="A1911" s="1" t="s">
        <v>5286</v>
      </c>
      <c r="B1911" s="1" t="s">
        <v>5287</v>
      </c>
      <c r="C1911" s="1" t="s">
        <v>7</v>
      </c>
      <c r="D1911" s="1">
        <v>71</v>
      </c>
      <c r="E1911" s="2">
        <v>42953.607152777797</v>
      </c>
      <c r="F1911" s="4">
        <f t="shared" si="27"/>
        <v>67</v>
      </c>
      <c r="G1911" s="2"/>
      <c r="H1911" s="2"/>
    </row>
    <row r="1912" spans="1:8" x14ac:dyDescent="0.25">
      <c r="A1912" s="1" t="s">
        <v>5284</v>
      </c>
      <c r="B1912" s="1" t="s">
        <v>5285</v>
      </c>
      <c r="C1912" s="1" t="s">
        <v>7</v>
      </c>
      <c r="D1912" s="1">
        <v>53</v>
      </c>
      <c r="E1912" s="2">
        <v>42953.564849536997</v>
      </c>
      <c r="F1912" s="4">
        <f t="shared" si="27"/>
        <v>49</v>
      </c>
      <c r="G1912" s="2"/>
      <c r="H1912" s="2"/>
    </row>
    <row r="1913" spans="1:8" x14ac:dyDescent="0.25">
      <c r="A1913" s="1" t="s">
        <v>5282</v>
      </c>
      <c r="B1913" s="1" t="s">
        <v>5283</v>
      </c>
      <c r="C1913" s="1" t="s">
        <v>12</v>
      </c>
      <c r="D1913" s="1">
        <v>48</v>
      </c>
      <c r="E1913" s="2">
        <v>42952.807812500003</v>
      </c>
      <c r="F1913" s="4">
        <f t="shared" si="27"/>
        <v>44</v>
      </c>
      <c r="G1913" s="2"/>
      <c r="H1913" s="2"/>
    </row>
    <row r="1914" spans="1:8" x14ac:dyDescent="0.25">
      <c r="A1914" s="1" t="s">
        <v>5280</v>
      </c>
      <c r="B1914" s="1" t="s">
        <v>5281</v>
      </c>
      <c r="C1914" s="1" t="s">
        <v>12</v>
      </c>
      <c r="D1914" s="1">
        <v>55</v>
      </c>
      <c r="E1914" s="2">
        <v>42952.566365740699</v>
      </c>
      <c r="F1914" s="4">
        <f t="shared" si="27"/>
        <v>51</v>
      </c>
      <c r="G1914" s="2"/>
      <c r="H1914" s="2"/>
    </row>
    <row r="1915" spans="1:8" x14ac:dyDescent="0.25">
      <c r="A1915" s="1" t="s">
        <v>5278</v>
      </c>
      <c r="B1915" s="1" t="s">
        <v>5279</v>
      </c>
      <c r="C1915" s="1" t="s">
        <v>12</v>
      </c>
      <c r="D1915" s="1">
        <v>32</v>
      </c>
      <c r="E1915" s="2">
        <v>42951.545416666697</v>
      </c>
      <c r="F1915" s="4">
        <f t="shared" si="27"/>
        <v>28</v>
      </c>
      <c r="G1915" s="2"/>
      <c r="H1915" s="2"/>
    </row>
    <row r="1916" spans="1:8" x14ac:dyDescent="0.25">
      <c r="A1916" s="1" t="s">
        <v>5276</v>
      </c>
      <c r="B1916" s="1" t="s">
        <v>5277</v>
      </c>
      <c r="C1916" s="1" t="s">
        <v>7</v>
      </c>
      <c r="D1916" s="1">
        <v>58</v>
      </c>
      <c r="E1916" s="2">
        <v>42950.868425925903</v>
      </c>
      <c r="F1916" s="4">
        <f t="shared" si="27"/>
        <v>54</v>
      </c>
      <c r="G1916" s="2"/>
      <c r="H1916" s="2"/>
    </row>
    <row r="1917" spans="1:8" x14ac:dyDescent="0.25">
      <c r="A1917" s="1" t="s">
        <v>5274</v>
      </c>
      <c r="B1917" s="1" t="s">
        <v>5275</v>
      </c>
      <c r="C1917" s="1" t="s">
        <v>12</v>
      </c>
      <c r="D1917" s="1">
        <v>35</v>
      </c>
      <c r="E1917" s="2">
        <v>42950.300312500003</v>
      </c>
      <c r="F1917" s="4">
        <f t="shared" si="27"/>
        <v>31</v>
      </c>
      <c r="G1917" s="2"/>
      <c r="H1917" s="2"/>
    </row>
    <row r="1918" spans="1:8" x14ac:dyDescent="0.25">
      <c r="A1918" s="1" t="s">
        <v>5272</v>
      </c>
      <c r="B1918" s="1" t="s">
        <v>5273</v>
      </c>
      <c r="C1918" s="1" t="s">
        <v>12</v>
      </c>
      <c r="D1918" s="1">
        <v>45</v>
      </c>
      <c r="E1918" s="2">
        <v>42949.647476851896</v>
      </c>
      <c r="F1918" s="4">
        <f t="shared" si="27"/>
        <v>41</v>
      </c>
      <c r="G1918" s="2"/>
      <c r="H1918" s="2"/>
    </row>
    <row r="1919" spans="1:8" x14ac:dyDescent="0.25">
      <c r="A1919" s="1" t="s">
        <v>5270</v>
      </c>
      <c r="B1919" s="1" t="s">
        <v>5271</v>
      </c>
      <c r="C1919" s="1" t="s">
        <v>12</v>
      </c>
      <c r="D1919" s="1">
        <v>47</v>
      </c>
      <c r="E1919" s="2">
        <v>42948.845949074101</v>
      </c>
      <c r="F1919" s="4">
        <f t="shared" si="27"/>
        <v>43</v>
      </c>
      <c r="G1919" s="2"/>
      <c r="H1919" s="2"/>
    </row>
    <row r="1920" spans="1:8" x14ac:dyDescent="0.25">
      <c r="A1920" s="1" t="s">
        <v>5268</v>
      </c>
      <c r="B1920" s="1" t="s">
        <v>5269</v>
      </c>
      <c r="C1920" s="1" t="s">
        <v>12</v>
      </c>
      <c r="D1920" s="1">
        <v>47</v>
      </c>
      <c r="E1920" s="2">
        <v>42945.488055555601</v>
      </c>
      <c r="F1920" s="4">
        <f t="shared" si="27"/>
        <v>43</v>
      </c>
      <c r="G1920" s="2"/>
      <c r="H1920" s="2"/>
    </row>
    <row r="1921" spans="1:8" x14ac:dyDescent="0.25">
      <c r="A1921" s="1" t="s">
        <v>5266</v>
      </c>
      <c r="B1921" s="1" t="s">
        <v>5267</v>
      </c>
      <c r="C1921" s="1" t="s">
        <v>7</v>
      </c>
      <c r="D1921" s="1">
        <v>37</v>
      </c>
      <c r="E1921" s="2">
        <v>42945.395925925899</v>
      </c>
      <c r="F1921" s="4">
        <f t="shared" si="27"/>
        <v>33</v>
      </c>
      <c r="G1921" s="2"/>
      <c r="H1921" s="2"/>
    </row>
    <row r="1922" spans="1:8" x14ac:dyDescent="0.25">
      <c r="A1922" s="1" t="s">
        <v>5264</v>
      </c>
      <c r="B1922" s="1" t="s">
        <v>5265</v>
      </c>
      <c r="C1922" s="1" t="s">
        <v>7</v>
      </c>
      <c r="D1922" s="1">
        <v>58</v>
      </c>
      <c r="E1922" s="2">
        <v>42944.920439814799</v>
      </c>
      <c r="F1922" s="4">
        <f t="shared" si="27"/>
        <v>54</v>
      </c>
      <c r="G1922" s="2"/>
      <c r="H1922" s="2"/>
    </row>
    <row r="1923" spans="1:8" x14ac:dyDescent="0.25">
      <c r="A1923" s="1" t="s">
        <v>5262</v>
      </c>
      <c r="B1923" s="1" t="s">
        <v>5263</v>
      </c>
      <c r="C1923" s="1" t="s">
        <v>7</v>
      </c>
      <c r="D1923" s="1">
        <v>35</v>
      </c>
      <c r="E1923" s="2">
        <v>42944.838287036997</v>
      </c>
      <c r="F1923" s="4">
        <f t="shared" si="27"/>
        <v>31</v>
      </c>
      <c r="G1923" s="2"/>
      <c r="H1923" s="2"/>
    </row>
    <row r="1924" spans="1:8" x14ac:dyDescent="0.25">
      <c r="A1924" s="1" t="s">
        <v>5260</v>
      </c>
      <c r="B1924" s="1" t="s">
        <v>5261</v>
      </c>
      <c r="C1924" s="1" t="s">
        <v>12</v>
      </c>
      <c r="D1924" s="1">
        <v>34</v>
      </c>
      <c r="E1924" s="2">
        <v>42944.312627314801</v>
      </c>
      <c r="F1924" s="4">
        <f t="shared" si="27"/>
        <v>30</v>
      </c>
      <c r="G1924" s="2"/>
      <c r="H1924" s="2"/>
    </row>
    <row r="1925" spans="1:8" x14ac:dyDescent="0.25">
      <c r="A1925" s="1" t="s">
        <v>5258</v>
      </c>
      <c r="B1925" s="1" t="s">
        <v>5259</v>
      </c>
      <c r="C1925" s="1" t="s">
        <v>12</v>
      </c>
      <c r="D1925" s="1">
        <v>31</v>
      </c>
      <c r="E1925" s="2">
        <v>42943.959571759297</v>
      </c>
      <c r="F1925" s="4">
        <f t="shared" si="27"/>
        <v>27</v>
      </c>
      <c r="G1925" s="2"/>
      <c r="H1925" s="2"/>
    </row>
    <row r="1926" spans="1:8" x14ac:dyDescent="0.25">
      <c r="A1926" s="1" t="s">
        <v>5256</v>
      </c>
      <c r="B1926" s="1" t="s">
        <v>5257</v>
      </c>
      <c r="C1926" s="1" t="s">
        <v>7</v>
      </c>
      <c r="D1926" s="1">
        <v>43</v>
      </c>
      <c r="E1926" s="2">
        <v>42943.921412037002</v>
      </c>
      <c r="F1926" s="4">
        <f t="shared" si="27"/>
        <v>39</v>
      </c>
      <c r="G1926" s="2"/>
      <c r="H1926" s="2"/>
    </row>
    <row r="1927" spans="1:8" x14ac:dyDescent="0.25">
      <c r="A1927" s="1" t="s">
        <v>5254</v>
      </c>
      <c r="B1927" s="1" t="s">
        <v>5255</v>
      </c>
      <c r="C1927" s="1" t="s">
        <v>12</v>
      </c>
      <c r="D1927" s="1">
        <v>70</v>
      </c>
      <c r="E1927" s="2">
        <v>42943.818657407399</v>
      </c>
      <c r="F1927" s="4">
        <f t="shared" si="27"/>
        <v>66</v>
      </c>
      <c r="G1927" s="2"/>
      <c r="H1927" s="2"/>
    </row>
    <row r="1928" spans="1:8" x14ac:dyDescent="0.25">
      <c r="A1928" s="1" t="s">
        <v>5252</v>
      </c>
      <c r="B1928" s="1" t="s">
        <v>5253</v>
      </c>
      <c r="C1928" s="1" t="s">
        <v>12</v>
      </c>
      <c r="D1928" s="1">
        <v>52</v>
      </c>
      <c r="E1928" s="2">
        <v>42942.967523148101</v>
      </c>
      <c r="F1928" s="4">
        <f t="shared" si="27"/>
        <v>48</v>
      </c>
      <c r="G1928" s="2"/>
      <c r="H1928" s="2"/>
    </row>
    <row r="1929" spans="1:8" x14ac:dyDescent="0.25">
      <c r="A1929" s="1" t="s">
        <v>5250</v>
      </c>
      <c r="B1929" s="1" t="s">
        <v>5251</v>
      </c>
      <c r="C1929" s="1" t="s">
        <v>12</v>
      </c>
      <c r="D1929" s="1">
        <v>62</v>
      </c>
      <c r="E1929" s="2">
        <v>42942.809814814798</v>
      </c>
      <c r="F1929" s="4">
        <f t="shared" si="27"/>
        <v>58</v>
      </c>
      <c r="G1929" s="2"/>
      <c r="H1929" s="2"/>
    </row>
    <row r="1930" spans="1:8" x14ac:dyDescent="0.25">
      <c r="A1930" s="1" t="s">
        <v>5248</v>
      </c>
      <c r="B1930" s="1" t="s">
        <v>5249</v>
      </c>
      <c r="C1930" s="1" t="s">
        <v>7</v>
      </c>
      <c r="D1930" s="1">
        <v>56</v>
      </c>
      <c r="E1930" s="2">
        <v>42942.6468171296</v>
      </c>
      <c r="F1930" s="4">
        <f t="shared" si="27"/>
        <v>52</v>
      </c>
      <c r="G1930" s="2"/>
      <c r="H1930" s="2"/>
    </row>
    <row r="1931" spans="1:8" x14ac:dyDescent="0.25">
      <c r="A1931" s="1" t="s">
        <v>5246</v>
      </c>
      <c r="B1931" s="1" t="s">
        <v>5247</v>
      </c>
      <c r="C1931" s="1" t="s">
        <v>12</v>
      </c>
      <c r="D1931" s="1">
        <v>50</v>
      </c>
      <c r="E1931" s="2">
        <v>42942.488020833298</v>
      </c>
      <c r="F1931" s="4">
        <f t="shared" si="27"/>
        <v>46</v>
      </c>
      <c r="G1931" s="2"/>
      <c r="H1931" s="2"/>
    </row>
    <row r="1932" spans="1:8" x14ac:dyDescent="0.25">
      <c r="A1932" s="1" t="s">
        <v>5244</v>
      </c>
      <c r="B1932" s="1" t="s">
        <v>5245</v>
      </c>
      <c r="C1932" s="1" t="s">
        <v>12</v>
      </c>
      <c r="D1932" s="1">
        <v>57</v>
      </c>
      <c r="E1932" s="2">
        <v>42940.329502314802</v>
      </c>
      <c r="F1932" s="4">
        <f t="shared" si="27"/>
        <v>53</v>
      </c>
      <c r="G1932" s="2"/>
      <c r="H1932" s="2"/>
    </row>
    <row r="1933" spans="1:8" x14ac:dyDescent="0.25">
      <c r="A1933" s="1" t="s">
        <v>5242</v>
      </c>
      <c r="B1933" s="1" t="s">
        <v>5243</v>
      </c>
      <c r="C1933" s="1" t="s">
        <v>12</v>
      </c>
      <c r="D1933" s="1">
        <v>45</v>
      </c>
      <c r="E1933" s="2">
        <v>42939.839745370402</v>
      </c>
      <c r="F1933" s="4">
        <f t="shared" si="27"/>
        <v>41</v>
      </c>
      <c r="G1933" s="2"/>
      <c r="H1933" s="2"/>
    </row>
    <row r="1934" spans="1:8" x14ac:dyDescent="0.25">
      <c r="A1934" s="1" t="s">
        <v>5240</v>
      </c>
      <c r="B1934" s="1" t="s">
        <v>5241</v>
      </c>
      <c r="C1934" s="1" t="s">
        <v>12</v>
      </c>
      <c r="D1934" s="1">
        <v>36</v>
      </c>
      <c r="E1934" s="2">
        <v>42939.704085648104</v>
      </c>
      <c r="F1934" s="4">
        <f t="shared" si="27"/>
        <v>32</v>
      </c>
      <c r="G1934" s="2"/>
      <c r="H1934" s="2"/>
    </row>
    <row r="1935" spans="1:8" x14ac:dyDescent="0.25">
      <c r="A1935" s="1" t="s">
        <v>5238</v>
      </c>
      <c r="B1935" s="1" t="s">
        <v>5239</v>
      </c>
      <c r="C1935" s="1" t="s">
        <v>12</v>
      </c>
      <c r="D1935" s="1">
        <v>68</v>
      </c>
      <c r="E1935" s="2">
        <v>42939.394768518498</v>
      </c>
      <c r="F1935" s="4">
        <f t="shared" si="27"/>
        <v>64</v>
      </c>
      <c r="G1935" s="2"/>
      <c r="H1935" s="2"/>
    </row>
    <row r="1936" spans="1:8" x14ac:dyDescent="0.25">
      <c r="A1936" s="1" t="s">
        <v>5236</v>
      </c>
      <c r="B1936" s="1" t="s">
        <v>5237</v>
      </c>
      <c r="C1936" s="1" t="s">
        <v>12</v>
      </c>
      <c r="D1936" s="1">
        <v>39</v>
      </c>
      <c r="E1936" s="2">
        <v>42938.7109375</v>
      </c>
      <c r="F1936" s="4">
        <f t="shared" si="27"/>
        <v>35</v>
      </c>
      <c r="G1936" s="2"/>
      <c r="H1936" s="2"/>
    </row>
    <row r="1937" spans="1:8" x14ac:dyDescent="0.25">
      <c r="A1937" s="1" t="s">
        <v>5234</v>
      </c>
      <c r="B1937" s="1" t="s">
        <v>5235</v>
      </c>
      <c r="C1937" s="1" t="s">
        <v>12</v>
      </c>
      <c r="D1937" s="1">
        <v>44</v>
      </c>
      <c r="E1937" s="2">
        <v>42937.706805555601</v>
      </c>
      <c r="F1937" s="4">
        <f t="shared" si="27"/>
        <v>40</v>
      </c>
      <c r="G1937" s="2"/>
      <c r="H1937" s="2"/>
    </row>
    <row r="1938" spans="1:8" x14ac:dyDescent="0.25">
      <c r="A1938" s="1" t="s">
        <v>5232</v>
      </c>
      <c r="B1938" s="1" t="s">
        <v>5233</v>
      </c>
      <c r="C1938" s="1" t="s">
        <v>7</v>
      </c>
      <c r="D1938" s="1">
        <v>25</v>
      </c>
      <c r="E1938" s="2">
        <v>42937.5614236111</v>
      </c>
      <c r="F1938" s="4">
        <f t="shared" si="27"/>
        <v>21</v>
      </c>
      <c r="G1938" s="2"/>
      <c r="H1938" s="2"/>
    </row>
    <row r="1939" spans="1:8" x14ac:dyDescent="0.25">
      <c r="A1939" s="1" t="s">
        <v>5230</v>
      </c>
      <c r="B1939" s="1" t="s">
        <v>5231</v>
      </c>
      <c r="C1939" s="1" t="s">
        <v>7</v>
      </c>
      <c r="D1939" s="1">
        <v>42</v>
      </c>
      <c r="E1939" s="2">
        <v>42936.627592592602</v>
      </c>
      <c r="F1939" s="4">
        <f t="shared" si="27"/>
        <v>38</v>
      </c>
      <c r="G1939" s="2"/>
      <c r="H1939" s="2"/>
    </row>
    <row r="1940" spans="1:8" x14ac:dyDescent="0.25">
      <c r="A1940" s="1" t="s">
        <v>5228</v>
      </c>
      <c r="B1940" s="1" t="s">
        <v>5229</v>
      </c>
      <c r="C1940" s="1" t="s">
        <v>12</v>
      </c>
      <c r="D1940" s="1">
        <v>17</v>
      </c>
      <c r="E1940" s="2">
        <v>42935.653854166703</v>
      </c>
      <c r="F1940" s="4">
        <f t="shared" si="27"/>
        <v>13</v>
      </c>
      <c r="G1940" s="2"/>
      <c r="H1940" s="2"/>
    </row>
    <row r="1941" spans="1:8" x14ac:dyDescent="0.25">
      <c r="A1941" s="1" t="s">
        <v>5226</v>
      </c>
      <c r="B1941" s="1" t="s">
        <v>5227</v>
      </c>
      <c r="C1941" s="1" t="s">
        <v>12</v>
      </c>
      <c r="D1941" s="1">
        <v>47</v>
      </c>
      <c r="E1941" s="2">
        <v>42933.886504629598</v>
      </c>
      <c r="F1941" s="4">
        <f t="shared" si="27"/>
        <v>43</v>
      </c>
      <c r="G1941" s="2"/>
      <c r="H1941" s="2"/>
    </row>
    <row r="1942" spans="1:8" x14ac:dyDescent="0.25">
      <c r="A1942" s="1" t="s">
        <v>5224</v>
      </c>
      <c r="B1942" s="1" t="s">
        <v>5225</v>
      </c>
      <c r="C1942" s="1" t="s">
        <v>12</v>
      </c>
      <c r="D1942" s="1">
        <v>57</v>
      </c>
      <c r="E1942" s="2">
        <v>42933.444537037001</v>
      </c>
      <c r="F1942" s="4">
        <f t="shared" si="27"/>
        <v>53</v>
      </c>
      <c r="G1942" s="2"/>
      <c r="H1942" s="2"/>
    </row>
    <row r="1943" spans="1:8" x14ac:dyDescent="0.25">
      <c r="A1943" s="1" t="s">
        <v>5222</v>
      </c>
      <c r="B1943" s="1" t="s">
        <v>5223</v>
      </c>
      <c r="C1943" s="1" t="s">
        <v>7</v>
      </c>
      <c r="D1943" s="1">
        <v>30</v>
      </c>
      <c r="E1943" s="2">
        <v>42932.543344907397</v>
      </c>
      <c r="F1943" s="4">
        <f t="shared" si="27"/>
        <v>26</v>
      </c>
      <c r="G1943" s="2"/>
      <c r="H1943" s="2"/>
    </row>
    <row r="1944" spans="1:8" x14ac:dyDescent="0.25">
      <c r="A1944" s="1" t="s">
        <v>5220</v>
      </c>
      <c r="B1944" s="1" t="s">
        <v>5221</v>
      </c>
      <c r="C1944" s="1" t="s">
        <v>7</v>
      </c>
      <c r="D1944" s="1">
        <v>61</v>
      </c>
      <c r="E1944" s="2">
        <v>42931.847083333298</v>
      </c>
      <c r="F1944" s="4">
        <f t="shared" si="27"/>
        <v>57</v>
      </c>
      <c r="G1944" s="2"/>
      <c r="H1944" s="2"/>
    </row>
    <row r="1945" spans="1:8" x14ac:dyDescent="0.25">
      <c r="A1945" s="1" t="s">
        <v>5218</v>
      </c>
      <c r="B1945" s="1" t="s">
        <v>5219</v>
      </c>
      <c r="C1945" s="1" t="s">
        <v>12</v>
      </c>
      <c r="D1945" s="1">
        <v>62</v>
      </c>
      <c r="E1945" s="2">
        <v>42931.823703703703</v>
      </c>
      <c r="F1945" s="4">
        <f t="shared" ref="F1945:F2008" si="28">D1945-4</f>
        <v>58</v>
      </c>
      <c r="G1945" s="2"/>
      <c r="H1945" s="2"/>
    </row>
    <row r="1946" spans="1:8" x14ac:dyDescent="0.25">
      <c r="A1946" s="1" t="s">
        <v>5216</v>
      </c>
      <c r="B1946" s="1" t="s">
        <v>5217</v>
      </c>
      <c r="C1946" s="1" t="s">
        <v>12</v>
      </c>
      <c r="D1946" s="1">
        <v>42</v>
      </c>
      <c r="E1946" s="2">
        <v>42930.986840277801</v>
      </c>
      <c r="F1946" s="4">
        <f t="shared" si="28"/>
        <v>38</v>
      </c>
      <c r="G1946" s="2"/>
      <c r="H1946" s="2"/>
    </row>
    <row r="1947" spans="1:8" x14ac:dyDescent="0.25">
      <c r="A1947" s="1" t="s">
        <v>5214</v>
      </c>
      <c r="B1947" s="1" t="s">
        <v>5215</v>
      </c>
      <c r="C1947" s="1" t="s">
        <v>12</v>
      </c>
      <c r="D1947" s="1">
        <v>30</v>
      </c>
      <c r="E1947" s="2">
        <v>42930.888912037</v>
      </c>
      <c r="F1947" s="4">
        <f t="shared" si="28"/>
        <v>26</v>
      </c>
      <c r="G1947" s="2"/>
      <c r="H1947" s="2"/>
    </row>
    <row r="1948" spans="1:8" x14ac:dyDescent="0.25">
      <c r="A1948" s="1" t="s">
        <v>5212</v>
      </c>
      <c r="B1948" s="1" t="s">
        <v>5213</v>
      </c>
      <c r="C1948" s="1" t="s">
        <v>12</v>
      </c>
      <c r="D1948" s="1">
        <v>42</v>
      </c>
      <c r="E1948" s="2">
        <v>42930.668587963002</v>
      </c>
      <c r="F1948" s="4">
        <f t="shared" si="28"/>
        <v>38</v>
      </c>
      <c r="G1948" s="2"/>
      <c r="H1948" s="2"/>
    </row>
    <row r="1949" spans="1:8" x14ac:dyDescent="0.25">
      <c r="A1949" s="1" t="s">
        <v>5210</v>
      </c>
      <c r="B1949" s="1" t="s">
        <v>5211</v>
      </c>
      <c r="C1949" s="1" t="s">
        <v>12</v>
      </c>
      <c r="D1949" s="1">
        <v>53</v>
      </c>
      <c r="E1949" s="2">
        <v>42930.6230208333</v>
      </c>
      <c r="F1949" s="4">
        <f t="shared" si="28"/>
        <v>49</v>
      </c>
      <c r="G1949" s="2"/>
      <c r="H1949" s="2"/>
    </row>
    <row r="1950" spans="1:8" x14ac:dyDescent="0.25">
      <c r="A1950" s="1" t="s">
        <v>5208</v>
      </c>
      <c r="B1950" s="1" t="s">
        <v>5209</v>
      </c>
      <c r="C1950" s="1" t="s">
        <v>12</v>
      </c>
      <c r="D1950" s="1">
        <v>30</v>
      </c>
      <c r="E1950" s="2">
        <v>42927.345578703702</v>
      </c>
      <c r="F1950" s="4">
        <f t="shared" si="28"/>
        <v>26</v>
      </c>
      <c r="G1950" s="2"/>
      <c r="H1950" s="2"/>
    </row>
    <row r="1951" spans="1:8" x14ac:dyDescent="0.25">
      <c r="A1951" s="1" t="s">
        <v>5206</v>
      </c>
      <c r="B1951" s="1" t="s">
        <v>5207</v>
      </c>
      <c r="C1951" s="1" t="s">
        <v>7</v>
      </c>
      <c r="D1951" s="1">
        <v>63</v>
      </c>
      <c r="E1951" s="2">
        <v>42926.822812500002</v>
      </c>
      <c r="F1951" s="4">
        <f t="shared" si="28"/>
        <v>59</v>
      </c>
      <c r="G1951" s="2"/>
      <c r="H1951" s="2"/>
    </row>
    <row r="1952" spans="1:8" x14ac:dyDescent="0.25">
      <c r="A1952" s="1" t="s">
        <v>5204</v>
      </c>
      <c r="B1952" s="1" t="s">
        <v>5205</v>
      </c>
      <c r="C1952" s="1" t="s">
        <v>12</v>
      </c>
      <c r="D1952" s="1">
        <v>20</v>
      </c>
      <c r="E1952" s="2">
        <v>42926.673437500001</v>
      </c>
      <c r="F1952" s="4">
        <f t="shared" si="28"/>
        <v>16</v>
      </c>
      <c r="G1952" s="2"/>
      <c r="H1952" s="2"/>
    </row>
    <row r="1953" spans="1:8" x14ac:dyDescent="0.25">
      <c r="A1953" s="1" t="s">
        <v>5202</v>
      </c>
      <c r="B1953" s="1" t="s">
        <v>5203</v>
      </c>
      <c r="C1953" s="1" t="s">
        <v>12</v>
      </c>
      <c r="D1953" s="1">
        <v>43</v>
      </c>
      <c r="E1953" s="2">
        <v>42923.619502314803</v>
      </c>
      <c r="F1953" s="4">
        <f t="shared" si="28"/>
        <v>39</v>
      </c>
      <c r="G1953" s="2"/>
      <c r="H1953" s="2"/>
    </row>
    <row r="1954" spans="1:8" x14ac:dyDescent="0.25">
      <c r="A1954" s="1" t="s">
        <v>5200</v>
      </c>
      <c r="B1954" s="1" t="s">
        <v>5201</v>
      </c>
      <c r="C1954" s="1" t="s">
        <v>7</v>
      </c>
      <c r="D1954" s="1">
        <v>69</v>
      </c>
      <c r="E1954" s="2">
        <v>42923.462256944404</v>
      </c>
      <c r="F1954" s="4">
        <f t="shared" si="28"/>
        <v>65</v>
      </c>
      <c r="G1954" s="2"/>
      <c r="H1954" s="2"/>
    </row>
    <row r="1955" spans="1:8" x14ac:dyDescent="0.25">
      <c r="A1955" s="1" t="s">
        <v>5198</v>
      </c>
      <c r="B1955" s="1" t="s">
        <v>5199</v>
      </c>
      <c r="C1955" s="1" t="s">
        <v>7</v>
      </c>
      <c r="D1955" s="1">
        <v>51</v>
      </c>
      <c r="E1955" s="2">
        <v>42922.464120370401</v>
      </c>
      <c r="F1955" s="4">
        <f t="shared" si="28"/>
        <v>47</v>
      </c>
      <c r="G1955" s="2"/>
      <c r="H1955" s="2"/>
    </row>
    <row r="1956" spans="1:8" x14ac:dyDescent="0.25">
      <c r="A1956" s="1" t="s">
        <v>5196</v>
      </c>
      <c r="B1956" s="1" t="s">
        <v>5197</v>
      </c>
      <c r="C1956" s="1" t="s">
        <v>7</v>
      </c>
      <c r="D1956" s="1">
        <v>58</v>
      </c>
      <c r="E1956" s="2">
        <v>42921.7245833333</v>
      </c>
      <c r="F1956" s="4">
        <f t="shared" si="28"/>
        <v>54</v>
      </c>
      <c r="G1956" s="2"/>
      <c r="H1956" s="2"/>
    </row>
    <row r="1957" spans="1:8" x14ac:dyDescent="0.25">
      <c r="A1957" s="1" t="s">
        <v>5194</v>
      </c>
      <c r="B1957" s="1" t="s">
        <v>5195</v>
      </c>
      <c r="C1957" s="1" t="s">
        <v>12</v>
      </c>
      <c r="D1957" s="1">
        <v>50</v>
      </c>
      <c r="E1957" s="2">
        <v>42921.616817129601</v>
      </c>
      <c r="F1957" s="4">
        <f t="shared" si="28"/>
        <v>46</v>
      </c>
      <c r="G1957" s="2"/>
      <c r="H1957" s="2"/>
    </row>
    <row r="1958" spans="1:8" x14ac:dyDescent="0.25">
      <c r="A1958" s="1" t="s">
        <v>5192</v>
      </c>
      <c r="B1958" s="1" t="s">
        <v>5193</v>
      </c>
      <c r="C1958" s="1" t="s">
        <v>7</v>
      </c>
      <c r="D1958" s="1">
        <v>47</v>
      </c>
      <c r="E1958" s="2">
        <v>42921.546990740702</v>
      </c>
      <c r="F1958" s="4">
        <f t="shared" si="28"/>
        <v>43</v>
      </c>
      <c r="G1958" s="2"/>
      <c r="H1958" s="2"/>
    </row>
    <row r="1959" spans="1:8" x14ac:dyDescent="0.25">
      <c r="A1959" s="1" t="s">
        <v>5190</v>
      </c>
      <c r="B1959" s="1" t="s">
        <v>5191</v>
      </c>
      <c r="C1959" s="1" t="s">
        <v>7</v>
      </c>
      <c r="D1959" s="1">
        <v>56</v>
      </c>
      <c r="E1959" s="2">
        <v>42921.391782407401</v>
      </c>
      <c r="F1959" s="4">
        <f t="shared" si="28"/>
        <v>52</v>
      </c>
      <c r="G1959" s="2"/>
      <c r="H1959" s="2"/>
    </row>
    <row r="1960" spans="1:8" x14ac:dyDescent="0.25">
      <c r="A1960" s="1" t="s">
        <v>5188</v>
      </c>
      <c r="B1960" s="1" t="s">
        <v>5189</v>
      </c>
      <c r="C1960" s="1" t="s">
        <v>12</v>
      </c>
      <c r="D1960" s="1">
        <v>68</v>
      </c>
      <c r="E1960" s="2">
        <v>42920.647025462997</v>
      </c>
      <c r="F1960" s="4">
        <f t="shared" si="28"/>
        <v>64</v>
      </c>
      <c r="G1960" s="2"/>
      <c r="H1960" s="2"/>
    </row>
    <row r="1961" spans="1:8" x14ac:dyDescent="0.25">
      <c r="A1961" s="1" t="s">
        <v>5186</v>
      </c>
      <c r="B1961" s="1" t="s">
        <v>5187</v>
      </c>
      <c r="C1961" s="1" t="s">
        <v>12</v>
      </c>
      <c r="D1961" s="1">
        <v>30</v>
      </c>
      <c r="E1961" s="2">
        <v>42920.339571759301</v>
      </c>
      <c r="F1961" s="4">
        <f t="shared" si="28"/>
        <v>26</v>
      </c>
      <c r="G1961" s="2"/>
      <c r="H1961" s="2"/>
    </row>
    <row r="1962" spans="1:8" x14ac:dyDescent="0.25">
      <c r="A1962" s="1" t="s">
        <v>5184</v>
      </c>
      <c r="B1962" s="1" t="s">
        <v>5185</v>
      </c>
      <c r="C1962" s="1" t="s">
        <v>7</v>
      </c>
      <c r="D1962" s="1">
        <v>23</v>
      </c>
      <c r="E1962" s="2">
        <v>42918.794421296298</v>
      </c>
      <c r="F1962" s="4">
        <f t="shared" si="28"/>
        <v>19</v>
      </c>
      <c r="G1962" s="2"/>
      <c r="H1962" s="2"/>
    </row>
    <row r="1963" spans="1:8" x14ac:dyDescent="0.25">
      <c r="A1963" s="1" t="s">
        <v>5182</v>
      </c>
      <c r="B1963" s="1" t="s">
        <v>5183</v>
      </c>
      <c r="C1963" s="1" t="s">
        <v>7</v>
      </c>
      <c r="D1963" s="1">
        <v>28</v>
      </c>
      <c r="E1963" s="2">
        <v>42918.730601851901</v>
      </c>
      <c r="F1963" s="4">
        <f t="shared" si="28"/>
        <v>24</v>
      </c>
      <c r="G1963" s="2"/>
      <c r="H1963" s="2"/>
    </row>
    <row r="1964" spans="1:8" x14ac:dyDescent="0.25">
      <c r="A1964" s="1" t="s">
        <v>5180</v>
      </c>
      <c r="B1964" s="1" t="s">
        <v>5181</v>
      </c>
      <c r="C1964" s="1" t="s">
        <v>7</v>
      </c>
      <c r="D1964" s="1">
        <v>43</v>
      </c>
      <c r="E1964" s="2">
        <v>42918.671354166698</v>
      </c>
      <c r="F1964" s="4">
        <f t="shared" si="28"/>
        <v>39</v>
      </c>
      <c r="G1964" s="2"/>
      <c r="H1964" s="2"/>
    </row>
    <row r="1965" spans="1:8" x14ac:dyDescent="0.25">
      <c r="A1965" s="1" t="s">
        <v>5178</v>
      </c>
      <c r="B1965" s="1" t="s">
        <v>5179</v>
      </c>
      <c r="C1965" s="1" t="s">
        <v>12</v>
      </c>
      <c r="D1965" s="1">
        <v>47</v>
      </c>
      <c r="E1965" s="2">
        <v>42918.646932870397</v>
      </c>
      <c r="F1965" s="4">
        <f t="shared" si="28"/>
        <v>43</v>
      </c>
      <c r="G1965" s="2"/>
      <c r="H1965" s="2"/>
    </row>
    <row r="1966" spans="1:8" x14ac:dyDescent="0.25">
      <c r="A1966" s="1" t="s">
        <v>5176</v>
      </c>
      <c r="B1966" s="1" t="s">
        <v>5177</v>
      </c>
      <c r="C1966" s="1" t="s">
        <v>12</v>
      </c>
      <c r="D1966" s="1">
        <v>61</v>
      </c>
      <c r="E1966" s="2">
        <v>42917.5090277778</v>
      </c>
      <c r="F1966" s="4">
        <f t="shared" si="28"/>
        <v>57</v>
      </c>
      <c r="G1966" s="2"/>
      <c r="H1966" s="2"/>
    </row>
    <row r="1967" spans="1:8" x14ac:dyDescent="0.25">
      <c r="A1967" s="1" t="s">
        <v>5174</v>
      </c>
      <c r="B1967" s="1" t="s">
        <v>5175</v>
      </c>
      <c r="C1967" s="1" t="s">
        <v>12</v>
      </c>
      <c r="D1967" s="1">
        <v>40</v>
      </c>
      <c r="E1967" s="2">
        <v>42917.482025463003</v>
      </c>
      <c r="F1967" s="4">
        <f t="shared" si="28"/>
        <v>36</v>
      </c>
      <c r="G1967" s="2"/>
      <c r="H1967" s="2"/>
    </row>
    <row r="1968" spans="1:8" x14ac:dyDescent="0.25">
      <c r="A1968" s="1" t="s">
        <v>5172</v>
      </c>
      <c r="B1968" s="1" t="s">
        <v>5173</v>
      </c>
      <c r="C1968" s="1" t="s">
        <v>12</v>
      </c>
      <c r="D1968" s="1">
        <v>39</v>
      </c>
      <c r="E1968" s="2">
        <v>42916.483194444401</v>
      </c>
      <c r="F1968" s="4">
        <f t="shared" si="28"/>
        <v>35</v>
      </c>
      <c r="G1968" s="2"/>
      <c r="H1968" s="2"/>
    </row>
    <row r="1969" spans="1:8" x14ac:dyDescent="0.25">
      <c r="A1969" s="1" t="s">
        <v>5170</v>
      </c>
      <c r="B1969" s="1" t="s">
        <v>5171</v>
      </c>
      <c r="C1969" s="1" t="s">
        <v>12</v>
      </c>
      <c r="D1969" s="1">
        <v>45</v>
      </c>
      <c r="E1969" s="2">
        <v>42915.918981481504</v>
      </c>
      <c r="F1969" s="4">
        <f t="shared" si="28"/>
        <v>41</v>
      </c>
      <c r="G1969" s="2"/>
      <c r="H1969" s="2"/>
    </row>
    <row r="1970" spans="1:8" x14ac:dyDescent="0.25">
      <c r="A1970" s="1" t="s">
        <v>5168</v>
      </c>
      <c r="B1970" s="1" t="s">
        <v>5169</v>
      </c>
      <c r="C1970" s="1" t="s">
        <v>12</v>
      </c>
      <c r="D1970" s="1">
        <v>43</v>
      </c>
      <c r="E1970" s="2">
        <v>42909.081250000003</v>
      </c>
      <c r="F1970" s="4">
        <f t="shared" si="28"/>
        <v>39</v>
      </c>
      <c r="G1970" s="2"/>
      <c r="H1970" s="2"/>
    </row>
    <row r="1971" spans="1:8" x14ac:dyDescent="0.25">
      <c r="A1971" s="1" t="s">
        <v>5166</v>
      </c>
      <c r="B1971" s="1" t="s">
        <v>5167</v>
      </c>
      <c r="C1971" s="1" t="s">
        <v>7</v>
      </c>
      <c r="D1971" s="1">
        <v>34</v>
      </c>
      <c r="E1971" s="2">
        <v>42908.678865740701</v>
      </c>
      <c r="F1971" s="4">
        <f t="shared" si="28"/>
        <v>30</v>
      </c>
      <c r="G1971" s="2"/>
      <c r="H1971" s="2"/>
    </row>
    <row r="1972" spans="1:8" x14ac:dyDescent="0.25">
      <c r="A1972" s="1" t="s">
        <v>5164</v>
      </c>
      <c r="B1972" s="1" t="s">
        <v>5165</v>
      </c>
      <c r="C1972" s="1" t="s">
        <v>7</v>
      </c>
      <c r="D1972" s="1">
        <v>69</v>
      </c>
      <c r="E1972" s="2">
        <v>42908.598715277803</v>
      </c>
      <c r="F1972" s="4">
        <f t="shared" si="28"/>
        <v>65</v>
      </c>
      <c r="G1972" s="2"/>
      <c r="H1972" s="2"/>
    </row>
    <row r="1973" spans="1:8" x14ac:dyDescent="0.25">
      <c r="A1973" s="1" t="s">
        <v>5162</v>
      </c>
      <c r="B1973" s="1" t="s">
        <v>5163</v>
      </c>
      <c r="C1973" s="1" t="s">
        <v>12</v>
      </c>
      <c r="D1973" s="1">
        <v>29</v>
      </c>
      <c r="E1973" s="2">
        <v>42907.644780092603</v>
      </c>
      <c r="F1973" s="4">
        <f t="shared" si="28"/>
        <v>25</v>
      </c>
      <c r="G1973" s="2"/>
      <c r="H1973" s="2"/>
    </row>
    <row r="1974" spans="1:8" x14ac:dyDescent="0.25">
      <c r="A1974" s="1" t="s">
        <v>5160</v>
      </c>
      <c r="B1974" s="1" t="s">
        <v>5161</v>
      </c>
      <c r="C1974" s="1" t="s">
        <v>12</v>
      </c>
      <c r="D1974" s="1">
        <v>44</v>
      </c>
      <c r="E1974" s="2">
        <v>42907.543622685203</v>
      </c>
      <c r="F1974" s="4">
        <f t="shared" si="28"/>
        <v>40</v>
      </c>
      <c r="G1974" s="2"/>
      <c r="H1974" s="2"/>
    </row>
    <row r="1975" spans="1:8" x14ac:dyDescent="0.25">
      <c r="A1975" s="1" t="s">
        <v>5158</v>
      </c>
      <c r="B1975" s="1" t="s">
        <v>5159</v>
      </c>
      <c r="C1975" s="1" t="s">
        <v>7</v>
      </c>
      <c r="D1975" s="1">
        <v>79</v>
      </c>
      <c r="E1975" s="2">
        <v>42907.3913425926</v>
      </c>
      <c r="F1975" s="4">
        <f t="shared" si="28"/>
        <v>75</v>
      </c>
      <c r="G1975" s="2"/>
      <c r="H1975" s="2"/>
    </row>
    <row r="1976" spans="1:8" x14ac:dyDescent="0.25">
      <c r="A1976" s="1" t="s">
        <v>5156</v>
      </c>
      <c r="B1976" s="1" t="s">
        <v>5157</v>
      </c>
      <c r="C1976" s="1" t="s">
        <v>7</v>
      </c>
      <c r="D1976" s="1">
        <v>58</v>
      </c>
      <c r="E1976" s="2">
        <v>42906.671527777798</v>
      </c>
      <c r="F1976" s="4">
        <f t="shared" si="28"/>
        <v>54</v>
      </c>
      <c r="G1976" s="2"/>
      <c r="H1976" s="2"/>
    </row>
    <row r="1977" spans="1:8" x14ac:dyDescent="0.25">
      <c r="A1977" s="1" t="s">
        <v>5154</v>
      </c>
      <c r="B1977" s="1" t="s">
        <v>5155</v>
      </c>
      <c r="C1977" s="1" t="s">
        <v>12</v>
      </c>
      <c r="D1977" s="1">
        <v>47</v>
      </c>
      <c r="E1977" s="2">
        <v>42906.612060185202</v>
      </c>
      <c r="F1977" s="4">
        <f t="shared" si="28"/>
        <v>43</v>
      </c>
      <c r="G1977" s="2"/>
      <c r="H1977" s="2"/>
    </row>
    <row r="1978" spans="1:8" x14ac:dyDescent="0.25">
      <c r="A1978" s="1" t="s">
        <v>5152</v>
      </c>
      <c r="B1978" s="1" t="s">
        <v>5153</v>
      </c>
      <c r="C1978" s="1" t="s">
        <v>12</v>
      </c>
      <c r="D1978" s="1">
        <v>27</v>
      </c>
      <c r="E1978" s="2">
        <v>42906.052407407398</v>
      </c>
      <c r="F1978" s="4">
        <f t="shared" si="28"/>
        <v>23</v>
      </c>
      <c r="G1978" s="2"/>
      <c r="H1978" s="2"/>
    </row>
    <row r="1979" spans="1:8" x14ac:dyDescent="0.25">
      <c r="A1979" s="1" t="s">
        <v>5150</v>
      </c>
      <c r="B1979" s="1" t="s">
        <v>5151</v>
      </c>
      <c r="C1979" s="1" t="s">
        <v>7</v>
      </c>
      <c r="D1979" s="1">
        <v>72</v>
      </c>
      <c r="E1979" s="2">
        <v>42904.9191319444</v>
      </c>
      <c r="F1979" s="4">
        <f t="shared" si="28"/>
        <v>68</v>
      </c>
      <c r="G1979" s="2"/>
      <c r="H1979" s="2"/>
    </row>
    <row r="1980" spans="1:8" x14ac:dyDescent="0.25">
      <c r="A1980" s="1" t="s">
        <v>5148</v>
      </c>
      <c r="B1980" s="1" t="s">
        <v>5149</v>
      </c>
      <c r="C1980" s="1" t="s">
        <v>7</v>
      </c>
      <c r="D1980" s="1">
        <v>53</v>
      </c>
      <c r="E1980" s="2">
        <v>42903.601192129601</v>
      </c>
      <c r="F1980" s="4">
        <f t="shared" si="28"/>
        <v>49</v>
      </c>
      <c r="G1980" s="2"/>
      <c r="H1980" s="2"/>
    </row>
    <row r="1981" spans="1:8" x14ac:dyDescent="0.25">
      <c r="A1981" s="1" t="s">
        <v>5146</v>
      </c>
      <c r="B1981" s="1" t="s">
        <v>5147</v>
      </c>
      <c r="C1981" s="1" t="s">
        <v>12</v>
      </c>
      <c r="D1981" s="1">
        <v>44</v>
      </c>
      <c r="E1981" s="2">
        <v>42902.942673611098</v>
      </c>
      <c r="F1981" s="4">
        <f t="shared" si="28"/>
        <v>40</v>
      </c>
      <c r="G1981" s="2"/>
      <c r="H1981" s="2"/>
    </row>
    <row r="1982" spans="1:8" x14ac:dyDescent="0.25">
      <c r="A1982" s="1" t="s">
        <v>5144</v>
      </c>
      <c r="B1982" s="1" t="s">
        <v>5145</v>
      </c>
      <c r="C1982" s="1" t="s">
        <v>12</v>
      </c>
      <c r="D1982" s="1">
        <v>62</v>
      </c>
      <c r="E1982" s="2">
        <v>42902.713391203702</v>
      </c>
      <c r="F1982" s="4">
        <f t="shared" si="28"/>
        <v>58</v>
      </c>
      <c r="G1982" s="2"/>
      <c r="H1982" s="2"/>
    </row>
    <row r="1983" spans="1:8" x14ac:dyDescent="0.25">
      <c r="A1983" s="1" t="s">
        <v>5142</v>
      </c>
      <c r="B1983" s="1" t="s">
        <v>5143</v>
      </c>
      <c r="C1983" s="1" t="s">
        <v>12</v>
      </c>
      <c r="D1983" s="1">
        <v>57</v>
      </c>
      <c r="E1983" s="2">
        <v>42902.685821759304</v>
      </c>
      <c r="F1983" s="4">
        <f t="shared" si="28"/>
        <v>53</v>
      </c>
      <c r="G1983" s="2"/>
      <c r="H1983" s="2"/>
    </row>
    <row r="1984" spans="1:8" x14ac:dyDescent="0.25">
      <c r="A1984" s="1" t="s">
        <v>5140</v>
      </c>
      <c r="B1984" s="1" t="s">
        <v>5141</v>
      </c>
      <c r="C1984" s="1" t="s">
        <v>12</v>
      </c>
      <c r="D1984" s="1">
        <v>26</v>
      </c>
      <c r="E1984" s="2">
        <v>42901.854108796302</v>
      </c>
      <c r="F1984" s="4">
        <f t="shared" si="28"/>
        <v>22</v>
      </c>
      <c r="G1984" s="2"/>
      <c r="H1984" s="2"/>
    </row>
    <row r="1985" spans="1:8" x14ac:dyDescent="0.25">
      <c r="A1985" s="1" t="s">
        <v>5138</v>
      </c>
      <c r="B1985" s="1" t="s">
        <v>5139</v>
      </c>
      <c r="C1985" s="1" t="s">
        <v>7</v>
      </c>
      <c r="D1985" s="1">
        <v>63</v>
      </c>
      <c r="E1985" s="2">
        <v>42901.429166666698</v>
      </c>
      <c r="F1985" s="4">
        <f t="shared" si="28"/>
        <v>59</v>
      </c>
      <c r="G1985" s="2"/>
      <c r="H1985" s="2"/>
    </row>
    <row r="1986" spans="1:8" x14ac:dyDescent="0.25">
      <c r="A1986" s="1" t="s">
        <v>5136</v>
      </c>
      <c r="B1986" s="1" t="s">
        <v>5137</v>
      </c>
      <c r="C1986" s="1" t="s">
        <v>7</v>
      </c>
      <c r="D1986" s="1">
        <v>56</v>
      </c>
      <c r="E1986" s="2">
        <v>42898.458622685197</v>
      </c>
      <c r="F1986" s="4">
        <f t="shared" si="28"/>
        <v>52</v>
      </c>
      <c r="G1986" s="2"/>
      <c r="H1986" s="2"/>
    </row>
    <row r="1987" spans="1:8" x14ac:dyDescent="0.25">
      <c r="A1987" s="1" t="s">
        <v>5134</v>
      </c>
      <c r="B1987" s="1" t="s">
        <v>5135</v>
      </c>
      <c r="C1987" s="1" t="s">
        <v>12</v>
      </c>
      <c r="D1987" s="1">
        <v>36</v>
      </c>
      <c r="E1987" s="2">
        <v>42897.773611111101</v>
      </c>
      <c r="F1987" s="4">
        <f t="shared" si="28"/>
        <v>32</v>
      </c>
      <c r="G1987" s="2"/>
      <c r="H1987" s="2"/>
    </row>
    <row r="1988" spans="1:8" x14ac:dyDescent="0.25">
      <c r="A1988" s="1" t="s">
        <v>5132</v>
      </c>
      <c r="B1988" s="1" t="s">
        <v>5133</v>
      </c>
      <c r="C1988" s="1" t="s">
        <v>12</v>
      </c>
      <c r="D1988" s="1">
        <v>47</v>
      </c>
      <c r="E1988" s="2">
        <v>42897.727592592601</v>
      </c>
      <c r="F1988" s="4">
        <f t="shared" si="28"/>
        <v>43</v>
      </c>
      <c r="G1988" s="2"/>
      <c r="H1988" s="2"/>
    </row>
    <row r="1989" spans="1:8" x14ac:dyDescent="0.25">
      <c r="A1989" s="1" t="s">
        <v>5130</v>
      </c>
      <c r="B1989" s="1" t="s">
        <v>5131</v>
      </c>
      <c r="C1989" s="1" t="s">
        <v>12</v>
      </c>
      <c r="D1989" s="1">
        <v>27</v>
      </c>
      <c r="E1989" s="2">
        <v>42897.676053240699</v>
      </c>
      <c r="F1989" s="4">
        <f t="shared" si="28"/>
        <v>23</v>
      </c>
      <c r="G1989" s="2"/>
      <c r="H1989" s="2"/>
    </row>
    <row r="1990" spans="1:8" x14ac:dyDescent="0.25">
      <c r="A1990" s="1" t="s">
        <v>5128</v>
      </c>
      <c r="B1990" s="1" t="s">
        <v>5129</v>
      </c>
      <c r="C1990" s="1" t="s">
        <v>12</v>
      </c>
      <c r="D1990" s="1">
        <v>16</v>
      </c>
      <c r="E1990" s="2">
        <v>42897.510682870401</v>
      </c>
      <c r="F1990" s="4">
        <f t="shared" si="28"/>
        <v>12</v>
      </c>
      <c r="G1990" s="2"/>
      <c r="H1990" s="2"/>
    </row>
    <row r="1991" spans="1:8" x14ac:dyDescent="0.25">
      <c r="A1991" s="1" t="s">
        <v>5126</v>
      </c>
      <c r="B1991" s="1" t="s">
        <v>5127</v>
      </c>
      <c r="C1991" s="1" t="s">
        <v>7</v>
      </c>
      <c r="D1991" s="1">
        <v>46</v>
      </c>
      <c r="E1991" s="2">
        <v>42896.835300925901</v>
      </c>
      <c r="F1991" s="4">
        <f t="shared" si="28"/>
        <v>42</v>
      </c>
      <c r="G1991" s="2"/>
      <c r="H1991" s="2"/>
    </row>
    <row r="1992" spans="1:8" ht="30" x14ac:dyDescent="0.25">
      <c r="A1992" s="1" t="s">
        <v>5124</v>
      </c>
      <c r="B1992" s="1" t="s">
        <v>5125</v>
      </c>
      <c r="C1992" s="1" t="s">
        <v>12</v>
      </c>
      <c r="D1992" s="1">
        <v>40</v>
      </c>
      <c r="E1992" s="2">
        <v>42895.577789351897</v>
      </c>
      <c r="F1992" s="4">
        <f t="shared" si="28"/>
        <v>36</v>
      </c>
      <c r="G1992" s="2"/>
      <c r="H1992" s="2"/>
    </row>
    <row r="1993" spans="1:8" x14ac:dyDescent="0.25">
      <c r="A1993" s="1" t="s">
        <v>5122</v>
      </c>
      <c r="B1993" s="1" t="s">
        <v>5123</v>
      </c>
      <c r="C1993" s="1" t="s">
        <v>12</v>
      </c>
      <c r="D1993" s="1">
        <v>40</v>
      </c>
      <c r="E1993" s="2">
        <v>42894.1102777778</v>
      </c>
      <c r="F1993" s="4">
        <f t="shared" si="28"/>
        <v>36</v>
      </c>
      <c r="G1993" s="2"/>
      <c r="H1993" s="2"/>
    </row>
    <row r="1994" spans="1:8" x14ac:dyDescent="0.25">
      <c r="A1994" s="1" t="s">
        <v>5120</v>
      </c>
      <c r="B1994" s="1" t="s">
        <v>5121</v>
      </c>
      <c r="C1994" s="1" t="s">
        <v>12</v>
      </c>
      <c r="D1994" s="1">
        <v>34</v>
      </c>
      <c r="E1994" s="2">
        <v>42893.4448148148</v>
      </c>
      <c r="F1994" s="4">
        <f t="shared" si="28"/>
        <v>30</v>
      </c>
      <c r="G1994" s="2"/>
      <c r="H1994" s="2"/>
    </row>
    <row r="1995" spans="1:8" x14ac:dyDescent="0.25">
      <c r="A1995" s="1" t="s">
        <v>5118</v>
      </c>
      <c r="B1995" s="1" t="s">
        <v>5119</v>
      </c>
      <c r="C1995" s="1" t="s">
        <v>7</v>
      </c>
      <c r="D1995" s="1">
        <v>39</v>
      </c>
      <c r="E1995" s="2">
        <v>42893.421504629601</v>
      </c>
      <c r="F1995" s="4">
        <f t="shared" si="28"/>
        <v>35</v>
      </c>
      <c r="G1995" s="2"/>
      <c r="H1995" s="2"/>
    </row>
    <row r="1996" spans="1:8" x14ac:dyDescent="0.25">
      <c r="A1996" s="1" t="s">
        <v>5116</v>
      </c>
      <c r="B1996" s="1" t="s">
        <v>5117</v>
      </c>
      <c r="C1996" s="1" t="s">
        <v>12</v>
      </c>
      <c r="D1996" s="1">
        <v>40</v>
      </c>
      <c r="E1996" s="2">
        <v>42892.002581018503</v>
      </c>
      <c r="F1996" s="4">
        <f t="shared" si="28"/>
        <v>36</v>
      </c>
      <c r="G1996" s="2"/>
      <c r="H1996" s="2"/>
    </row>
    <row r="1997" spans="1:8" ht="30" x14ac:dyDescent="0.25">
      <c r="A1997" s="1" t="s">
        <v>5114</v>
      </c>
      <c r="B1997" s="1" t="s">
        <v>5115</v>
      </c>
      <c r="C1997" s="1" t="s">
        <v>12</v>
      </c>
      <c r="D1997" s="1">
        <v>23</v>
      </c>
      <c r="E1997" s="2">
        <v>42891.405856481499</v>
      </c>
      <c r="F1997" s="4">
        <f t="shared" si="28"/>
        <v>19</v>
      </c>
      <c r="G1997" s="2"/>
      <c r="H1997" s="2"/>
    </row>
    <row r="1998" spans="1:8" x14ac:dyDescent="0.25">
      <c r="A1998" s="1" t="s">
        <v>5112</v>
      </c>
      <c r="B1998" s="1" t="s">
        <v>5113</v>
      </c>
      <c r="C1998" s="1" t="s">
        <v>12</v>
      </c>
      <c r="D1998" s="1">
        <v>51</v>
      </c>
      <c r="E1998" s="2">
        <v>42889.567361111098</v>
      </c>
      <c r="F1998" s="4">
        <f t="shared" si="28"/>
        <v>47</v>
      </c>
      <c r="G1998" s="2"/>
      <c r="H1998" s="2"/>
    </row>
    <row r="1999" spans="1:8" x14ac:dyDescent="0.25">
      <c r="A1999" s="1" t="s">
        <v>5110</v>
      </c>
      <c r="B1999" s="1" t="s">
        <v>5111</v>
      </c>
      <c r="C1999" s="1" t="s">
        <v>7</v>
      </c>
      <c r="D1999" s="1">
        <v>40</v>
      </c>
      <c r="E1999" s="2">
        <v>42887.3208101852</v>
      </c>
      <c r="F1999" s="4">
        <f t="shared" si="28"/>
        <v>36</v>
      </c>
      <c r="G1999" s="2"/>
      <c r="H1999" s="2"/>
    </row>
    <row r="2000" spans="1:8" x14ac:dyDescent="0.25">
      <c r="A2000" s="1" t="s">
        <v>5108</v>
      </c>
      <c r="B2000" s="1" t="s">
        <v>5109</v>
      </c>
      <c r="C2000" s="1" t="s">
        <v>12</v>
      </c>
      <c r="D2000" s="1">
        <v>49</v>
      </c>
      <c r="E2000" s="2">
        <v>42886.3496759259</v>
      </c>
      <c r="F2000" s="4">
        <f t="shared" si="28"/>
        <v>45</v>
      </c>
      <c r="G2000" s="2"/>
      <c r="H2000" s="2"/>
    </row>
    <row r="2001" spans="1:8" x14ac:dyDescent="0.25">
      <c r="A2001" s="1" t="s">
        <v>5106</v>
      </c>
      <c r="B2001" s="1" t="s">
        <v>5107</v>
      </c>
      <c r="C2001" s="1" t="s">
        <v>7</v>
      </c>
      <c r="D2001" s="1">
        <v>32</v>
      </c>
      <c r="E2001" s="2">
        <v>42885.783958333297</v>
      </c>
      <c r="F2001" s="4">
        <f t="shared" si="28"/>
        <v>28</v>
      </c>
      <c r="G2001" s="2"/>
      <c r="H2001" s="2"/>
    </row>
    <row r="2002" spans="1:8" x14ac:dyDescent="0.25">
      <c r="A2002" s="1" t="s">
        <v>5104</v>
      </c>
      <c r="B2002" s="1" t="s">
        <v>5105</v>
      </c>
      <c r="C2002" s="1" t="s">
        <v>7</v>
      </c>
      <c r="D2002" s="1">
        <v>49</v>
      </c>
      <c r="E2002" s="2">
        <v>42885.5719328704</v>
      </c>
      <c r="F2002" s="4">
        <f t="shared" si="28"/>
        <v>45</v>
      </c>
      <c r="G2002" s="2"/>
      <c r="H2002" s="2"/>
    </row>
    <row r="2003" spans="1:8" x14ac:dyDescent="0.25">
      <c r="A2003" s="1" t="s">
        <v>5102</v>
      </c>
      <c r="B2003" s="1" t="s">
        <v>5103</v>
      </c>
      <c r="C2003" s="1" t="s">
        <v>7</v>
      </c>
      <c r="D2003" s="1">
        <v>49</v>
      </c>
      <c r="E2003" s="2">
        <v>42883.925520833298</v>
      </c>
      <c r="F2003" s="4">
        <f t="shared" si="28"/>
        <v>45</v>
      </c>
      <c r="G2003" s="2"/>
      <c r="H2003" s="2"/>
    </row>
    <row r="2004" spans="1:8" x14ac:dyDescent="0.25">
      <c r="A2004" s="1" t="s">
        <v>5100</v>
      </c>
      <c r="B2004" s="1" t="s">
        <v>5101</v>
      </c>
      <c r="C2004" s="1" t="s">
        <v>12</v>
      </c>
      <c r="D2004" s="1">
        <v>48</v>
      </c>
      <c r="E2004" s="2">
        <v>42883.699386574102</v>
      </c>
      <c r="F2004" s="4">
        <f t="shared" si="28"/>
        <v>44</v>
      </c>
      <c r="G2004" s="2"/>
      <c r="H2004" s="2"/>
    </row>
    <row r="2005" spans="1:8" x14ac:dyDescent="0.25">
      <c r="A2005" s="1" t="s">
        <v>5098</v>
      </c>
      <c r="B2005" s="1" t="s">
        <v>5099</v>
      </c>
      <c r="C2005" s="1" t="s">
        <v>12</v>
      </c>
      <c r="D2005" s="1">
        <v>28</v>
      </c>
      <c r="E2005" s="2">
        <v>42881.690925925897</v>
      </c>
      <c r="F2005" s="4">
        <f t="shared" si="28"/>
        <v>24</v>
      </c>
      <c r="G2005" s="2"/>
      <c r="H2005" s="2"/>
    </row>
    <row r="2006" spans="1:8" x14ac:dyDescent="0.25">
      <c r="A2006" s="1" t="s">
        <v>5096</v>
      </c>
      <c r="B2006" s="1" t="s">
        <v>5097</v>
      </c>
      <c r="C2006" s="1" t="s">
        <v>12</v>
      </c>
      <c r="D2006" s="1">
        <v>26</v>
      </c>
      <c r="E2006" s="2">
        <v>42880.826655092598</v>
      </c>
      <c r="F2006" s="4">
        <f t="shared" si="28"/>
        <v>22</v>
      </c>
      <c r="G2006" s="2"/>
      <c r="H2006" s="2"/>
    </row>
    <row r="2007" spans="1:8" x14ac:dyDescent="0.25">
      <c r="A2007" s="1" t="s">
        <v>5094</v>
      </c>
      <c r="B2007" s="1" t="s">
        <v>5095</v>
      </c>
      <c r="C2007" s="1" t="s">
        <v>7</v>
      </c>
      <c r="D2007" s="1">
        <v>17</v>
      </c>
      <c r="E2007" s="2">
        <v>42879.738055555601</v>
      </c>
      <c r="F2007" s="4">
        <f t="shared" si="28"/>
        <v>13</v>
      </c>
      <c r="G2007" s="2"/>
      <c r="H2007" s="2"/>
    </row>
    <row r="2008" spans="1:8" x14ac:dyDescent="0.25">
      <c r="A2008" s="1" t="s">
        <v>5092</v>
      </c>
      <c r="B2008" s="1" t="s">
        <v>5093</v>
      </c>
      <c r="C2008" s="1" t="s">
        <v>12</v>
      </c>
      <c r="D2008" s="1">
        <v>20</v>
      </c>
      <c r="E2008" s="2">
        <v>42879.724999999999</v>
      </c>
      <c r="F2008" s="4">
        <f t="shared" si="28"/>
        <v>16</v>
      </c>
      <c r="G2008" s="2"/>
      <c r="H2008" s="2"/>
    </row>
    <row r="2009" spans="1:8" x14ac:dyDescent="0.25">
      <c r="A2009" s="1" t="s">
        <v>5090</v>
      </c>
      <c r="B2009" s="1" t="s">
        <v>5091</v>
      </c>
      <c r="C2009" s="1" t="s">
        <v>7</v>
      </c>
      <c r="D2009" s="1">
        <v>44</v>
      </c>
      <c r="E2009" s="2">
        <v>42878.854988425897</v>
      </c>
      <c r="F2009" s="4">
        <f t="shared" ref="F2009:F2072" si="29">D2009-4</f>
        <v>40</v>
      </c>
      <c r="G2009" s="2"/>
      <c r="H2009" s="2"/>
    </row>
    <row r="2010" spans="1:8" x14ac:dyDescent="0.25">
      <c r="A2010" s="1" t="s">
        <v>5088</v>
      </c>
      <c r="B2010" s="1" t="s">
        <v>5089</v>
      </c>
      <c r="C2010" s="1" t="s">
        <v>7</v>
      </c>
      <c r="D2010" s="1">
        <v>25</v>
      </c>
      <c r="E2010" s="2">
        <v>42878.387337963002</v>
      </c>
      <c r="F2010" s="4">
        <f t="shared" si="29"/>
        <v>21</v>
      </c>
      <c r="G2010" s="2"/>
      <c r="H2010" s="2"/>
    </row>
    <row r="2011" spans="1:8" x14ac:dyDescent="0.25">
      <c r="A2011" s="1" t="s">
        <v>5086</v>
      </c>
      <c r="B2011" s="1" t="s">
        <v>5087</v>
      </c>
      <c r="C2011" s="1" t="s">
        <v>7</v>
      </c>
      <c r="D2011" s="1">
        <v>61</v>
      </c>
      <c r="E2011" s="2">
        <v>42877.678634259297</v>
      </c>
      <c r="F2011" s="4">
        <f t="shared" si="29"/>
        <v>57</v>
      </c>
      <c r="G2011" s="2"/>
      <c r="H2011" s="2"/>
    </row>
    <row r="2012" spans="1:8" x14ac:dyDescent="0.25">
      <c r="A2012" s="1" t="s">
        <v>5084</v>
      </c>
      <c r="B2012" s="1" t="s">
        <v>5085</v>
      </c>
      <c r="C2012" s="1" t="s">
        <v>12</v>
      </c>
      <c r="D2012" s="1">
        <v>28</v>
      </c>
      <c r="E2012" s="2">
        <v>42877.283576388902</v>
      </c>
      <c r="F2012" s="4">
        <f t="shared" si="29"/>
        <v>24</v>
      </c>
      <c r="G2012" s="2"/>
      <c r="H2012" s="2"/>
    </row>
    <row r="2013" spans="1:8" x14ac:dyDescent="0.25">
      <c r="A2013" s="1" t="s">
        <v>5082</v>
      </c>
      <c r="B2013" s="1" t="s">
        <v>5083</v>
      </c>
      <c r="C2013" s="1" t="s">
        <v>12</v>
      </c>
      <c r="D2013" s="1">
        <v>23</v>
      </c>
      <c r="E2013" s="2">
        <v>42876.8286226852</v>
      </c>
      <c r="F2013" s="4">
        <f t="shared" si="29"/>
        <v>19</v>
      </c>
      <c r="G2013" s="2"/>
      <c r="H2013" s="2"/>
    </row>
    <row r="2014" spans="1:8" ht="30" x14ac:dyDescent="0.25">
      <c r="A2014" s="1" t="s">
        <v>5080</v>
      </c>
      <c r="B2014" s="1" t="s">
        <v>5081</v>
      </c>
      <c r="C2014" s="1" t="s">
        <v>12</v>
      </c>
      <c r="D2014" s="1">
        <v>62</v>
      </c>
      <c r="E2014" s="2">
        <v>42876.806238425903</v>
      </c>
      <c r="F2014" s="4">
        <f t="shared" si="29"/>
        <v>58</v>
      </c>
      <c r="G2014" s="2"/>
      <c r="H2014" s="2"/>
    </row>
    <row r="2015" spans="1:8" x14ac:dyDescent="0.25">
      <c r="A2015" s="1" t="s">
        <v>5078</v>
      </c>
      <c r="B2015" s="1" t="s">
        <v>5079</v>
      </c>
      <c r="C2015" s="1" t="s">
        <v>7</v>
      </c>
      <c r="D2015" s="1">
        <v>36</v>
      </c>
      <c r="E2015" s="2">
        <v>42876.724351851903</v>
      </c>
      <c r="F2015" s="4">
        <f t="shared" si="29"/>
        <v>32</v>
      </c>
      <c r="G2015" s="2"/>
      <c r="H2015" s="2"/>
    </row>
    <row r="2016" spans="1:8" x14ac:dyDescent="0.25">
      <c r="A2016" s="1" t="s">
        <v>5076</v>
      </c>
      <c r="B2016" s="1" t="s">
        <v>5077</v>
      </c>
      <c r="C2016" s="1" t="s">
        <v>7</v>
      </c>
      <c r="D2016" s="1">
        <v>46</v>
      </c>
      <c r="E2016" s="2">
        <v>42876.424351851798</v>
      </c>
      <c r="F2016" s="4">
        <f t="shared" si="29"/>
        <v>42</v>
      </c>
      <c r="G2016" s="2"/>
      <c r="H2016" s="2"/>
    </row>
    <row r="2017" spans="1:8" x14ac:dyDescent="0.25">
      <c r="A2017" s="1" t="s">
        <v>5074</v>
      </c>
      <c r="B2017" s="1" t="s">
        <v>5075</v>
      </c>
      <c r="C2017" s="1" t="s">
        <v>12</v>
      </c>
      <c r="D2017" s="1">
        <v>36</v>
      </c>
      <c r="E2017" s="2">
        <v>42875.846585648098</v>
      </c>
      <c r="F2017" s="4">
        <f t="shared" si="29"/>
        <v>32</v>
      </c>
      <c r="G2017" s="2"/>
      <c r="H2017" s="2"/>
    </row>
    <row r="2018" spans="1:8" x14ac:dyDescent="0.25">
      <c r="A2018" s="1" t="s">
        <v>5072</v>
      </c>
      <c r="B2018" s="1" t="s">
        <v>5073</v>
      </c>
      <c r="C2018" s="1" t="s">
        <v>7</v>
      </c>
      <c r="D2018" s="1">
        <v>65</v>
      </c>
      <c r="E2018" s="2">
        <v>42875.496469907397</v>
      </c>
      <c r="F2018" s="4">
        <f t="shared" si="29"/>
        <v>61</v>
      </c>
      <c r="G2018" s="2"/>
      <c r="H2018" s="2"/>
    </row>
    <row r="2019" spans="1:8" x14ac:dyDescent="0.25">
      <c r="A2019" s="1" t="s">
        <v>5070</v>
      </c>
      <c r="B2019" s="1" t="s">
        <v>5071</v>
      </c>
      <c r="C2019" s="1" t="s">
        <v>7</v>
      </c>
      <c r="D2019" s="1">
        <v>61</v>
      </c>
      <c r="E2019" s="2">
        <v>42875.472627314797</v>
      </c>
      <c r="F2019" s="4">
        <f t="shared" si="29"/>
        <v>57</v>
      </c>
      <c r="G2019" s="2"/>
      <c r="H2019" s="2"/>
    </row>
    <row r="2020" spans="1:8" x14ac:dyDescent="0.25">
      <c r="A2020" s="1" t="s">
        <v>5068</v>
      </c>
      <c r="B2020" s="1" t="s">
        <v>5069</v>
      </c>
      <c r="C2020" s="1" t="s">
        <v>7</v>
      </c>
      <c r="D2020" s="1">
        <v>42</v>
      </c>
      <c r="E2020" s="2">
        <v>42874.885821759301</v>
      </c>
      <c r="F2020" s="4">
        <f t="shared" si="29"/>
        <v>38</v>
      </c>
      <c r="G2020" s="2"/>
      <c r="H2020" s="2"/>
    </row>
    <row r="2021" spans="1:8" x14ac:dyDescent="0.25">
      <c r="A2021" s="1" t="s">
        <v>5066</v>
      </c>
      <c r="B2021" s="1" t="s">
        <v>5067</v>
      </c>
      <c r="C2021" s="1" t="s">
        <v>7</v>
      </c>
      <c r="D2021" s="1">
        <v>51</v>
      </c>
      <c r="E2021" s="2">
        <v>42874.837500000001</v>
      </c>
      <c r="F2021" s="4">
        <f t="shared" si="29"/>
        <v>47</v>
      </c>
      <c r="G2021" s="2"/>
      <c r="H2021" s="2"/>
    </row>
    <row r="2022" spans="1:8" x14ac:dyDescent="0.25">
      <c r="A2022" s="1" t="s">
        <v>5064</v>
      </c>
      <c r="B2022" s="1" t="s">
        <v>5065</v>
      </c>
      <c r="C2022" s="1" t="s">
        <v>12</v>
      </c>
      <c r="D2022" s="1">
        <v>36</v>
      </c>
      <c r="E2022" s="2">
        <v>42874.829965277801</v>
      </c>
      <c r="F2022" s="4">
        <f t="shared" si="29"/>
        <v>32</v>
      </c>
      <c r="G2022" s="2"/>
      <c r="H2022" s="2"/>
    </row>
    <row r="2023" spans="1:8" x14ac:dyDescent="0.25">
      <c r="A2023" s="1" t="s">
        <v>5062</v>
      </c>
      <c r="B2023" s="1" t="s">
        <v>5063</v>
      </c>
      <c r="C2023" s="1" t="s">
        <v>7</v>
      </c>
      <c r="D2023" s="1">
        <v>32</v>
      </c>
      <c r="E2023" s="2">
        <v>42874.475462962997</v>
      </c>
      <c r="F2023" s="4">
        <f t="shared" si="29"/>
        <v>28</v>
      </c>
      <c r="G2023" s="2"/>
      <c r="H2023" s="2"/>
    </row>
    <row r="2024" spans="1:8" x14ac:dyDescent="0.25">
      <c r="A2024" s="1" t="s">
        <v>5060</v>
      </c>
      <c r="B2024" s="1" t="s">
        <v>5061</v>
      </c>
      <c r="C2024" s="1" t="s">
        <v>7</v>
      </c>
      <c r="D2024" s="1">
        <v>50</v>
      </c>
      <c r="E2024" s="2">
        <v>42874.473460648202</v>
      </c>
      <c r="F2024" s="4">
        <f t="shared" si="29"/>
        <v>46</v>
      </c>
      <c r="G2024" s="2"/>
      <c r="H2024" s="2"/>
    </row>
    <row r="2025" spans="1:8" x14ac:dyDescent="0.25">
      <c r="A2025" s="1" t="s">
        <v>5058</v>
      </c>
      <c r="B2025" s="1" t="s">
        <v>5059</v>
      </c>
      <c r="C2025" s="1" t="s">
        <v>7</v>
      </c>
      <c r="D2025" s="1">
        <v>63</v>
      </c>
      <c r="E2025" s="2">
        <v>42874.0011689815</v>
      </c>
      <c r="F2025" s="4">
        <f t="shared" si="29"/>
        <v>59</v>
      </c>
      <c r="G2025" s="2"/>
      <c r="H2025" s="2"/>
    </row>
    <row r="2026" spans="1:8" x14ac:dyDescent="0.25">
      <c r="A2026" s="1" t="s">
        <v>5056</v>
      </c>
      <c r="B2026" s="1" t="s">
        <v>5057</v>
      </c>
      <c r="C2026" s="1" t="s">
        <v>12</v>
      </c>
      <c r="D2026" s="1">
        <v>37</v>
      </c>
      <c r="E2026" s="2">
        <v>42871.602997685201</v>
      </c>
      <c r="F2026" s="4">
        <f t="shared" si="29"/>
        <v>33</v>
      </c>
      <c r="G2026" s="2"/>
      <c r="H2026" s="2"/>
    </row>
    <row r="2027" spans="1:8" x14ac:dyDescent="0.25">
      <c r="A2027" s="1" t="s">
        <v>5054</v>
      </c>
      <c r="B2027" s="1" t="s">
        <v>5055</v>
      </c>
      <c r="C2027" s="1" t="s">
        <v>12</v>
      </c>
      <c r="D2027" s="1">
        <v>42</v>
      </c>
      <c r="E2027" s="2">
        <v>42871.480555555601</v>
      </c>
      <c r="F2027" s="4">
        <f t="shared" si="29"/>
        <v>38</v>
      </c>
      <c r="G2027" s="2"/>
      <c r="H2027" s="2"/>
    </row>
    <row r="2028" spans="1:8" x14ac:dyDescent="0.25">
      <c r="A2028" s="1" t="s">
        <v>5052</v>
      </c>
      <c r="B2028" s="1" t="s">
        <v>5053</v>
      </c>
      <c r="C2028" s="1" t="s">
        <v>12</v>
      </c>
      <c r="D2028" s="1">
        <v>57</v>
      </c>
      <c r="E2028" s="2">
        <v>42870.899768518502</v>
      </c>
      <c r="F2028" s="4">
        <f t="shared" si="29"/>
        <v>53</v>
      </c>
      <c r="G2028" s="2"/>
      <c r="H2028" s="2"/>
    </row>
    <row r="2029" spans="1:8" x14ac:dyDescent="0.25">
      <c r="A2029" s="1" t="s">
        <v>5050</v>
      </c>
      <c r="B2029" s="1" t="s">
        <v>5051</v>
      </c>
      <c r="C2029" s="1" t="s">
        <v>7</v>
      </c>
      <c r="D2029" s="1">
        <v>55</v>
      </c>
      <c r="E2029" s="2">
        <v>42869.892002314802</v>
      </c>
      <c r="F2029" s="4">
        <f t="shared" si="29"/>
        <v>51</v>
      </c>
      <c r="G2029" s="2"/>
      <c r="H2029" s="2"/>
    </row>
    <row r="2030" spans="1:8" x14ac:dyDescent="0.25">
      <c r="A2030" s="1" t="s">
        <v>5048</v>
      </c>
      <c r="B2030" s="1" t="s">
        <v>5049</v>
      </c>
      <c r="C2030" s="1" t="s">
        <v>7</v>
      </c>
      <c r="D2030" s="1">
        <v>61</v>
      </c>
      <c r="E2030" s="2">
        <v>42869.828472222202</v>
      </c>
      <c r="F2030" s="4">
        <f t="shared" si="29"/>
        <v>57</v>
      </c>
      <c r="G2030" s="2"/>
      <c r="H2030" s="2"/>
    </row>
    <row r="2031" spans="1:8" x14ac:dyDescent="0.25">
      <c r="A2031" s="1" t="s">
        <v>5046</v>
      </c>
      <c r="B2031" s="1" t="s">
        <v>5047</v>
      </c>
      <c r="C2031" s="1" t="s">
        <v>12</v>
      </c>
      <c r="D2031" s="1">
        <v>23</v>
      </c>
      <c r="E2031" s="2">
        <v>42869.357222222199</v>
      </c>
      <c r="F2031" s="4">
        <f t="shared" si="29"/>
        <v>19</v>
      </c>
      <c r="G2031" s="2"/>
      <c r="H2031" s="2"/>
    </row>
    <row r="2032" spans="1:8" x14ac:dyDescent="0.25">
      <c r="A2032" s="1" t="s">
        <v>5044</v>
      </c>
      <c r="B2032" s="1" t="s">
        <v>5045</v>
      </c>
      <c r="C2032" s="1" t="s">
        <v>12</v>
      </c>
      <c r="D2032" s="1">
        <v>27</v>
      </c>
      <c r="E2032" s="2">
        <v>42868.7643171296</v>
      </c>
      <c r="F2032" s="4">
        <f t="shared" si="29"/>
        <v>23</v>
      </c>
      <c r="G2032" s="2"/>
      <c r="H2032" s="2"/>
    </row>
    <row r="2033" spans="1:8" x14ac:dyDescent="0.25">
      <c r="A2033" s="1" t="s">
        <v>5042</v>
      </c>
      <c r="B2033" s="1" t="s">
        <v>5043</v>
      </c>
      <c r="C2033" s="1" t="s">
        <v>12</v>
      </c>
      <c r="D2033" s="1">
        <v>41</v>
      </c>
      <c r="E2033" s="2">
        <v>42868.570729166699</v>
      </c>
      <c r="F2033" s="4">
        <f t="shared" si="29"/>
        <v>37</v>
      </c>
      <c r="G2033" s="2"/>
      <c r="H2033" s="2"/>
    </row>
    <row r="2034" spans="1:8" x14ac:dyDescent="0.25">
      <c r="A2034" s="1" t="s">
        <v>5040</v>
      </c>
      <c r="B2034" s="1" t="s">
        <v>5041</v>
      </c>
      <c r="C2034" s="1" t="s">
        <v>12</v>
      </c>
      <c r="D2034" s="1">
        <v>57</v>
      </c>
      <c r="E2034" s="2">
        <v>42868.434571759302</v>
      </c>
      <c r="F2034" s="4">
        <f t="shared" si="29"/>
        <v>53</v>
      </c>
      <c r="G2034" s="2"/>
      <c r="H2034" s="2"/>
    </row>
    <row r="2035" spans="1:8" x14ac:dyDescent="0.25">
      <c r="A2035" s="1" t="s">
        <v>5038</v>
      </c>
      <c r="B2035" s="1" t="s">
        <v>5039</v>
      </c>
      <c r="C2035" s="1" t="s">
        <v>7</v>
      </c>
      <c r="D2035" s="1">
        <v>56</v>
      </c>
      <c r="E2035" s="2">
        <v>42868.3338194444</v>
      </c>
      <c r="F2035" s="4">
        <f t="shared" si="29"/>
        <v>52</v>
      </c>
      <c r="G2035" s="2"/>
      <c r="H2035" s="2"/>
    </row>
    <row r="2036" spans="1:8" x14ac:dyDescent="0.25">
      <c r="A2036" s="1" t="s">
        <v>5036</v>
      </c>
      <c r="B2036" s="1" t="s">
        <v>5037</v>
      </c>
      <c r="C2036" s="1" t="s">
        <v>7</v>
      </c>
      <c r="D2036" s="1">
        <v>72</v>
      </c>
      <c r="E2036" s="2">
        <v>42867.770775463003</v>
      </c>
      <c r="F2036" s="4">
        <f t="shared" si="29"/>
        <v>68</v>
      </c>
      <c r="G2036" s="2"/>
      <c r="H2036" s="2"/>
    </row>
    <row r="2037" spans="1:8" x14ac:dyDescent="0.25">
      <c r="A2037" s="1" t="s">
        <v>5034</v>
      </c>
      <c r="B2037" s="1" t="s">
        <v>5035</v>
      </c>
      <c r="C2037" s="1" t="s">
        <v>7</v>
      </c>
      <c r="D2037" s="1">
        <v>53</v>
      </c>
      <c r="E2037" s="2">
        <v>42867.597708333298</v>
      </c>
      <c r="F2037" s="4">
        <f t="shared" si="29"/>
        <v>49</v>
      </c>
      <c r="G2037" s="2"/>
      <c r="H2037" s="2"/>
    </row>
    <row r="2038" spans="1:8" x14ac:dyDescent="0.25">
      <c r="A2038" s="1" t="s">
        <v>5032</v>
      </c>
      <c r="B2038" s="1" t="s">
        <v>5033</v>
      </c>
      <c r="C2038" s="1" t="s">
        <v>12</v>
      </c>
      <c r="D2038" s="1">
        <v>45</v>
      </c>
      <c r="E2038" s="2">
        <v>42867.547222222202</v>
      </c>
      <c r="F2038" s="4">
        <f t="shared" si="29"/>
        <v>41</v>
      </c>
      <c r="G2038" s="2"/>
      <c r="H2038" s="2"/>
    </row>
    <row r="2039" spans="1:8" x14ac:dyDescent="0.25">
      <c r="A2039" s="1" t="s">
        <v>5030</v>
      </c>
      <c r="B2039" s="1" t="s">
        <v>5031</v>
      </c>
      <c r="C2039" s="1" t="s">
        <v>12</v>
      </c>
      <c r="D2039" s="1">
        <v>28</v>
      </c>
      <c r="E2039" s="2">
        <v>42867.448784722197</v>
      </c>
      <c r="F2039" s="4">
        <f t="shared" si="29"/>
        <v>24</v>
      </c>
      <c r="G2039" s="2"/>
      <c r="H2039" s="2"/>
    </row>
    <row r="2040" spans="1:8" x14ac:dyDescent="0.25">
      <c r="A2040" s="1" t="s">
        <v>5028</v>
      </c>
      <c r="B2040" s="1" t="s">
        <v>5029</v>
      </c>
      <c r="C2040" s="1" t="s">
        <v>12</v>
      </c>
      <c r="D2040" s="1">
        <v>45</v>
      </c>
      <c r="E2040" s="2">
        <v>42867.383657407401</v>
      </c>
      <c r="F2040" s="4">
        <f t="shared" si="29"/>
        <v>41</v>
      </c>
      <c r="G2040" s="2"/>
      <c r="H2040" s="2"/>
    </row>
    <row r="2041" spans="1:8" x14ac:dyDescent="0.25">
      <c r="A2041" s="1" t="s">
        <v>5027</v>
      </c>
      <c r="B2041" s="1" t="s">
        <v>4301</v>
      </c>
      <c r="C2041" s="1" t="s">
        <v>7</v>
      </c>
      <c r="D2041" s="1">
        <v>26</v>
      </c>
      <c r="E2041" s="2">
        <v>42866.710810185199</v>
      </c>
      <c r="F2041" s="4">
        <f t="shared" si="29"/>
        <v>22</v>
      </c>
      <c r="G2041" s="2"/>
      <c r="H2041" s="2"/>
    </row>
    <row r="2042" spans="1:8" x14ac:dyDescent="0.25">
      <c r="A2042" s="1" t="s">
        <v>5025</v>
      </c>
      <c r="B2042" s="1" t="s">
        <v>5026</v>
      </c>
      <c r="C2042" s="1" t="s">
        <v>12</v>
      </c>
      <c r="D2042" s="1">
        <v>33</v>
      </c>
      <c r="E2042" s="2">
        <v>42865.870057870401</v>
      </c>
      <c r="F2042" s="4">
        <f t="shared" si="29"/>
        <v>29</v>
      </c>
      <c r="G2042" s="2"/>
      <c r="H2042" s="2"/>
    </row>
    <row r="2043" spans="1:8" x14ac:dyDescent="0.25">
      <c r="A2043" s="1" t="s">
        <v>5023</v>
      </c>
      <c r="B2043" s="1" t="s">
        <v>5024</v>
      </c>
      <c r="C2043" s="1" t="s">
        <v>12</v>
      </c>
      <c r="D2043" s="1">
        <v>42</v>
      </c>
      <c r="E2043" s="2">
        <v>42865.806099537003</v>
      </c>
      <c r="F2043" s="4">
        <f t="shared" si="29"/>
        <v>38</v>
      </c>
      <c r="G2043" s="2"/>
      <c r="H2043" s="2"/>
    </row>
    <row r="2044" spans="1:8" x14ac:dyDescent="0.25">
      <c r="A2044" s="1" t="s">
        <v>5021</v>
      </c>
      <c r="B2044" s="1" t="s">
        <v>5022</v>
      </c>
      <c r="C2044" s="1" t="s">
        <v>12</v>
      </c>
      <c r="D2044" s="1">
        <v>48</v>
      </c>
      <c r="E2044" s="2">
        <v>42865.551608796297</v>
      </c>
      <c r="F2044" s="4">
        <f t="shared" si="29"/>
        <v>44</v>
      </c>
      <c r="G2044" s="2"/>
      <c r="H2044" s="2"/>
    </row>
    <row r="2045" spans="1:8" x14ac:dyDescent="0.25">
      <c r="A2045" s="1" t="s">
        <v>5019</v>
      </c>
      <c r="B2045" s="1" t="s">
        <v>5020</v>
      </c>
      <c r="C2045" s="1" t="s">
        <v>7</v>
      </c>
      <c r="D2045" s="1">
        <v>61</v>
      </c>
      <c r="E2045" s="2">
        <v>42864.648159722201</v>
      </c>
      <c r="F2045" s="4">
        <f t="shared" si="29"/>
        <v>57</v>
      </c>
      <c r="G2045" s="2"/>
      <c r="H2045" s="2"/>
    </row>
    <row r="2046" spans="1:8" x14ac:dyDescent="0.25">
      <c r="A2046" s="1" t="s">
        <v>5017</v>
      </c>
      <c r="B2046" s="1" t="s">
        <v>5018</v>
      </c>
      <c r="C2046" s="1" t="s">
        <v>12</v>
      </c>
      <c r="D2046" s="1">
        <v>65</v>
      </c>
      <c r="E2046" s="2">
        <v>42864.616793981499</v>
      </c>
      <c r="F2046" s="4">
        <f t="shared" si="29"/>
        <v>61</v>
      </c>
      <c r="G2046" s="2"/>
      <c r="H2046" s="2"/>
    </row>
    <row r="2047" spans="1:8" x14ac:dyDescent="0.25">
      <c r="A2047" s="1" t="s">
        <v>5015</v>
      </c>
      <c r="B2047" s="1" t="s">
        <v>5016</v>
      </c>
      <c r="C2047" s="1" t="s">
        <v>12</v>
      </c>
      <c r="D2047" s="1">
        <v>46</v>
      </c>
      <c r="E2047" s="2">
        <v>42863.845578703702</v>
      </c>
      <c r="F2047" s="4">
        <f t="shared" si="29"/>
        <v>42</v>
      </c>
      <c r="G2047" s="2"/>
      <c r="H2047" s="2"/>
    </row>
    <row r="2048" spans="1:8" x14ac:dyDescent="0.25">
      <c r="A2048" s="1" t="s">
        <v>5013</v>
      </c>
      <c r="B2048" s="1" t="s">
        <v>5014</v>
      </c>
      <c r="C2048" s="1" t="s">
        <v>12</v>
      </c>
      <c r="D2048" s="1">
        <v>45</v>
      </c>
      <c r="E2048" s="2">
        <v>42863.688055555598</v>
      </c>
      <c r="F2048" s="4">
        <f t="shared" si="29"/>
        <v>41</v>
      </c>
      <c r="G2048" s="2"/>
      <c r="H2048" s="2"/>
    </row>
    <row r="2049" spans="1:8" x14ac:dyDescent="0.25">
      <c r="A2049" s="1" t="s">
        <v>5011</v>
      </c>
      <c r="B2049" s="1" t="s">
        <v>5012</v>
      </c>
      <c r="C2049" s="1" t="s">
        <v>12</v>
      </c>
      <c r="D2049" s="1">
        <v>51</v>
      </c>
      <c r="E2049" s="2">
        <v>42863.679050925901</v>
      </c>
      <c r="F2049" s="4">
        <f t="shared" si="29"/>
        <v>47</v>
      </c>
      <c r="G2049" s="2"/>
      <c r="H2049" s="2"/>
    </row>
    <row r="2050" spans="1:8" x14ac:dyDescent="0.25">
      <c r="A2050" s="1" t="s">
        <v>5009</v>
      </c>
      <c r="B2050" s="1" t="s">
        <v>5010</v>
      </c>
      <c r="C2050" s="1" t="s">
        <v>12</v>
      </c>
      <c r="D2050" s="1">
        <v>19</v>
      </c>
      <c r="E2050" s="2">
        <v>42862.671296296299</v>
      </c>
      <c r="F2050" s="4">
        <f t="shared" si="29"/>
        <v>15</v>
      </c>
      <c r="G2050" s="2"/>
      <c r="H2050" s="2"/>
    </row>
    <row r="2051" spans="1:8" x14ac:dyDescent="0.25">
      <c r="A2051" s="1" t="s">
        <v>5007</v>
      </c>
      <c r="B2051" s="1" t="s">
        <v>5008</v>
      </c>
      <c r="C2051" s="1" t="s">
        <v>7</v>
      </c>
      <c r="D2051" s="1">
        <v>60</v>
      </c>
      <c r="E2051" s="2">
        <v>42862.475949074098</v>
      </c>
      <c r="F2051" s="4">
        <f t="shared" si="29"/>
        <v>56</v>
      </c>
      <c r="G2051" s="2"/>
      <c r="H2051" s="2"/>
    </row>
    <row r="2052" spans="1:8" x14ac:dyDescent="0.25">
      <c r="A2052" s="1" t="s">
        <v>5005</v>
      </c>
      <c r="B2052" s="1" t="s">
        <v>5006</v>
      </c>
      <c r="C2052" s="1" t="s">
        <v>7</v>
      </c>
      <c r="D2052" s="1">
        <v>59</v>
      </c>
      <c r="E2052" s="2">
        <v>42862.461782407401</v>
      </c>
      <c r="F2052" s="4">
        <f t="shared" si="29"/>
        <v>55</v>
      </c>
      <c r="G2052" s="2"/>
      <c r="H2052" s="2"/>
    </row>
    <row r="2053" spans="1:8" ht="30" x14ac:dyDescent="0.25">
      <c r="A2053" s="1" t="s">
        <v>5003</v>
      </c>
      <c r="B2053" s="1" t="s">
        <v>5004</v>
      </c>
      <c r="C2053" s="1" t="s">
        <v>7</v>
      </c>
      <c r="D2053" s="1">
        <v>36</v>
      </c>
      <c r="E2053" s="2">
        <v>42862.280636574098</v>
      </c>
      <c r="F2053" s="4">
        <f t="shared" si="29"/>
        <v>32</v>
      </c>
      <c r="G2053" s="2"/>
      <c r="H2053" s="2"/>
    </row>
    <row r="2054" spans="1:8" x14ac:dyDescent="0.25">
      <c r="A2054" s="1" t="s">
        <v>5001</v>
      </c>
      <c r="B2054" s="1" t="s">
        <v>5002</v>
      </c>
      <c r="C2054" s="1" t="s">
        <v>12</v>
      </c>
      <c r="D2054" s="1">
        <v>38</v>
      </c>
      <c r="E2054" s="2">
        <v>42862.206828703696</v>
      </c>
      <c r="F2054" s="4">
        <f t="shared" si="29"/>
        <v>34</v>
      </c>
      <c r="G2054" s="2"/>
      <c r="H2054" s="2"/>
    </row>
    <row r="2055" spans="1:8" x14ac:dyDescent="0.25">
      <c r="A2055" s="1" t="s">
        <v>4999</v>
      </c>
      <c r="B2055" s="1" t="s">
        <v>5000</v>
      </c>
      <c r="C2055" s="1" t="s">
        <v>12</v>
      </c>
      <c r="D2055" s="1">
        <v>40</v>
      </c>
      <c r="E2055" s="2">
        <v>42861.607048611098</v>
      </c>
      <c r="F2055" s="4">
        <f t="shared" si="29"/>
        <v>36</v>
      </c>
      <c r="G2055" s="2"/>
      <c r="H2055" s="2"/>
    </row>
    <row r="2056" spans="1:8" x14ac:dyDescent="0.25">
      <c r="A2056" s="1" t="s">
        <v>4997</v>
      </c>
      <c r="B2056" s="1" t="s">
        <v>4998</v>
      </c>
      <c r="C2056" s="1" t="s">
        <v>12</v>
      </c>
      <c r="D2056" s="1">
        <v>27</v>
      </c>
      <c r="E2056" s="2">
        <v>42860.753298611096</v>
      </c>
      <c r="F2056" s="4">
        <f t="shared" si="29"/>
        <v>23</v>
      </c>
      <c r="G2056" s="2"/>
      <c r="H2056" s="2"/>
    </row>
    <row r="2057" spans="1:8" x14ac:dyDescent="0.25">
      <c r="A2057" s="1" t="s">
        <v>4995</v>
      </c>
      <c r="B2057" s="1" t="s">
        <v>4996</v>
      </c>
      <c r="C2057" s="1" t="s">
        <v>7</v>
      </c>
      <c r="D2057" s="1">
        <v>55</v>
      </c>
      <c r="E2057" s="2">
        <v>42860.534479166701</v>
      </c>
      <c r="F2057" s="4">
        <f t="shared" si="29"/>
        <v>51</v>
      </c>
      <c r="G2057" s="2"/>
      <c r="H2057" s="2"/>
    </row>
    <row r="2058" spans="1:8" x14ac:dyDescent="0.25">
      <c r="A2058" s="1" t="s">
        <v>4993</v>
      </c>
      <c r="B2058" s="1" t="s">
        <v>4994</v>
      </c>
      <c r="C2058" s="1" t="s">
        <v>12</v>
      </c>
      <c r="D2058" s="1">
        <v>42</v>
      </c>
      <c r="E2058" s="2">
        <v>42859.367719907401</v>
      </c>
      <c r="F2058" s="4">
        <f t="shared" si="29"/>
        <v>38</v>
      </c>
      <c r="G2058" s="2"/>
      <c r="H2058" s="2"/>
    </row>
    <row r="2059" spans="1:8" x14ac:dyDescent="0.25">
      <c r="A2059" s="1" t="s">
        <v>4991</v>
      </c>
      <c r="B2059" s="1" t="s">
        <v>4992</v>
      </c>
      <c r="C2059" s="1" t="s">
        <v>7</v>
      </c>
      <c r="D2059" s="1">
        <v>65</v>
      </c>
      <c r="E2059" s="2">
        <v>42858.868541666699</v>
      </c>
      <c r="F2059" s="4">
        <f t="shared" si="29"/>
        <v>61</v>
      </c>
      <c r="G2059" s="2"/>
      <c r="H2059" s="2"/>
    </row>
    <row r="2060" spans="1:8" x14ac:dyDescent="0.25">
      <c r="A2060" s="1" t="s">
        <v>4989</v>
      </c>
      <c r="B2060" s="1" t="s">
        <v>4990</v>
      </c>
      <c r="C2060" s="1" t="s">
        <v>7</v>
      </c>
      <c r="D2060" s="1">
        <v>22</v>
      </c>
      <c r="E2060" s="2">
        <v>42858.682465277801</v>
      </c>
      <c r="F2060" s="4">
        <f t="shared" si="29"/>
        <v>18</v>
      </c>
      <c r="G2060" s="2"/>
      <c r="H2060" s="2"/>
    </row>
    <row r="2061" spans="1:8" x14ac:dyDescent="0.25">
      <c r="A2061" s="1" t="s">
        <v>4987</v>
      </c>
      <c r="B2061" s="1" t="s">
        <v>4988</v>
      </c>
      <c r="C2061" s="1" t="s">
        <v>12</v>
      </c>
      <c r="D2061" s="1">
        <v>65</v>
      </c>
      <c r="E2061" s="2">
        <v>42857.5491203704</v>
      </c>
      <c r="F2061" s="4">
        <f t="shared" si="29"/>
        <v>61</v>
      </c>
      <c r="G2061" s="2"/>
      <c r="H2061" s="2"/>
    </row>
    <row r="2062" spans="1:8" x14ac:dyDescent="0.25">
      <c r="A2062" s="1" t="s">
        <v>4985</v>
      </c>
      <c r="B2062" s="1" t="s">
        <v>4986</v>
      </c>
      <c r="C2062" s="1" t="s">
        <v>7</v>
      </c>
      <c r="D2062" s="1">
        <v>31</v>
      </c>
      <c r="E2062" s="2">
        <v>42856.685358796298</v>
      </c>
      <c r="F2062" s="4">
        <f t="shared" si="29"/>
        <v>27</v>
      </c>
      <c r="G2062" s="2"/>
      <c r="H2062" s="2"/>
    </row>
    <row r="2063" spans="1:8" x14ac:dyDescent="0.25">
      <c r="A2063" s="1" t="s">
        <v>4983</v>
      </c>
      <c r="B2063" s="1" t="s">
        <v>4984</v>
      </c>
      <c r="C2063" s="1" t="s">
        <v>7</v>
      </c>
      <c r="D2063" s="1">
        <v>66</v>
      </c>
      <c r="E2063" s="2">
        <v>42856.429606481499</v>
      </c>
      <c r="F2063" s="4">
        <f t="shared" si="29"/>
        <v>62</v>
      </c>
      <c r="G2063" s="2"/>
      <c r="H2063" s="2"/>
    </row>
    <row r="2064" spans="1:8" x14ac:dyDescent="0.25">
      <c r="A2064" s="1" t="s">
        <v>4981</v>
      </c>
      <c r="B2064" s="1" t="s">
        <v>4982</v>
      </c>
      <c r="C2064" s="1" t="s">
        <v>7</v>
      </c>
      <c r="D2064" s="1">
        <v>48</v>
      </c>
      <c r="E2064" s="2">
        <v>42855.769733796304</v>
      </c>
      <c r="F2064" s="4">
        <f t="shared" si="29"/>
        <v>44</v>
      </c>
      <c r="G2064" s="2"/>
      <c r="H2064" s="2"/>
    </row>
    <row r="2065" spans="1:8" x14ac:dyDescent="0.25">
      <c r="A2065" s="1" t="s">
        <v>4979</v>
      </c>
      <c r="B2065" s="1" t="s">
        <v>4980</v>
      </c>
      <c r="C2065" s="1" t="s">
        <v>7</v>
      </c>
      <c r="D2065" s="1">
        <v>44</v>
      </c>
      <c r="E2065" s="2">
        <v>42854.934675925899</v>
      </c>
      <c r="F2065" s="4">
        <f t="shared" si="29"/>
        <v>40</v>
      </c>
      <c r="G2065" s="2"/>
      <c r="H2065" s="2"/>
    </row>
    <row r="2066" spans="1:8" x14ac:dyDescent="0.25">
      <c r="A2066" s="1" t="s">
        <v>4977</v>
      </c>
      <c r="B2066" s="1" t="s">
        <v>4978</v>
      </c>
      <c r="C2066" s="1" t="s">
        <v>12</v>
      </c>
      <c r="D2066" s="1">
        <v>39</v>
      </c>
      <c r="E2066" s="2">
        <v>42854.645601851902</v>
      </c>
      <c r="F2066" s="4">
        <f t="shared" si="29"/>
        <v>35</v>
      </c>
      <c r="G2066" s="2"/>
      <c r="H2066" s="2"/>
    </row>
    <row r="2067" spans="1:8" x14ac:dyDescent="0.25">
      <c r="A2067" s="1" t="s">
        <v>4975</v>
      </c>
      <c r="B2067" s="1" t="s">
        <v>4976</v>
      </c>
      <c r="C2067" s="1" t="s">
        <v>12</v>
      </c>
      <c r="D2067" s="1">
        <v>45</v>
      </c>
      <c r="E2067" s="2">
        <v>42853.879513888904</v>
      </c>
      <c r="F2067" s="4">
        <f t="shared" si="29"/>
        <v>41</v>
      </c>
      <c r="G2067" s="2"/>
      <c r="H2067" s="2"/>
    </row>
    <row r="2068" spans="1:8" x14ac:dyDescent="0.25">
      <c r="A2068" s="1" t="s">
        <v>4973</v>
      </c>
      <c r="B2068" s="1" t="s">
        <v>4974</v>
      </c>
      <c r="C2068" s="1" t="s">
        <v>7</v>
      </c>
      <c r="D2068" s="1">
        <v>69</v>
      </c>
      <c r="E2068" s="2">
        <v>42853.209282407399</v>
      </c>
      <c r="F2068" s="4">
        <f t="shared" si="29"/>
        <v>65</v>
      </c>
      <c r="G2068" s="2"/>
      <c r="H2068" s="2"/>
    </row>
    <row r="2069" spans="1:8" x14ac:dyDescent="0.25">
      <c r="A2069" s="1" t="s">
        <v>4971</v>
      </c>
      <c r="B2069" s="1" t="s">
        <v>4972</v>
      </c>
      <c r="C2069" s="1" t="s">
        <v>7</v>
      </c>
      <c r="D2069" s="1">
        <v>47</v>
      </c>
      <c r="E2069" s="2">
        <v>42852.660034722197</v>
      </c>
      <c r="F2069" s="4">
        <f t="shared" si="29"/>
        <v>43</v>
      </c>
      <c r="G2069" s="2"/>
      <c r="H2069" s="2"/>
    </row>
    <row r="2070" spans="1:8" x14ac:dyDescent="0.25">
      <c r="A2070" s="1" t="s">
        <v>4969</v>
      </c>
      <c r="B2070" s="1" t="s">
        <v>4970</v>
      </c>
      <c r="C2070" s="1" t="s">
        <v>12</v>
      </c>
      <c r="D2070" s="1">
        <v>59</v>
      </c>
      <c r="E2070" s="2">
        <v>42851.927083333299</v>
      </c>
      <c r="F2070" s="4">
        <f t="shared" si="29"/>
        <v>55</v>
      </c>
      <c r="G2070" s="2"/>
      <c r="H2070" s="2"/>
    </row>
    <row r="2071" spans="1:8" x14ac:dyDescent="0.25">
      <c r="A2071" s="1" t="s">
        <v>4967</v>
      </c>
      <c r="B2071" s="1" t="s">
        <v>4968</v>
      </c>
      <c r="C2071" s="1" t="s">
        <v>7</v>
      </c>
      <c r="D2071" s="1">
        <v>60</v>
      </c>
      <c r="E2071" s="2">
        <v>42850.667453703703</v>
      </c>
      <c r="F2071" s="4">
        <f t="shared" si="29"/>
        <v>56</v>
      </c>
      <c r="G2071" s="2"/>
      <c r="H2071" s="2"/>
    </row>
    <row r="2072" spans="1:8" x14ac:dyDescent="0.25">
      <c r="A2072" s="1" t="s">
        <v>4965</v>
      </c>
      <c r="B2072" s="1" t="s">
        <v>4966</v>
      </c>
      <c r="C2072" s="1" t="s">
        <v>7</v>
      </c>
      <c r="D2072" s="1">
        <v>16</v>
      </c>
      <c r="E2072" s="2">
        <v>42848.860694444404</v>
      </c>
      <c r="F2072" s="4">
        <f t="shared" si="29"/>
        <v>12</v>
      </c>
      <c r="G2072" s="2"/>
      <c r="H2072" s="2"/>
    </row>
    <row r="2073" spans="1:8" x14ac:dyDescent="0.25">
      <c r="A2073" s="1" t="s">
        <v>4963</v>
      </c>
      <c r="B2073" s="1" t="s">
        <v>4964</v>
      </c>
      <c r="C2073" s="1" t="s">
        <v>12</v>
      </c>
      <c r="D2073" s="1">
        <v>42</v>
      </c>
      <c r="E2073" s="2">
        <v>42847.899629629603</v>
      </c>
      <c r="F2073" s="4">
        <f t="shared" ref="F2073:F2136" si="30">D2073-4</f>
        <v>38</v>
      </c>
      <c r="G2073" s="2"/>
      <c r="H2073" s="2"/>
    </row>
    <row r="2074" spans="1:8" x14ac:dyDescent="0.25">
      <c r="A2074" s="1" t="s">
        <v>4961</v>
      </c>
      <c r="B2074" s="1" t="s">
        <v>4962</v>
      </c>
      <c r="C2074" s="1" t="s">
        <v>7</v>
      </c>
      <c r="D2074" s="1">
        <v>35</v>
      </c>
      <c r="E2074" s="2">
        <v>42846.981284722198</v>
      </c>
      <c r="F2074" s="4">
        <f t="shared" si="30"/>
        <v>31</v>
      </c>
      <c r="G2074" s="2"/>
      <c r="H2074" s="2"/>
    </row>
    <row r="2075" spans="1:8" x14ac:dyDescent="0.25">
      <c r="A2075" s="1" t="s">
        <v>4959</v>
      </c>
      <c r="B2075" s="1" t="s">
        <v>4960</v>
      </c>
      <c r="C2075" s="1" t="s">
        <v>7</v>
      </c>
      <c r="D2075" s="1">
        <v>40</v>
      </c>
      <c r="E2075" s="2">
        <v>42845.7020486111</v>
      </c>
      <c r="F2075" s="4">
        <f t="shared" si="30"/>
        <v>36</v>
      </c>
      <c r="G2075" s="2"/>
      <c r="H2075" s="2"/>
    </row>
    <row r="2076" spans="1:8" x14ac:dyDescent="0.25">
      <c r="A2076" s="1" t="s">
        <v>4957</v>
      </c>
      <c r="B2076" s="1" t="s">
        <v>4958</v>
      </c>
      <c r="C2076" s="1" t="s">
        <v>7</v>
      </c>
      <c r="D2076" s="1">
        <v>55</v>
      </c>
      <c r="E2076" s="2">
        <v>42845.263796296298</v>
      </c>
      <c r="F2076" s="4">
        <f t="shared" si="30"/>
        <v>51</v>
      </c>
      <c r="G2076" s="2"/>
      <c r="H2076" s="2"/>
    </row>
    <row r="2077" spans="1:8" x14ac:dyDescent="0.25">
      <c r="A2077" s="1" t="s">
        <v>4955</v>
      </c>
      <c r="B2077" s="1" t="s">
        <v>4956</v>
      </c>
      <c r="C2077" s="1" t="s">
        <v>12</v>
      </c>
      <c r="D2077" s="1">
        <v>27</v>
      </c>
      <c r="E2077" s="2">
        <v>42844.697222222203</v>
      </c>
      <c r="F2077" s="4">
        <f t="shared" si="30"/>
        <v>23</v>
      </c>
      <c r="G2077" s="2"/>
      <c r="H2077" s="2"/>
    </row>
    <row r="2078" spans="1:8" x14ac:dyDescent="0.25">
      <c r="A2078" s="1" t="s">
        <v>4953</v>
      </c>
      <c r="B2078" s="1" t="s">
        <v>4954</v>
      </c>
      <c r="C2078" s="1" t="s">
        <v>12</v>
      </c>
      <c r="D2078" s="1">
        <v>26</v>
      </c>
      <c r="E2078" s="2">
        <v>42844.256493055596</v>
      </c>
      <c r="F2078" s="4">
        <f t="shared" si="30"/>
        <v>22</v>
      </c>
      <c r="G2078" s="2"/>
      <c r="H2078" s="2"/>
    </row>
    <row r="2079" spans="1:8" x14ac:dyDescent="0.25">
      <c r="A2079" s="1" t="s">
        <v>4951</v>
      </c>
      <c r="B2079" s="1" t="s">
        <v>4952</v>
      </c>
      <c r="C2079" s="1" t="s">
        <v>7</v>
      </c>
      <c r="D2079" s="1">
        <v>74</v>
      </c>
      <c r="E2079" s="2">
        <v>42843.958333333299</v>
      </c>
      <c r="F2079" s="4">
        <f t="shared" si="30"/>
        <v>70</v>
      </c>
      <c r="G2079" s="2"/>
      <c r="H2079" s="2"/>
    </row>
    <row r="2080" spans="1:8" x14ac:dyDescent="0.25">
      <c r="A2080" s="1" t="s">
        <v>4949</v>
      </c>
      <c r="B2080" s="1" t="s">
        <v>4950</v>
      </c>
      <c r="C2080" s="1" t="s">
        <v>12</v>
      </c>
      <c r="D2080" s="1">
        <v>29</v>
      </c>
      <c r="E2080" s="2">
        <v>42843.720810185201</v>
      </c>
      <c r="F2080" s="4">
        <f t="shared" si="30"/>
        <v>25</v>
      </c>
      <c r="G2080" s="2"/>
      <c r="H2080" s="2"/>
    </row>
    <row r="2081" spans="1:8" x14ac:dyDescent="0.25">
      <c r="A2081" s="1" t="s">
        <v>4947</v>
      </c>
      <c r="B2081" s="1" t="s">
        <v>4948</v>
      </c>
      <c r="C2081" s="1" t="s">
        <v>7</v>
      </c>
      <c r="D2081" s="1">
        <v>29</v>
      </c>
      <c r="E2081" s="2">
        <v>42842.9898032407</v>
      </c>
      <c r="F2081" s="4">
        <f t="shared" si="30"/>
        <v>25</v>
      </c>
      <c r="G2081" s="2"/>
      <c r="H2081" s="2"/>
    </row>
    <row r="2082" spans="1:8" x14ac:dyDescent="0.25">
      <c r="A2082" s="1" t="s">
        <v>4945</v>
      </c>
      <c r="B2082" s="1" t="s">
        <v>4946</v>
      </c>
      <c r="C2082" s="1" t="s">
        <v>7</v>
      </c>
      <c r="D2082" s="1">
        <v>68</v>
      </c>
      <c r="E2082" s="2">
        <v>42842.915625000001</v>
      </c>
      <c r="F2082" s="4">
        <f t="shared" si="30"/>
        <v>64</v>
      </c>
      <c r="G2082" s="2"/>
      <c r="H2082" s="2"/>
    </row>
    <row r="2083" spans="1:8" x14ac:dyDescent="0.25">
      <c r="A2083" s="1" t="s">
        <v>4943</v>
      </c>
      <c r="B2083" s="1" t="s">
        <v>4944</v>
      </c>
      <c r="C2083" s="1" t="s">
        <v>7</v>
      </c>
      <c r="D2083" s="1">
        <v>56</v>
      </c>
      <c r="E2083" s="2">
        <v>42842.837939814803</v>
      </c>
      <c r="F2083" s="4">
        <f t="shared" si="30"/>
        <v>52</v>
      </c>
      <c r="G2083" s="2"/>
      <c r="H2083" s="2"/>
    </row>
    <row r="2084" spans="1:8" x14ac:dyDescent="0.25">
      <c r="A2084" s="1" t="s">
        <v>4941</v>
      </c>
      <c r="B2084" s="1" t="s">
        <v>4942</v>
      </c>
      <c r="C2084" s="1" t="s">
        <v>7</v>
      </c>
      <c r="D2084" s="1">
        <v>40</v>
      </c>
      <c r="E2084" s="2">
        <v>42842.530254629601</v>
      </c>
      <c r="F2084" s="4">
        <f t="shared" si="30"/>
        <v>36</v>
      </c>
      <c r="G2084" s="2"/>
      <c r="H2084" s="2"/>
    </row>
    <row r="2085" spans="1:8" ht="30" x14ac:dyDescent="0.25">
      <c r="A2085" s="1" t="s">
        <v>4939</v>
      </c>
      <c r="B2085" s="1" t="s">
        <v>4940</v>
      </c>
      <c r="C2085" s="1" t="s">
        <v>12</v>
      </c>
      <c r="D2085" s="1">
        <v>44</v>
      </c>
      <c r="E2085" s="2">
        <v>42842.478472222203</v>
      </c>
      <c r="F2085" s="4">
        <f t="shared" si="30"/>
        <v>40</v>
      </c>
      <c r="G2085" s="2"/>
      <c r="H2085" s="2"/>
    </row>
    <row r="2086" spans="1:8" x14ac:dyDescent="0.25">
      <c r="A2086" s="1" t="s">
        <v>4937</v>
      </c>
      <c r="B2086" s="1" t="s">
        <v>4938</v>
      </c>
      <c r="C2086" s="1" t="s">
        <v>7</v>
      </c>
      <c r="D2086" s="1">
        <v>40</v>
      </c>
      <c r="E2086" s="2">
        <v>42841.957951388897</v>
      </c>
      <c r="F2086" s="4">
        <f t="shared" si="30"/>
        <v>36</v>
      </c>
      <c r="G2086" s="2"/>
      <c r="H2086" s="2"/>
    </row>
    <row r="2087" spans="1:8" x14ac:dyDescent="0.25">
      <c r="A2087" s="1" t="s">
        <v>4935</v>
      </c>
      <c r="B2087" s="1" t="s">
        <v>4936</v>
      </c>
      <c r="C2087" s="1" t="s">
        <v>12</v>
      </c>
      <c r="D2087" s="1">
        <v>36</v>
      </c>
      <c r="E2087" s="2">
        <v>42841.352129629602</v>
      </c>
      <c r="F2087" s="4">
        <f t="shared" si="30"/>
        <v>32</v>
      </c>
      <c r="G2087" s="2"/>
      <c r="H2087" s="2"/>
    </row>
    <row r="2088" spans="1:8" x14ac:dyDescent="0.25">
      <c r="A2088" s="1" t="s">
        <v>4933</v>
      </c>
      <c r="B2088" s="1" t="s">
        <v>4934</v>
      </c>
      <c r="C2088" s="1" t="s">
        <v>7</v>
      </c>
      <c r="D2088" s="1">
        <v>18</v>
      </c>
      <c r="E2088" s="2">
        <v>42840.754629629599</v>
      </c>
      <c r="F2088" s="4">
        <f t="shared" si="30"/>
        <v>14</v>
      </c>
      <c r="G2088" s="2"/>
      <c r="H2088" s="2"/>
    </row>
    <row r="2089" spans="1:8" x14ac:dyDescent="0.25">
      <c r="A2089" s="1" t="s">
        <v>4931</v>
      </c>
      <c r="B2089" s="1" t="s">
        <v>4932</v>
      </c>
      <c r="C2089" s="1" t="s">
        <v>7</v>
      </c>
      <c r="D2089" s="1">
        <v>60</v>
      </c>
      <c r="E2089" s="2">
        <v>42840.396249999998</v>
      </c>
      <c r="F2089" s="4">
        <f t="shared" si="30"/>
        <v>56</v>
      </c>
      <c r="G2089" s="2"/>
      <c r="H2089" s="2"/>
    </row>
    <row r="2090" spans="1:8" x14ac:dyDescent="0.25">
      <c r="A2090" s="1" t="s">
        <v>4929</v>
      </c>
      <c r="B2090" s="1" t="s">
        <v>4930</v>
      </c>
      <c r="C2090" s="1" t="s">
        <v>7</v>
      </c>
      <c r="D2090" s="1">
        <v>56</v>
      </c>
      <c r="E2090" s="2">
        <v>42839.965277777803</v>
      </c>
      <c r="F2090" s="4">
        <f t="shared" si="30"/>
        <v>52</v>
      </c>
      <c r="G2090" s="2"/>
      <c r="H2090" s="2"/>
    </row>
    <row r="2091" spans="1:8" x14ac:dyDescent="0.25">
      <c r="A2091" s="1" t="s">
        <v>4927</v>
      </c>
      <c r="B2091" s="1" t="s">
        <v>4928</v>
      </c>
      <c r="C2091" s="1" t="s">
        <v>7</v>
      </c>
      <c r="D2091" s="1">
        <v>64</v>
      </c>
      <c r="E2091" s="2">
        <v>42838.915046296301</v>
      </c>
      <c r="F2091" s="4">
        <f t="shared" si="30"/>
        <v>60</v>
      </c>
      <c r="G2091" s="2"/>
      <c r="H2091" s="2"/>
    </row>
    <row r="2092" spans="1:8" x14ac:dyDescent="0.25">
      <c r="A2092" s="1" t="s">
        <v>4925</v>
      </c>
      <c r="B2092" s="1" t="s">
        <v>4926</v>
      </c>
      <c r="C2092" s="1" t="s">
        <v>12</v>
      </c>
      <c r="D2092" s="1">
        <v>62</v>
      </c>
      <c r="E2092" s="2">
        <v>42837.929386574098</v>
      </c>
      <c r="F2092" s="4">
        <f t="shared" si="30"/>
        <v>58</v>
      </c>
      <c r="G2092" s="2"/>
      <c r="H2092" s="2"/>
    </row>
    <row r="2093" spans="1:8" x14ac:dyDescent="0.25">
      <c r="A2093" s="1" t="s">
        <v>4923</v>
      </c>
      <c r="B2093" s="1" t="s">
        <v>4924</v>
      </c>
      <c r="C2093" s="1" t="s">
        <v>7</v>
      </c>
      <c r="D2093" s="1">
        <v>25</v>
      </c>
      <c r="E2093" s="2">
        <v>42837.792708333298</v>
      </c>
      <c r="F2093" s="4">
        <f t="shared" si="30"/>
        <v>21</v>
      </c>
      <c r="G2093" s="2"/>
      <c r="H2093" s="2"/>
    </row>
    <row r="2094" spans="1:8" x14ac:dyDescent="0.25">
      <c r="A2094" s="1" t="s">
        <v>4921</v>
      </c>
      <c r="B2094" s="1" t="s">
        <v>4922</v>
      </c>
      <c r="C2094" s="1" t="s">
        <v>7</v>
      </c>
      <c r="D2094" s="1">
        <v>26</v>
      </c>
      <c r="E2094" s="2">
        <v>42837.659606481502</v>
      </c>
      <c r="F2094" s="4">
        <f t="shared" si="30"/>
        <v>22</v>
      </c>
      <c r="G2094" s="2"/>
      <c r="H2094" s="2"/>
    </row>
    <row r="2095" spans="1:8" x14ac:dyDescent="0.25">
      <c r="A2095" s="1" t="s">
        <v>4919</v>
      </c>
      <c r="B2095" s="1" t="s">
        <v>4920</v>
      </c>
      <c r="C2095" s="1" t="s">
        <v>12</v>
      </c>
      <c r="D2095" s="1">
        <v>53</v>
      </c>
      <c r="E2095" s="2">
        <v>42837.617129629602</v>
      </c>
      <c r="F2095" s="4">
        <f t="shared" si="30"/>
        <v>49</v>
      </c>
      <c r="G2095" s="2"/>
      <c r="H2095" s="2"/>
    </row>
    <row r="2096" spans="1:8" x14ac:dyDescent="0.25">
      <c r="A2096" s="1" t="s">
        <v>4917</v>
      </c>
      <c r="B2096" s="1" t="s">
        <v>4918</v>
      </c>
      <c r="C2096" s="1" t="s">
        <v>12</v>
      </c>
      <c r="D2096" s="1">
        <v>41</v>
      </c>
      <c r="E2096" s="2">
        <v>42837.573726851799</v>
      </c>
      <c r="F2096" s="4">
        <f t="shared" si="30"/>
        <v>37</v>
      </c>
      <c r="G2096" s="2"/>
      <c r="H2096" s="2"/>
    </row>
    <row r="2097" spans="1:8" x14ac:dyDescent="0.25">
      <c r="A2097" s="1" t="s">
        <v>4915</v>
      </c>
      <c r="B2097" s="1" t="s">
        <v>4916</v>
      </c>
      <c r="C2097" s="1" t="s">
        <v>7</v>
      </c>
      <c r="D2097" s="1">
        <v>27</v>
      </c>
      <c r="E2097" s="2">
        <v>42835.653518518498</v>
      </c>
      <c r="F2097" s="4">
        <f t="shared" si="30"/>
        <v>23</v>
      </c>
      <c r="G2097" s="2"/>
      <c r="H2097" s="2"/>
    </row>
    <row r="2098" spans="1:8" x14ac:dyDescent="0.25">
      <c r="A2098" s="1" t="s">
        <v>4913</v>
      </c>
      <c r="B2098" s="1" t="s">
        <v>4914</v>
      </c>
      <c r="C2098" s="1" t="s">
        <v>7</v>
      </c>
      <c r="D2098" s="1">
        <v>19</v>
      </c>
      <c r="E2098" s="2">
        <v>42835.6246875</v>
      </c>
      <c r="F2098" s="4">
        <f t="shared" si="30"/>
        <v>15</v>
      </c>
      <c r="G2098" s="2"/>
      <c r="H2098" s="2"/>
    </row>
    <row r="2099" spans="1:8" x14ac:dyDescent="0.25">
      <c r="A2099" s="1" t="s">
        <v>4911</v>
      </c>
      <c r="B2099" s="1" t="s">
        <v>4912</v>
      </c>
      <c r="C2099" s="1" t="s">
        <v>7</v>
      </c>
      <c r="D2099" s="1">
        <v>59</v>
      </c>
      <c r="E2099" s="2">
        <v>42835.6121180556</v>
      </c>
      <c r="F2099" s="4">
        <f t="shared" si="30"/>
        <v>55</v>
      </c>
      <c r="G2099" s="2"/>
      <c r="H2099" s="2"/>
    </row>
    <row r="2100" spans="1:8" x14ac:dyDescent="0.25">
      <c r="A2100" s="1" t="s">
        <v>4909</v>
      </c>
      <c r="B2100" s="1" t="s">
        <v>4910</v>
      </c>
      <c r="C2100" s="1" t="s">
        <v>7</v>
      </c>
      <c r="D2100" s="1">
        <v>68</v>
      </c>
      <c r="E2100" s="2">
        <v>42833.972222222197</v>
      </c>
      <c r="F2100" s="4">
        <f t="shared" si="30"/>
        <v>64</v>
      </c>
      <c r="G2100" s="2"/>
      <c r="H2100" s="2"/>
    </row>
    <row r="2101" spans="1:8" x14ac:dyDescent="0.25">
      <c r="A2101" s="1" t="s">
        <v>4907</v>
      </c>
      <c r="B2101" s="1" t="s">
        <v>4908</v>
      </c>
      <c r="C2101" s="1" t="s">
        <v>12</v>
      </c>
      <c r="D2101" s="1">
        <v>35</v>
      </c>
      <c r="E2101" s="2">
        <v>42833.925185185202</v>
      </c>
      <c r="F2101" s="4">
        <f t="shared" si="30"/>
        <v>31</v>
      </c>
      <c r="G2101" s="2"/>
      <c r="H2101" s="2"/>
    </row>
    <row r="2102" spans="1:8" x14ac:dyDescent="0.25">
      <c r="A2102" s="1" t="s">
        <v>4905</v>
      </c>
      <c r="B2102" s="1" t="s">
        <v>4906</v>
      </c>
      <c r="C2102" s="1" t="s">
        <v>7</v>
      </c>
      <c r="D2102" s="1">
        <v>45</v>
      </c>
      <c r="E2102" s="2">
        <v>42833.654861111099</v>
      </c>
      <c r="F2102" s="4">
        <f t="shared" si="30"/>
        <v>41</v>
      </c>
      <c r="G2102" s="2"/>
      <c r="H2102" s="2"/>
    </row>
    <row r="2103" spans="1:8" x14ac:dyDescent="0.25">
      <c r="A2103" s="1" t="s">
        <v>4903</v>
      </c>
      <c r="B2103" s="1" t="s">
        <v>4904</v>
      </c>
      <c r="C2103" s="1" t="s">
        <v>7</v>
      </c>
      <c r="D2103" s="1">
        <v>27</v>
      </c>
      <c r="E2103" s="2">
        <v>42833.001400462999</v>
      </c>
      <c r="F2103" s="4">
        <f t="shared" si="30"/>
        <v>23</v>
      </c>
      <c r="G2103" s="2"/>
      <c r="H2103" s="2"/>
    </row>
    <row r="2104" spans="1:8" x14ac:dyDescent="0.25">
      <c r="A2104" s="1" t="s">
        <v>4901</v>
      </c>
      <c r="B2104" s="1" t="s">
        <v>4902</v>
      </c>
      <c r="C2104" s="1" t="s">
        <v>7</v>
      </c>
      <c r="D2104" s="1">
        <v>71</v>
      </c>
      <c r="E2104" s="2">
        <v>42832.966342592597</v>
      </c>
      <c r="F2104" s="4">
        <f t="shared" si="30"/>
        <v>67</v>
      </c>
      <c r="G2104" s="2"/>
      <c r="H2104" s="2"/>
    </row>
    <row r="2105" spans="1:8" x14ac:dyDescent="0.25">
      <c r="A2105" s="1" t="s">
        <v>4899</v>
      </c>
      <c r="B2105" s="1" t="s">
        <v>4900</v>
      </c>
      <c r="C2105" s="1" t="s">
        <v>7</v>
      </c>
      <c r="D2105" s="1">
        <v>64</v>
      </c>
      <c r="E2105" s="2">
        <v>42832.497245370403</v>
      </c>
      <c r="F2105" s="4">
        <f t="shared" si="30"/>
        <v>60</v>
      </c>
      <c r="G2105" s="2"/>
      <c r="H2105" s="2"/>
    </row>
    <row r="2106" spans="1:8" x14ac:dyDescent="0.25">
      <c r="A2106" s="1" t="s">
        <v>4897</v>
      </c>
      <c r="B2106" s="1" t="s">
        <v>4898</v>
      </c>
      <c r="C2106" s="1" t="s">
        <v>12</v>
      </c>
      <c r="D2106" s="1">
        <v>40</v>
      </c>
      <c r="E2106" s="2">
        <v>42830.071203703701</v>
      </c>
      <c r="F2106" s="4">
        <f t="shared" si="30"/>
        <v>36</v>
      </c>
      <c r="G2106" s="2"/>
      <c r="H2106" s="2"/>
    </row>
    <row r="2107" spans="1:8" x14ac:dyDescent="0.25">
      <c r="A2107" s="1" t="s">
        <v>4895</v>
      </c>
      <c r="B2107" s="1" t="s">
        <v>4896</v>
      </c>
      <c r="C2107" s="1" t="s">
        <v>12</v>
      </c>
      <c r="D2107" s="1">
        <v>35</v>
      </c>
      <c r="E2107" s="2">
        <v>42829.892361111102</v>
      </c>
      <c r="F2107" s="4">
        <f t="shared" si="30"/>
        <v>31</v>
      </c>
      <c r="G2107" s="2"/>
      <c r="H2107" s="2"/>
    </row>
    <row r="2108" spans="1:8" x14ac:dyDescent="0.25">
      <c r="A2108" s="1" t="s">
        <v>4893</v>
      </c>
      <c r="B2108" s="1" t="s">
        <v>4894</v>
      </c>
      <c r="C2108" s="1" t="s">
        <v>7</v>
      </c>
      <c r="D2108" s="1">
        <v>19</v>
      </c>
      <c r="E2108" s="2">
        <v>42829.690162036997</v>
      </c>
      <c r="F2108" s="4">
        <f t="shared" si="30"/>
        <v>15</v>
      </c>
      <c r="G2108" s="2"/>
      <c r="H2108" s="2"/>
    </row>
    <row r="2109" spans="1:8" x14ac:dyDescent="0.25">
      <c r="A2109" s="1" t="s">
        <v>4891</v>
      </c>
      <c r="B2109" s="1" t="s">
        <v>4892</v>
      </c>
      <c r="C2109" s="1" t="s">
        <v>7</v>
      </c>
      <c r="D2109" s="1">
        <v>27</v>
      </c>
      <c r="E2109" s="2">
        <v>42828.9762962963</v>
      </c>
      <c r="F2109" s="4">
        <f t="shared" si="30"/>
        <v>23</v>
      </c>
      <c r="G2109" s="2"/>
      <c r="H2109" s="2"/>
    </row>
    <row r="2110" spans="1:8" x14ac:dyDescent="0.25">
      <c r="A2110" s="1" t="s">
        <v>4889</v>
      </c>
      <c r="B2110" s="1" t="s">
        <v>4890</v>
      </c>
      <c r="C2110" s="1" t="s">
        <v>12</v>
      </c>
      <c r="D2110" s="1">
        <v>44</v>
      </c>
      <c r="E2110" s="2">
        <v>42827.954641203702</v>
      </c>
      <c r="F2110" s="4">
        <f t="shared" si="30"/>
        <v>40</v>
      </c>
      <c r="G2110" s="2"/>
      <c r="H2110" s="2"/>
    </row>
    <row r="2111" spans="1:8" x14ac:dyDescent="0.25">
      <c r="A2111" s="1" t="s">
        <v>4887</v>
      </c>
      <c r="B2111" s="1" t="s">
        <v>4888</v>
      </c>
      <c r="C2111" s="1" t="s">
        <v>7</v>
      </c>
      <c r="D2111" s="1">
        <v>69</v>
      </c>
      <c r="E2111" s="2">
        <v>42827.511689814797</v>
      </c>
      <c r="F2111" s="4">
        <f t="shared" si="30"/>
        <v>65</v>
      </c>
      <c r="G2111" s="2"/>
      <c r="H2111" s="2"/>
    </row>
    <row r="2112" spans="1:8" x14ac:dyDescent="0.25">
      <c r="A2112" s="1" t="s">
        <v>4885</v>
      </c>
      <c r="B2112" s="1" t="s">
        <v>4886</v>
      </c>
      <c r="C2112" s="1" t="s">
        <v>12</v>
      </c>
      <c r="D2112" s="1">
        <v>39</v>
      </c>
      <c r="E2112" s="2">
        <v>42826.938888888901</v>
      </c>
      <c r="F2112" s="4">
        <f t="shared" si="30"/>
        <v>35</v>
      </c>
      <c r="G2112" s="2"/>
      <c r="H2112" s="2"/>
    </row>
    <row r="2113" spans="1:8" x14ac:dyDescent="0.25">
      <c r="A2113" s="1" t="s">
        <v>4883</v>
      </c>
      <c r="B2113" s="1" t="s">
        <v>4884</v>
      </c>
      <c r="C2113" s="1" t="s">
        <v>7</v>
      </c>
      <c r="D2113" s="1">
        <v>45</v>
      </c>
      <c r="E2113" s="2">
        <v>42826.736539351798</v>
      </c>
      <c r="F2113" s="4">
        <f t="shared" si="30"/>
        <v>41</v>
      </c>
      <c r="G2113" s="2"/>
      <c r="H2113" s="2"/>
    </row>
    <row r="2114" spans="1:8" x14ac:dyDescent="0.25">
      <c r="A2114" s="1" t="s">
        <v>4881</v>
      </c>
      <c r="B2114" s="1" t="s">
        <v>4882</v>
      </c>
      <c r="C2114" s="1" t="s">
        <v>12</v>
      </c>
      <c r="D2114" s="1">
        <v>26</v>
      </c>
      <c r="E2114" s="2">
        <v>42826.587627314802</v>
      </c>
      <c r="F2114" s="4">
        <f t="shared" si="30"/>
        <v>22</v>
      </c>
      <c r="G2114" s="2"/>
      <c r="H2114" s="2"/>
    </row>
    <row r="2115" spans="1:8" x14ac:dyDescent="0.25">
      <c r="A2115" s="1" t="s">
        <v>4879</v>
      </c>
      <c r="B2115" s="1" t="s">
        <v>4880</v>
      </c>
      <c r="C2115" s="1" t="s">
        <v>7</v>
      </c>
      <c r="D2115" s="1">
        <v>53</v>
      </c>
      <c r="E2115" s="2">
        <v>42826.544363425899</v>
      </c>
      <c r="F2115" s="4">
        <f t="shared" si="30"/>
        <v>49</v>
      </c>
      <c r="G2115" s="2"/>
      <c r="H2115" s="2"/>
    </row>
    <row r="2116" spans="1:8" x14ac:dyDescent="0.25">
      <c r="A2116" s="1" t="s">
        <v>4877</v>
      </c>
      <c r="B2116" s="1" t="s">
        <v>4878</v>
      </c>
      <c r="C2116" s="1" t="s">
        <v>7</v>
      </c>
      <c r="D2116" s="1">
        <v>74</v>
      </c>
      <c r="E2116" s="2">
        <v>42826.495972222197</v>
      </c>
      <c r="F2116" s="4">
        <f t="shared" si="30"/>
        <v>70</v>
      </c>
      <c r="G2116" s="2"/>
      <c r="H2116" s="2"/>
    </row>
    <row r="2117" spans="1:8" x14ac:dyDescent="0.25">
      <c r="A2117" s="1" t="s">
        <v>4875</v>
      </c>
      <c r="B2117" s="1" t="s">
        <v>4876</v>
      </c>
      <c r="C2117" s="1" t="s">
        <v>12</v>
      </c>
      <c r="D2117" s="1">
        <v>61</v>
      </c>
      <c r="E2117" s="2">
        <v>42825.974305555603</v>
      </c>
      <c r="F2117" s="4">
        <f t="shared" si="30"/>
        <v>57</v>
      </c>
      <c r="G2117" s="2"/>
      <c r="H2117" s="2"/>
    </row>
    <row r="2118" spans="1:8" x14ac:dyDescent="0.25">
      <c r="A2118" s="1" t="s">
        <v>4873</v>
      </c>
      <c r="B2118" s="1" t="s">
        <v>4874</v>
      </c>
      <c r="C2118" s="1" t="s">
        <v>12</v>
      </c>
      <c r="D2118" s="1">
        <v>27</v>
      </c>
      <c r="E2118" s="2">
        <v>42825.723136574103</v>
      </c>
      <c r="F2118" s="4">
        <f t="shared" si="30"/>
        <v>23</v>
      </c>
      <c r="G2118" s="2"/>
      <c r="H2118" s="2"/>
    </row>
    <row r="2119" spans="1:8" x14ac:dyDescent="0.25">
      <c r="A2119" s="1" t="s">
        <v>4871</v>
      </c>
      <c r="B2119" s="1" t="s">
        <v>4872</v>
      </c>
      <c r="C2119" s="1" t="s">
        <v>7</v>
      </c>
      <c r="D2119" s="1">
        <v>50</v>
      </c>
      <c r="E2119" s="2">
        <v>42824.878252314797</v>
      </c>
      <c r="F2119" s="4">
        <f t="shared" si="30"/>
        <v>46</v>
      </c>
      <c r="G2119" s="2"/>
      <c r="H2119" s="2"/>
    </row>
    <row r="2120" spans="1:8" x14ac:dyDescent="0.25">
      <c r="A2120" s="1" t="s">
        <v>4869</v>
      </c>
      <c r="B2120" s="1" t="s">
        <v>4870</v>
      </c>
      <c r="C2120" s="1" t="s">
        <v>12</v>
      </c>
      <c r="D2120" s="1">
        <v>31</v>
      </c>
      <c r="E2120" s="2">
        <v>42823.300694444399</v>
      </c>
      <c r="F2120" s="4">
        <f t="shared" si="30"/>
        <v>27</v>
      </c>
      <c r="G2120" s="2"/>
      <c r="H2120" s="2"/>
    </row>
    <row r="2121" spans="1:8" x14ac:dyDescent="0.25">
      <c r="A2121" s="1" t="s">
        <v>4867</v>
      </c>
      <c r="B2121" s="1" t="s">
        <v>4868</v>
      </c>
      <c r="C2121" s="1" t="s">
        <v>12</v>
      </c>
      <c r="D2121" s="1">
        <v>24</v>
      </c>
      <c r="E2121" s="2">
        <v>42822.916018518503</v>
      </c>
      <c r="F2121" s="4">
        <f t="shared" si="30"/>
        <v>20</v>
      </c>
      <c r="G2121" s="2"/>
      <c r="H2121" s="2"/>
    </row>
    <row r="2122" spans="1:8" x14ac:dyDescent="0.25">
      <c r="A2122" s="1" t="s">
        <v>4865</v>
      </c>
      <c r="B2122" s="1" t="s">
        <v>4866</v>
      </c>
      <c r="C2122" s="1" t="s">
        <v>7</v>
      </c>
      <c r="D2122" s="1">
        <v>48</v>
      </c>
      <c r="E2122" s="2">
        <v>42822.880555555603</v>
      </c>
      <c r="F2122" s="4">
        <f t="shared" si="30"/>
        <v>44</v>
      </c>
      <c r="G2122" s="2"/>
      <c r="H2122" s="2"/>
    </row>
    <row r="2123" spans="1:8" x14ac:dyDescent="0.25">
      <c r="A2123" s="1" t="s">
        <v>4863</v>
      </c>
      <c r="B2123" s="1" t="s">
        <v>4864</v>
      </c>
      <c r="C2123" s="1" t="s">
        <v>7</v>
      </c>
      <c r="D2123" s="1">
        <v>26</v>
      </c>
      <c r="E2123" s="2">
        <v>42822.816608796304</v>
      </c>
      <c r="F2123" s="4">
        <f t="shared" si="30"/>
        <v>22</v>
      </c>
      <c r="G2123" s="2"/>
      <c r="H2123" s="2"/>
    </row>
    <row r="2124" spans="1:8" x14ac:dyDescent="0.25">
      <c r="A2124" s="1" t="s">
        <v>4861</v>
      </c>
      <c r="B2124" s="1" t="s">
        <v>4862</v>
      </c>
      <c r="C2124" s="1" t="s">
        <v>7</v>
      </c>
      <c r="D2124" s="1">
        <v>32</v>
      </c>
      <c r="E2124" s="2">
        <v>42822.806377314802</v>
      </c>
      <c r="F2124" s="4">
        <f t="shared" si="30"/>
        <v>28</v>
      </c>
      <c r="G2124" s="2"/>
      <c r="H2124" s="2"/>
    </row>
    <row r="2125" spans="1:8" x14ac:dyDescent="0.25">
      <c r="A2125" s="1" t="s">
        <v>4859</v>
      </c>
      <c r="B2125" s="1" t="s">
        <v>4860</v>
      </c>
      <c r="C2125" s="1" t="s">
        <v>7</v>
      </c>
      <c r="D2125" s="1">
        <v>25</v>
      </c>
      <c r="E2125" s="2">
        <v>42821.940069444398</v>
      </c>
      <c r="F2125" s="4">
        <f t="shared" si="30"/>
        <v>21</v>
      </c>
      <c r="G2125" s="2"/>
      <c r="H2125" s="2"/>
    </row>
    <row r="2126" spans="1:8" x14ac:dyDescent="0.25">
      <c r="A2126" s="1" t="s">
        <v>4857</v>
      </c>
      <c r="B2126" s="1" t="s">
        <v>4858</v>
      </c>
      <c r="C2126" s="1" t="s">
        <v>7</v>
      </c>
      <c r="D2126" s="1">
        <v>47</v>
      </c>
      <c r="E2126" s="2">
        <v>42821.683263888903</v>
      </c>
      <c r="F2126" s="4">
        <f t="shared" si="30"/>
        <v>43</v>
      </c>
      <c r="G2126" s="2"/>
      <c r="H2126" s="2"/>
    </row>
    <row r="2127" spans="1:8" x14ac:dyDescent="0.25">
      <c r="A2127" s="1" t="s">
        <v>4855</v>
      </c>
      <c r="B2127" s="1" t="s">
        <v>4856</v>
      </c>
      <c r="C2127" s="1" t="s">
        <v>7</v>
      </c>
      <c r="D2127" s="1">
        <v>28</v>
      </c>
      <c r="E2127" s="2">
        <v>42821.680844907401</v>
      </c>
      <c r="F2127" s="4">
        <f t="shared" si="30"/>
        <v>24</v>
      </c>
      <c r="G2127" s="2"/>
      <c r="H2127" s="2"/>
    </row>
    <row r="2128" spans="1:8" x14ac:dyDescent="0.25">
      <c r="A2128" s="1" t="s">
        <v>4853</v>
      </c>
      <c r="B2128" s="1" t="s">
        <v>4854</v>
      </c>
      <c r="C2128" s="1" t="s">
        <v>7</v>
      </c>
      <c r="D2128" s="1">
        <v>69</v>
      </c>
      <c r="E2128" s="2">
        <v>42820.678263888898</v>
      </c>
      <c r="F2128" s="4">
        <f t="shared" si="30"/>
        <v>65</v>
      </c>
      <c r="G2128" s="2"/>
      <c r="H2128" s="2"/>
    </row>
    <row r="2129" spans="1:8" x14ac:dyDescent="0.25">
      <c r="A2129" s="1" t="s">
        <v>4851</v>
      </c>
      <c r="B2129" s="1" t="s">
        <v>4852</v>
      </c>
      <c r="C2129" s="1" t="s">
        <v>12</v>
      </c>
      <c r="D2129" s="1">
        <v>44</v>
      </c>
      <c r="E2129" s="2">
        <v>42819.870578703703</v>
      </c>
      <c r="F2129" s="4">
        <f t="shared" si="30"/>
        <v>40</v>
      </c>
      <c r="G2129" s="2"/>
      <c r="H2129" s="2"/>
    </row>
    <row r="2130" spans="1:8" x14ac:dyDescent="0.25">
      <c r="A2130" s="1" t="s">
        <v>4849</v>
      </c>
      <c r="B2130" s="1" t="s">
        <v>4850</v>
      </c>
      <c r="C2130" s="1" t="s">
        <v>12</v>
      </c>
      <c r="D2130" s="1">
        <v>57</v>
      </c>
      <c r="E2130" s="2">
        <v>42819.724305555603</v>
      </c>
      <c r="F2130" s="4">
        <f t="shared" si="30"/>
        <v>53</v>
      </c>
      <c r="G2130" s="2"/>
      <c r="H2130" s="2"/>
    </row>
    <row r="2131" spans="1:8" x14ac:dyDescent="0.25">
      <c r="A2131" s="1" t="s">
        <v>4847</v>
      </c>
      <c r="B2131" s="1" t="s">
        <v>4848</v>
      </c>
      <c r="C2131" s="1" t="s">
        <v>7</v>
      </c>
      <c r="D2131" s="1">
        <v>41</v>
      </c>
      <c r="E2131" s="2">
        <v>42819.604247685202</v>
      </c>
      <c r="F2131" s="4">
        <f t="shared" si="30"/>
        <v>37</v>
      </c>
      <c r="G2131" s="2"/>
      <c r="H2131" s="2"/>
    </row>
    <row r="2132" spans="1:8" x14ac:dyDescent="0.25">
      <c r="A2132" s="1" t="s">
        <v>4845</v>
      </c>
      <c r="B2132" s="1" t="s">
        <v>4846</v>
      </c>
      <c r="C2132" s="1" t="s">
        <v>12</v>
      </c>
      <c r="D2132" s="1">
        <v>57</v>
      </c>
      <c r="E2132" s="2">
        <v>42818.852500000001</v>
      </c>
      <c r="F2132" s="4">
        <f t="shared" si="30"/>
        <v>53</v>
      </c>
      <c r="G2132" s="2"/>
      <c r="H2132" s="2"/>
    </row>
    <row r="2133" spans="1:8" x14ac:dyDescent="0.25">
      <c r="A2133" s="1" t="s">
        <v>4843</v>
      </c>
      <c r="B2133" s="1" t="s">
        <v>4844</v>
      </c>
      <c r="C2133" s="1" t="s">
        <v>7</v>
      </c>
      <c r="D2133" s="1">
        <v>19</v>
      </c>
      <c r="E2133" s="2">
        <v>42818.483217592599</v>
      </c>
      <c r="F2133" s="4">
        <f t="shared" si="30"/>
        <v>15</v>
      </c>
      <c r="G2133" s="2"/>
      <c r="H2133" s="2"/>
    </row>
    <row r="2134" spans="1:8" x14ac:dyDescent="0.25">
      <c r="A2134" s="1" t="s">
        <v>4841</v>
      </c>
      <c r="B2134" s="1" t="s">
        <v>4842</v>
      </c>
      <c r="C2134" s="1" t="s">
        <v>12</v>
      </c>
      <c r="D2134" s="1">
        <v>24</v>
      </c>
      <c r="E2134" s="2">
        <v>42817.703541666699</v>
      </c>
      <c r="F2134" s="4">
        <f t="shared" si="30"/>
        <v>20</v>
      </c>
      <c r="G2134" s="2"/>
      <c r="H2134" s="2"/>
    </row>
    <row r="2135" spans="1:8" x14ac:dyDescent="0.25">
      <c r="A2135" s="1" t="s">
        <v>4839</v>
      </c>
      <c r="B2135" s="1" t="s">
        <v>4840</v>
      </c>
      <c r="C2135" s="1" t="s">
        <v>7</v>
      </c>
      <c r="D2135" s="1">
        <v>45</v>
      </c>
      <c r="E2135" s="2">
        <v>42817.611076388901</v>
      </c>
      <c r="F2135" s="4">
        <f t="shared" si="30"/>
        <v>41</v>
      </c>
      <c r="G2135" s="2"/>
      <c r="H2135" s="2"/>
    </row>
    <row r="2136" spans="1:8" x14ac:dyDescent="0.25">
      <c r="A2136" s="1" t="s">
        <v>4837</v>
      </c>
      <c r="B2136" s="1" t="s">
        <v>4838</v>
      </c>
      <c r="C2136" s="1" t="s">
        <v>7</v>
      </c>
      <c r="D2136" s="1">
        <v>54</v>
      </c>
      <c r="E2136" s="2">
        <v>42817.515833333302</v>
      </c>
      <c r="F2136" s="4">
        <f t="shared" si="30"/>
        <v>50</v>
      </c>
      <c r="G2136" s="2"/>
      <c r="H2136" s="2"/>
    </row>
    <row r="2137" spans="1:8" x14ac:dyDescent="0.25">
      <c r="A2137" s="1" t="s">
        <v>4835</v>
      </c>
      <c r="B2137" s="1" t="s">
        <v>4836</v>
      </c>
      <c r="C2137" s="1" t="s">
        <v>7</v>
      </c>
      <c r="D2137" s="1">
        <v>25</v>
      </c>
      <c r="E2137" s="2">
        <v>42816.966932870397</v>
      </c>
      <c r="F2137" s="4">
        <f t="shared" ref="F2137:F2200" si="31">D2137-4</f>
        <v>21</v>
      </c>
      <c r="G2137" s="2"/>
      <c r="H2137" s="2"/>
    </row>
    <row r="2138" spans="1:8" x14ac:dyDescent="0.25">
      <c r="A2138" s="1" t="s">
        <v>4833</v>
      </c>
      <c r="B2138" s="1" t="s">
        <v>4834</v>
      </c>
      <c r="C2138" s="1" t="s">
        <v>12</v>
      </c>
      <c r="D2138" s="1">
        <v>58</v>
      </c>
      <c r="E2138" s="2">
        <v>42816.809016203697</v>
      </c>
      <c r="F2138" s="4">
        <f t="shared" si="31"/>
        <v>54</v>
      </c>
      <c r="G2138" s="2"/>
      <c r="H2138" s="2"/>
    </row>
    <row r="2139" spans="1:8" x14ac:dyDescent="0.25">
      <c r="A2139" s="1" t="s">
        <v>4831</v>
      </c>
      <c r="B2139" s="1" t="s">
        <v>4832</v>
      </c>
      <c r="C2139" s="1" t="s">
        <v>7</v>
      </c>
      <c r="D2139" s="1">
        <v>27</v>
      </c>
      <c r="E2139" s="2">
        <v>42814.870034722197</v>
      </c>
      <c r="F2139" s="4">
        <f t="shared" si="31"/>
        <v>23</v>
      </c>
      <c r="G2139" s="2"/>
      <c r="H2139" s="2"/>
    </row>
    <row r="2140" spans="1:8" x14ac:dyDescent="0.25">
      <c r="A2140" s="1" t="s">
        <v>4829</v>
      </c>
      <c r="B2140" s="1" t="s">
        <v>4830</v>
      </c>
      <c r="C2140" s="1" t="s">
        <v>12</v>
      </c>
      <c r="D2140" s="1">
        <v>36</v>
      </c>
      <c r="E2140" s="2">
        <v>42813.550937499997</v>
      </c>
      <c r="F2140" s="4">
        <f t="shared" si="31"/>
        <v>32</v>
      </c>
      <c r="G2140" s="2"/>
      <c r="H2140" s="2"/>
    </row>
    <row r="2141" spans="1:8" x14ac:dyDescent="0.25">
      <c r="A2141" s="1" t="s">
        <v>4827</v>
      </c>
      <c r="B2141" s="1" t="s">
        <v>4828</v>
      </c>
      <c r="C2141" s="1" t="s">
        <v>12</v>
      </c>
      <c r="D2141" s="1">
        <v>40</v>
      </c>
      <c r="E2141" s="2">
        <v>42812.7948032407</v>
      </c>
      <c r="F2141" s="4">
        <f t="shared" si="31"/>
        <v>36</v>
      </c>
      <c r="G2141" s="2"/>
      <c r="H2141" s="2"/>
    </row>
    <row r="2142" spans="1:8" x14ac:dyDescent="0.25">
      <c r="A2142" s="1" t="s">
        <v>4825</v>
      </c>
      <c r="B2142" s="1" t="s">
        <v>4826</v>
      </c>
      <c r="C2142" s="1" t="s">
        <v>12</v>
      </c>
      <c r="D2142" s="1">
        <v>30</v>
      </c>
      <c r="E2142" s="2">
        <v>42812.704803240696</v>
      </c>
      <c r="F2142" s="4">
        <f t="shared" si="31"/>
        <v>26</v>
      </c>
      <c r="G2142" s="2"/>
      <c r="H2142" s="2"/>
    </row>
    <row r="2143" spans="1:8" x14ac:dyDescent="0.25">
      <c r="A2143" s="1" t="s">
        <v>4823</v>
      </c>
      <c r="B2143" s="1" t="s">
        <v>4824</v>
      </c>
      <c r="C2143" s="1" t="s">
        <v>12</v>
      </c>
      <c r="D2143" s="1">
        <v>55</v>
      </c>
      <c r="E2143" s="2">
        <v>42812.647708333301</v>
      </c>
      <c r="F2143" s="4">
        <f t="shared" si="31"/>
        <v>51</v>
      </c>
      <c r="G2143" s="2"/>
      <c r="H2143" s="2"/>
    </row>
    <row r="2144" spans="1:8" x14ac:dyDescent="0.25">
      <c r="A2144" s="1" t="s">
        <v>4821</v>
      </c>
      <c r="B2144" s="1" t="s">
        <v>4822</v>
      </c>
      <c r="C2144" s="1" t="s">
        <v>12</v>
      </c>
      <c r="D2144" s="1">
        <v>28</v>
      </c>
      <c r="E2144" s="2">
        <v>42812.585601851897</v>
      </c>
      <c r="F2144" s="4">
        <f t="shared" si="31"/>
        <v>24</v>
      </c>
      <c r="G2144" s="2"/>
      <c r="H2144" s="2"/>
    </row>
    <row r="2145" spans="1:8" x14ac:dyDescent="0.25">
      <c r="A2145" s="1" t="s">
        <v>4819</v>
      </c>
      <c r="B2145" s="1" t="s">
        <v>4820</v>
      </c>
      <c r="C2145" s="1" t="s">
        <v>7</v>
      </c>
      <c r="D2145" s="1">
        <v>44</v>
      </c>
      <c r="E2145" s="2">
        <v>42812.510972222197</v>
      </c>
      <c r="F2145" s="4">
        <f t="shared" si="31"/>
        <v>40</v>
      </c>
      <c r="G2145" s="2"/>
      <c r="H2145" s="2"/>
    </row>
    <row r="2146" spans="1:8" x14ac:dyDescent="0.25">
      <c r="A2146" s="1" t="s">
        <v>4817</v>
      </c>
      <c r="B2146" s="1" t="s">
        <v>4818</v>
      </c>
      <c r="C2146" s="1" t="s">
        <v>12</v>
      </c>
      <c r="D2146" s="1">
        <v>35</v>
      </c>
      <c r="E2146" s="2">
        <v>42812.392210648097</v>
      </c>
      <c r="F2146" s="4">
        <f t="shared" si="31"/>
        <v>31</v>
      </c>
      <c r="G2146" s="2"/>
      <c r="H2146" s="2"/>
    </row>
    <row r="2147" spans="1:8" x14ac:dyDescent="0.25">
      <c r="A2147" s="1" t="s">
        <v>4815</v>
      </c>
      <c r="B2147" s="1" t="s">
        <v>4816</v>
      </c>
      <c r="C2147" s="1" t="s">
        <v>7</v>
      </c>
      <c r="D2147" s="1">
        <v>61</v>
      </c>
      <c r="E2147" s="2">
        <v>42811.838310185201</v>
      </c>
      <c r="F2147" s="4">
        <f t="shared" si="31"/>
        <v>57</v>
      </c>
      <c r="G2147" s="2"/>
      <c r="H2147" s="2"/>
    </row>
    <row r="2148" spans="1:8" x14ac:dyDescent="0.25">
      <c r="A2148" s="1" t="s">
        <v>4813</v>
      </c>
      <c r="B2148" s="1" t="s">
        <v>4814</v>
      </c>
      <c r="C2148" s="1" t="s">
        <v>12</v>
      </c>
      <c r="D2148" s="1">
        <v>48</v>
      </c>
      <c r="E2148" s="2">
        <v>42811.357581018499</v>
      </c>
      <c r="F2148" s="4">
        <f t="shared" si="31"/>
        <v>44</v>
      </c>
      <c r="G2148" s="2"/>
      <c r="H2148" s="2"/>
    </row>
    <row r="2149" spans="1:8" x14ac:dyDescent="0.25">
      <c r="A2149" s="1" t="s">
        <v>4811</v>
      </c>
      <c r="B2149" s="1" t="s">
        <v>4812</v>
      </c>
      <c r="C2149" s="1" t="s">
        <v>7</v>
      </c>
      <c r="D2149" s="1">
        <v>71</v>
      </c>
      <c r="E2149" s="2">
        <v>42808.895231481503</v>
      </c>
      <c r="F2149" s="4">
        <f t="shared" si="31"/>
        <v>67</v>
      </c>
      <c r="G2149" s="2"/>
      <c r="H2149" s="2"/>
    </row>
    <row r="2150" spans="1:8" x14ac:dyDescent="0.25">
      <c r="A2150" s="1" t="s">
        <v>4809</v>
      </c>
      <c r="B2150" s="1" t="s">
        <v>4810</v>
      </c>
      <c r="C2150" s="1" t="s">
        <v>7</v>
      </c>
      <c r="D2150" s="1">
        <v>53</v>
      </c>
      <c r="E2150" s="2">
        <v>42807.949143518497</v>
      </c>
      <c r="F2150" s="4">
        <f t="shared" si="31"/>
        <v>49</v>
      </c>
      <c r="G2150" s="2"/>
      <c r="H2150" s="2"/>
    </row>
    <row r="2151" spans="1:8" x14ac:dyDescent="0.25">
      <c r="A2151" s="1" t="s">
        <v>4807</v>
      </c>
      <c r="B2151" s="1" t="s">
        <v>4808</v>
      </c>
      <c r="C2151" s="1" t="s">
        <v>12</v>
      </c>
      <c r="D2151" s="1">
        <v>53</v>
      </c>
      <c r="E2151" s="2">
        <v>42806.651087963</v>
      </c>
      <c r="F2151" s="4">
        <f t="shared" si="31"/>
        <v>49</v>
      </c>
      <c r="G2151" s="2"/>
      <c r="H2151" s="2"/>
    </row>
    <row r="2152" spans="1:8" x14ac:dyDescent="0.25">
      <c r="A2152" s="1" t="s">
        <v>4805</v>
      </c>
      <c r="B2152" s="1" t="s">
        <v>4806</v>
      </c>
      <c r="C2152" s="1" t="s">
        <v>12</v>
      </c>
      <c r="D2152" s="1">
        <v>70</v>
      </c>
      <c r="E2152" s="2">
        <v>42804.302777777797</v>
      </c>
      <c r="F2152" s="4">
        <f t="shared" si="31"/>
        <v>66</v>
      </c>
      <c r="G2152" s="2"/>
      <c r="H2152" s="2"/>
    </row>
    <row r="2153" spans="1:8" x14ac:dyDescent="0.25">
      <c r="A2153" s="1" t="s">
        <v>4803</v>
      </c>
      <c r="B2153" s="1" t="s">
        <v>4804</v>
      </c>
      <c r="C2153" s="1" t="s">
        <v>12</v>
      </c>
      <c r="D2153" s="1">
        <v>34</v>
      </c>
      <c r="E2153" s="2">
        <v>42803.949618055602</v>
      </c>
      <c r="F2153" s="4">
        <f t="shared" si="31"/>
        <v>30</v>
      </c>
      <c r="G2153" s="2"/>
      <c r="H2153" s="2"/>
    </row>
    <row r="2154" spans="1:8" x14ac:dyDescent="0.25">
      <c r="A2154" s="1" t="s">
        <v>4801</v>
      </c>
      <c r="B2154" s="1" t="s">
        <v>4802</v>
      </c>
      <c r="C2154" s="1" t="s">
        <v>12</v>
      </c>
      <c r="D2154" s="1">
        <v>31</v>
      </c>
      <c r="E2154" s="2">
        <v>42803.861458333296</v>
      </c>
      <c r="F2154" s="4">
        <f t="shared" si="31"/>
        <v>27</v>
      </c>
      <c r="G2154" s="2"/>
      <c r="H2154" s="2"/>
    </row>
    <row r="2155" spans="1:8" x14ac:dyDescent="0.25">
      <c r="A2155" s="1" t="s">
        <v>4799</v>
      </c>
      <c r="B2155" s="1" t="s">
        <v>4800</v>
      </c>
      <c r="C2155" s="1" t="s">
        <v>7</v>
      </c>
      <c r="D2155" s="1">
        <v>27</v>
      </c>
      <c r="E2155" s="2">
        <v>42803.3126388889</v>
      </c>
      <c r="F2155" s="4">
        <f t="shared" si="31"/>
        <v>23</v>
      </c>
      <c r="G2155" s="2"/>
      <c r="H2155" s="2"/>
    </row>
    <row r="2156" spans="1:8" x14ac:dyDescent="0.25">
      <c r="A2156" s="1" t="s">
        <v>4797</v>
      </c>
      <c r="B2156" s="1" t="s">
        <v>4798</v>
      </c>
      <c r="C2156" s="1" t="s">
        <v>12</v>
      </c>
      <c r="D2156" s="1">
        <v>50</v>
      </c>
      <c r="E2156" s="2">
        <v>42802.945798611101</v>
      </c>
      <c r="F2156" s="4">
        <f t="shared" si="31"/>
        <v>46</v>
      </c>
      <c r="G2156" s="2"/>
      <c r="H2156" s="2"/>
    </row>
    <row r="2157" spans="1:8" x14ac:dyDescent="0.25">
      <c r="A2157" s="1" t="s">
        <v>4795</v>
      </c>
      <c r="B2157" s="1" t="s">
        <v>4796</v>
      </c>
      <c r="C2157" s="1" t="s">
        <v>12</v>
      </c>
      <c r="D2157" s="1">
        <v>37</v>
      </c>
      <c r="E2157" s="2">
        <v>42802.560810185198</v>
      </c>
      <c r="F2157" s="4">
        <f t="shared" si="31"/>
        <v>33</v>
      </c>
      <c r="G2157" s="2"/>
      <c r="H2157" s="2"/>
    </row>
    <row r="2158" spans="1:8" x14ac:dyDescent="0.25">
      <c r="A2158" s="1" t="s">
        <v>4793</v>
      </c>
      <c r="B2158" s="1" t="s">
        <v>4794</v>
      </c>
      <c r="C2158" s="1" t="s">
        <v>12</v>
      </c>
      <c r="D2158" s="1">
        <v>68</v>
      </c>
      <c r="E2158" s="2">
        <v>42802.445081018501</v>
      </c>
      <c r="F2158" s="4">
        <f t="shared" si="31"/>
        <v>64</v>
      </c>
      <c r="G2158" s="2"/>
      <c r="H2158" s="2"/>
    </row>
    <row r="2159" spans="1:8" x14ac:dyDescent="0.25">
      <c r="A2159" s="1" t="s">
        <v>4791</v>
      </c>
      <c r="B2159" s="1" t="s">
        <v>4792</v>
      </c>
      <c r="C2159" s="1" t="s">
        <v>12</v>
      </c>
      <c r="D2159" s="1">
        <v>45</v>
      </c>
      <c r="E2159" s="2">
        <v>42802.4307638889</v>
      </c>
      <c r="F2159" s="4">
        <f t="shared" si="31"/>
        <v>41</v>
      </c>
      <c r="G2159" s="2"/>
      <c r="H2159" s="2"/>
    </row>
    <row r="2160" spans="1:8" x14ac:dyDescent="0.25">
      <c r="A2160" s="1" t="s">
        <v>4789</v>
      </c>
      <c r="B2160" s="1" t="s">
        <v>4790</v>
      </c>
      <c r="C2160" s="1" t="s">
        <v>12</v>
      </c>
      <c r="D2160" s="1">
        <v>56</v>
      </c>
      <c r="E2160" s="2">
        <v>42800.973692129599</v>
      </c>
      <c r="F2160" s="4">
        <f t="shared" si="31"/>
        <v>52</v>
      </c>
      <c r="G2160" s="2"/>
      <c r="H2160" s="2"/>
    </row>
    <row r="2161" spans="1:8" x14ac:dyDescent="0.25">
      <c r="A2161" s="1" t="s">
        <v>4787</v>
      </c>
      <c r="B2161" s="1" t="s">
        <v>4788</v>
      </c>
      <c r="C2161" s="1" t="s">
        <v>7</v>
      </c>
      <c r="D2161" s="1">
        <v>57</v>
      </c>
      <c r="E2161" s="2">
        <v>42799.819340277798</v>
      </c>
      <c r="F2161" s="4">
        <f t="shared" si="31"/>
        <v>53</v>
      </c>
      <c r="G2161" s="2"/>
      <c r="H2161" s="2"/>
    </row>
    <row r="2162" spans="1:8" x14ac:dyDescent="0.25">
      <c r="A2162" s="1" t="s">
        <v>4785</v>
      </c>
      <c r="B2162" s="1" t="s">
        <v>4786</v>
      </c>
      <c r="C2162" s="1" t="s">
        <v>7</v>
      </c>
      <c r="D2162" s="1">
        <v>49</v>
      </c>
      <c r="E2162" s="2">
        <v>42799.680335648103</v>
      </c>
      <c r="F2162" s="4">
        <f t="shared" si="31"/>
        <v>45</v>
      </c>
      <c r="G2162" s="2"/>
      <c r="H2162" s="2"/>
    </row>
    <row r="2163" spans="1:8" x14ac:dyDescent="0.25">
      <c r="A2163" s="1" t="s">
        <v>4783</v>
      </c>
      <c r="B2163" s="1" t="s">
        <v>4784</v>
      </c>
      <c r="C2163" s="1" t="s">
        <v>12</v>
      </c>
      <c r="D2163" s="1">
        <v>44</v>
      </c>
      <c r="E2163" s="2">
        <v>42799.477361111101</v>
      </c>
      <c r="F2163" s="4">
        <f t="shared" si="31"/>
        <v>40</v>
      </c>
      <c r="G2163" s="2"/>
      <c r="H2163" s="2"/>
    </row>
    <row r="2164" spans="1:8" x14ac:dyDescent="0.25">
      <c r="A2164" s="1" t="s">
        <v>4781</v>
      </c>
      <c r="B2164" s="1" t="s">
        <v>4782</v>
      </c>
      <c r="C2164" s="1" t="s">
        <v>7</v>
      </c>
      <c r="D2164" s="1">
        <v>55</v>
      </c>
      <c r="E2164" s="2">
        <v>42799.417442129597</v>
      </c>
      <c r="F2164" s="4">
        <f t="shared" si="31"/>
        <v>51</v>
      </c>
      <c r="G2164" s="2"/>
      <c r="H2164" s="2"/>
    </row>
    <row r="2165" spans="1:8" x14ac:dyDescent="0.25">
      <c r="A2165" s="1" t="s">
        <v>4779</v>
      </c>
      <c r="B2165" s="1" t="s">
        <v>4780</v>
      </c>
      <c r="C2165" s="1" t="s">
        <v>12</v>
      </c>
      <c r="D2165" s="1">
        <v>28</v>
      </c>
      <c r="E2165" s="2">
        <v>42797.9608912037</v>
      </c>
      <c r="F2165" s="4">
        <f t="shared" si="31"/>
        <v>24</v>
      </c>
      <c r="G2165" s="2"/>
      <c r="H2165" s="2"/>
    </row>
    <row r="2166" spans="1:8" x14ac:dyDescent="0.25">
      <c r="A2166" s="1" t="s">
        <v>4777</v>
      </c>
      <c r="B2166" s="1" t="s">
        <v>4778</v>
      </c>
      <c r="C2166" s="1" t="s">
        <v>12</v>
      </c>
      <c r="D2166" s="1">
        <v>38</v>
      </c>
      <c r="E2166" s="2">
        <v>42797.749178240701</v>
      </c>
      <c r="F2166" s="4">
        <f t="shared" si="31"/>
        <v>34</v>
      </c>
      <c r="G2166" s="2"/>
      <c r="H2166" s="2"/>
    </row>
    <row r="2167" spans="1:8" x14ac:dyDescent="0.25">
      <c r="A2167" s="1" t="s">
        <v>4775</v>
      </c>
      <c r="B2167" s="1" t="s">
        <v>4776</v>
      </c>
      <c r="C2167" s="1" t="s">
        <v>7</v>
      </c>
      <c r="D2167" s="1">
        <v>30</v>
      </c>
      <c r="E2167" s="2">
        <v>42796.481793981497</v>
      </c>
      <c r="F2167" s="4">
        <f t="shared" si="31"/>
        <v>26</v>
      </c>
      <c r="G2167" s="2"/>
      <c r="H2167" s="2"/>
    </row>
    <row r="2168" spans="1:8" x14ac:dyDescent="0.25">
      <c r="A2168" s="1" t="s">
        <v>4773</v>
      </c>
      <c r="B2168" s="1" t="s">
        <v>4774</v>
      </c>
      <c r="C2168" s="1" t="s">
        <v>12</v>
      </c>
      <c r="D2168" s="1">
        <v>58</v>
      </c>
      <c r="E2168" s="2">
        <v>42795.954444444404</v>
      </c>
      <c r="F2168" s="4">
        <f t="shared" si="31"/>
        <v>54</v>
      </c>
      <c r="G2168" s="2"/>
      <c r="H2168" s="2"/>
    </row>
    <row r="2169" spans="1:8" x14ac:dyDescent="0.25">
      <c r="A2169" s="1" t="s">
        <v>4771</v>
      </c>
      <c r="B2169" s="1" t="s">
        <v>4772</v>
      </c>
      <c r="C2169" s="1" t="s">
        <v>7</v>
      </c>
      <c r="D2169" s="1">
        <v>48</v>
      </c>
      <c r="E2169" s="2">
        <v>42794.680486111101</v>
      </c>
      <c r="F2169" s="4">
        <f t="shared" si="31"/>
        <v>44</v>
      </c>
      <c r="G2169" s="2"/>
      <c r="H2169" s="2"/>
    </row>
    <row r="2170" spans="1:8" x14ac:dyDescent="0.25">
      <c r="A2170" s="1" t="s">
        <v>4769</v>
      </c>
      <c r="B2170" s="1" t="s">
        <v>4770</v>
      </c>
      <c r="C2170" s="1" t="s">
        <v>7</v>
      </c>
      <c r="D2170" s="1">
        <v>58</v>
      </c>
      <c r="E2170" s="2">
        <v>42794.447986111103</v>
      </c>
      <c r="F2170" s="4">
        <f t="shared" si="31"/>
        <v>54</v>
      </c>
      <c r="G2170" s="2"/>
      <c r="H2170" s="2"/>
    </row>
    <row r="2171" spans="1:8" x14ac:dyDescent="0.25">
      <c r="A2171" s="1" t="s">
        <v>4767</v>
      </c>
      <c r="B2171" s="1" t="s">
        <v>4768</v>
      </c>
      <c r="C2171" s="1" t="s">
        <v>7</v>
      </c>
      <c r="D2171" s="1">
        <v>40</v>
      </c>
      <c r="E2171" s="2">
        <v>42794.393263888902</v>
      </c>
      <c r="F2171" s="4">
        <f t="shared" si="31"/>
        <v>36</v>
      </c>
      <c r="G2171" s="2"/>
      <c r="H2171" s="2"/>
    </row>
    <row r="2172" spans="1:8" x14ac:dyDescent="0.25">
      <c r="A2172" s="1" t="s">
        <v>4765</v>
      </c>
      <c r="B2172" s="1" t="s">
        <v>4766</v>
      </c>
      <c r="C2172" s="1" t="s">
        <v>12</v>
      </c>
      <c r="D2172" s="1">
        <v>66</v>
      </c>
      <c r="E2172" s="2">
        <v>42793.855509259301</v>
      </c>
      <c r="F2172" s="4">
        <f t="shared" si="31"/>
        <v>62</v>
      </c>
      <c r="G2172" s="2"/>
      <c r="H2172" s="2"/>
    </row>
    <row r="2173" spans="1:8" x14ac:dyDescent="0.25">
      <c r="A2173" s="1" t="s">
        <v>4763</v>
      </c>
      <c r="B2173" s="1" t="s">
        <v>4764</v>
      </c>
      <c r="C2173" s="1" t="s">
        <v>7</v>
      </c>
      <c r="D2173" s="1">
        <v>64</v>
      </c>
      <c r="E2173" s="2">
        <v>42793.370138888902</v>
      </c>
      <c r="F2173" s="4">
        <f t="shared" si="31"/>
        <v>60</v>
      </c>
      <c r="G2173" s="2"/>
      <c r="H2173" s="2"/>
    </row>
    <row r="2174" spans="1:8" x14ac:dyDescent="0.25">
      <c r="A2174" s="1" t="s">
        <v>4761</v>
      </c>
      <c r="B2174" s="1" t="s">
        <v>4762</v>
      </c>
      <c r="C2174" s="1" t="s">
        <v>12</v>
      </c>
      <c r="D2174" s="1">
        <v>26</v>
      </c>
      <c r="E2174" s="2">
        <v>42792.778206018498</v>
      </c>
      <c r="F2174" s="4">
        <f t="shared" si="31"/>
        <v>22</v>
      </c>
      <c r="G2174" s="2"/>
      <c r="H2174" s="2"/>
    </row>
    <row r="2175" spans="1:8" x14ac:dyDescent="0.25">
      <c r="A2175" s="1" t="s">
        <v>4759</v>
      </c>
      <c r="B2175" s="1" t="s">
        <v>4760</v>
      </c>
      <c r="C2175" s="1" t="s">
        <v>12</v>
      </c>
      <c r="D2175" s="1">
        <v>44</v>
      </c>
      <c r="E2175" s="2">
        <v>42792.622858796298</v>
      </c>
      <c r="F2175" s="4">
        <f t="shared" si="31"/>
        <v>40</v>
      </c>
      <c r="G2175" s="2"/>
      <c r="H2175" s="2"/>
    </row>
    <row r="2176" spans="1:8" x14ac:dyDescent="0.25">
      <c r="A2176" s="1" t="s">
        <v>4757</v>
      </c>
      <c r="B2176" s="1" t="s">
        <v>4758</v>
      </c>
      <c r="C2176" s="1" t="s">
        <v>7</v>
      </c>
      <c r="D2176" s="1">
        <v>43</v>
      </c>
      <c r="E2176" s="2">
        <v>42791.416516203702</v>
      </c>
      <c r="F2176" s="4">
        <f t="shared" si="31"/>
        <v>39</v>
      </c>
      <c r="G2176" s="2"/>
      <c r="H2176" s="2"/>
    </row>
    <row r="2177" spans="1:8" x14ac:dyDescent="0.25">
      <c r="A2177" s="1" t="s">
        <v>4755</v>
      </c>
      <c r="B2177" s="1" t="s">
        <v>4756</v>
      </c>
      <c r="C2177" s="1" t="s">
        <v>7</v>
      </c>
      <c r="D2177" s="1">
        <v>42</v>
      </c>
      <c r="E2177" s="2">
        <v>42790.949560185203</v>
      </c>
      <c r="F2177" s="4">
        <f t="shared" si="31"/>
        <v>38</v>
      </c>
      <c r="G2177" s="2"/>
      <c r="H2177" s="2"/>
    </row>
    <row r="2178" spans="1:8" x14ac:dyDescent="0.25">
      <c r="A2178" s="1" t="s">
        <v>4753</v>
      </c>
      <c r="B2178" s="1" t="s">
        <v>4754</v>
      </c>
      <c r="C2178" s="1" t="s">
        <v>12</v>
      </c>
      <c r="D2178" s="1">
        <v>25</v>
      </c>
      <c r="E2178" s="2">
        <v>42790.711597222202</v>
      </c>
      <c r="F2178" s="4">
        <f t="shared" si="31"/>
        <v>21</v>
      </c>
      <c r="G2178" s="2"/>
      <c r="H2178" s="2"/>
    </row>
    <row r="2179" spans="1:8" x14ac:dyDescent="0.25">
      <c r="A2179" s="1" t="s">
        <v>4751</v>
      </c>
      <c r="B2179" s="1" t="s">
        <v>4752</v>
      </c>
      <c r="C2179" s="1" t="s">
        <v>12</v>
      </c>
      <c r="D2179" s="1">
        <v>44</v>
      </c>
      <c r="E2179" s="2">
        <v>42790.702939814801</v>
      </c>
      <c r="F2179" s="4">
        <f t="shared" si="31"/>
        <v>40</v>
      </c>
      <c r="G2179" s="2"/>
      <c r="H2179" s="2"/>
    </row>
    <row r="2180" spans="1:8" x14ac:dyDescent="0.25">
      <c r="A2180" s="1" t="s">
        <v>4749</v>
      </c>
      <c r="B2180" s="1" t="s">
        <v>4750</v>
      </c>
      <c r="C2180" s="1" t="s">
        <v>7</v>
      </c>
      <c r="D2180" s="1">
        <v>26</v>
      </c>
      <c r="E2180" s="2">
        <v>42790.486574074101</v>
      </c>
      <c r="F2180" s="4">
        <f t="shared" si="31"/>
        <v>22</v>
      </c>
      <c r="G2180" s="2"/>
      <c r="H2180" s="2"/>
    </row>
    <row r="2181" spans="1:8" x14ac:dyDescent="0.25">
      <c r="A2181" s="1" t="s">
        <v>4747</v>
      </c>
      <c r="B2181" s="1" t="s">
        <v>4748</v>
      </c>
      <c r="C2181" s="1" t="s">
        <v>7</v>
      </c>
      <c r="D2181" s="1">
        <v>24</v>
      </c>
      <c r="E2181" s="2">
        <v>42789.655300925901</v>
      </c>
      <c r="F2181" s="4">
        <f t="shared" si="31"/>
        <v>20</v>
      </c>
      <c r="G2181" s="2"/>
      <c r="H2181" s="2"/>
    </row>
    <row r="2182" spans="1:8" ht="30" x14ac:dyDescent="0.25">
      <c r="A2182" s="1" t="s">
        <v>4745</v>
      </c>
      <c r="B2182" s="1" t="s">
        <v>4746</v>
      </c>
      <c r="C2182" s="1" t="s">
        <v>12</v>
      </c>
      <c r="D2182" s="1">
        <v>66</v>
      </c>
      <c r="E2182" s="2">
        <v>42789.6332638889</v>
      </c>
      <c r="F2182" s="4">
        <f t="shared" si="31"/>
        <v>62</v>
      </c>
      <c r="G2182" s="2"/>
      <c r="H2182" s="2"/>
    </row>
    <row r="2183" spans="1:8" x14ac:dyDescent="0.25">
      <c r="A2183" s="1" t="s">
        <v>4743</v>
      </c>
      <c r="B2183" s="1" t="s">
        <v>4744</v>
      </c>
      <c r="C2183" s="1" t="s">
        <v>12</v>
      </c>
      <c r="D2183" s="1">
        <v>67</v>
      </c>
      <c r="E2183" s="2">
        <v>42787.875393518501</v>
      </c>
      <c r="F2183" s="4">
        <f t="shared" si="31"/>
        <v>63</v>
      </c>
      <c r="G2183" s="2"/>
      <c r="H2183" s="2"/>
    </row>
    <row r="2184" spans="1:8" x14ac:dyDescent="0.25">
      <c r="A2184" s="1" t="s">
        <v>4741</v>
      </c>
      <c r="B2184" s="1" t="s">
        <v>4742</v>
      </c>
      <c r="C2184" s="1" t="s">
        <v>7</v>
      </c>
      <c r="D2184" s="1">
        <v>70</v>
      </c>
      <c r="E2184" s="2">
        <v>42787.486990740697</v>
      </c>
      <c r="F2184" s="4">
        <f t="shared" si="31"/>
        <v>66</v>
      </c>
      <c r="G2184" s="2"/>
      <c r="H2184" s="2"/>
    </row>
    <row r="2185" spans="1:8" x14ac:dyDescent="0.25">
      <c r="A2185" s="1" t="s">
        <v>4739</v>
      </c>
      <c r="B2185" s="1" t="s">
        <v>4740</v>
      </c>
      <c r="C2185" s="1" t="s">
        <v>12</v>
      </c>
      <c r="D2185" s="1">
        <v>16</v>
      </c>
      <c r="E2185" s="2">
        <v>42787.284976851799</v>
      </c>
      <c r="F2185" s="4">
        <f t="shared" si="31"/>
        <v>12</v>
      </c>
      <c r="G2185" s="2"/>
      <c r="H2185" s="2"/>
    </row>
    <row r="2186" spans="1:8" x14ac:dyDescent="0.25">
      <c r="A2186" s="1" t="s">
        <v>4737</v>
      </c>
      <c r="B2186" s="1" t="s">
        <v>4738</v>
      </c>
      <c r="C2186" s="1" t="s">
        <v>12</v>
      </c>
      <c r="D2186" s="1">
        <v>31</v>
      </c>
      <c r="E2186" s="2">
        <v>42786.369502314803</v>
      </c>
      <c r="F2186" s="4">
        <f t="shared" si="31"/>
        <v>27</v>
      </c>
      <c r="G2186" s="2"/>
      <c r="H2186" s="2"/>
    </row>
    <row r="2187" spans="1:8" x14ac:dyDescent="0.25">
      <c r="A2187" s="1" t="s">
        <v>4735</v>
      </c>
      <c r="B2187" s="1" t="s">
        <v>4736</v>
      </c>
      <c r="C2187" s="1" t="s">
        <v>12</v>
      </c>
      <c r="D2187" s="1">
        <v>31</v>
      </c>
      <c r="E2187" s="2">
        <v>42785.556562500002</v>
      </c>
      <c r="F2187" s="4">
        <f t="shared" si="31"/>
        <v>27</v>
      </c>
      <c r="G2187" s="2"/>
      <c r="H2187" s="2"/>
    </row>
    <row r="2188" spans="1:8" x14ac:dyDescent="0.25">
      <c r="A2188" s="1" t="s">
        <v>4733</v>
      </c>
      <c r="B2188" s="1" t="s">
        <v>4734</v>
      </c>
      <c r="C2188" s="1" t="s">
        <v>12</v>
      </c>
      <c r="D2188" s="1">
        <v>23</v>
      </c>
      <c r="E2188" s="2">
        <v>42784.988900463002</v>
      </c>
      <c r="F2188" s="4">
        <f t="shared" si="31"/>
        <v>19</v>
      </c>
      <c r="G2188" s="2"/>
      <c r="H2188" s="2"/>
    </row>
    <row r="2189" spans="1:8" x14ac:dyDescent="0.25">
      <c r="A2189" s="1" t="s">
        <v>4731</v>
      </c>
      <c r="B2189" s="1" t="s">
        <v>4732</v>
      </c>
      <c r="C2189" s="1" t="s">
        <v>12</v>
      </c>
      <c r="D2189" s="1">
        <v>59</v>
      </c>
      <c r="E2189" s="2">
        <v>42784.6640162037</v>
      </c>
      <c r="F2189" s="4">
        <f t="shared" si="31"/>
        <v>55</v>
      </c>
      <c r="G2189" s="2"/>
      <c r="H2189" s="2"/>
    </row>
    <row r="2190" spans="1:8" x14ac:dyDescent="0.25">
      <c r="A2190" s="1" t="s">
        <v>4729</v>
      </c>
      <c r="B2190" s="1" t="s">
        <v>4730</v>
      </c>
      <c r="C2190" s="1" t="s">
        <v>7</v>
      </c>
      <c r="D2190" s="1">
        <v>36</v>
      </c>
      <c r="E2190" s="2">
        <v>42784.659502314797</v>
      </c>
      <c r="F2190" s="4">
        <f t="shared" si="31"/>
        <v>32</v>
      </c>
      <c r="G2190" s="2"/>
      <c r="H2190" s="2"/>
    </row>
    <row r="2191" spans="1:8" x14ac:dyDescent="0.25">
      <c r="A2191" s="1" t="s">
        <v>4727</v>
      </c>
      <c r="B2191" s="1" t="s">
        <v>4728</v>
      </c>
      <c r="C2191" s="1" t="s">
        <v>7</v>
      </c>
      <c r="D2191" s="1">
        <v>27</v>
      </c>
      <c r="E2191" s="2">
        <v>42784.507106481498</v>
      </c>
      <c r="F2191" s="4">
        <f t="shared" si="31"/>
        <v>23</v>
      </c>
      <c r="G2191" s="2"/>
      <c r="H2191" s="2"/>
    </row>
    <row r="2192" spans="1:8" x14ac:dyDescent="0.25">
      <c r="A2192" s="1" t="s">
        <v>4725</v>
      </c>
      <c r="B2192" s="1" t="s">
        <v>4726</v>
      </c>
      <c r="C2192" s="1" t="s">
        <v>12</v>
      </c>
      <c r="D2192" s="1">
        <v>23</v>
      </c>
      <c r="E2192" s="2">
        <v>42782.723171296297</v>
      </c>
      <c r="F2192" s="4">
        <f t="shared" si="31"/>
        <v>19</v>
      </c>
      <c r="G2192" s="2"/>
      <c r="H2192" s="2"/>
    </row>
    <row r="2193" spans="1:8" x14ac:dyDescent="0.25">
      <c r="A2193" s="1" t="s">
        <v>4723</v>
      </c>
      <c r="B2193" s="1" t="s">
        <v>4724</v>
      </c>
      <c r="C2193" s="1" t="s">
        <v>12</v>
      </c>
      <c r="D2193" s="1">
        <v>43</v>
      </c>
      <c r="E2193" s="2">
        <v>42781.837453703702</v>
      </c>
      <c r="F2193" s="4">
        <f t="shared" si="31"/>
        <v>39</v>
      </c>
      <c r="G2193" s="2"/>
      <c r="H2193" s="2"/>
    </row>
    <row r="2194" spans="1:8" x14ac:dyDescent="0.25">
      <c r="A2194" s="1" t="s">
        <v>4721</v>
      </c>
      <c r="B2194" s="1" t="s">
        <v>4722</v>
      </c>
      <c r="C2194" s="1" t="s">
        <v>12</v>
      </c>
      <c r="D2194" s="1">
        <v>30</v>
      </c>
      <c r="E2194" s="2">
        <v>42781.010891203703</v>
      </c>
      <c r="F2194" s="4">
        <f t="shared" si="31"/>
        <v>26</v>
      </c>
      <c r="G2194" s="2"/>
      <c r="H2194" s="2"/>
    </row>
    <row r="2195" spans="1:8" x14ac:dyDescent="0.25">
      <c r="A2195" s="1" t="s">
        <v>4719</v>
      </c>
      <c r="B2195" s="1" t="s">
        <v>4720</v>
      </c>
      <c r="C2195" s="1" t="s">
        <v>12</v>
      </c>
      <c r="D2195" s="1">
        <v>36</v>
      </c>
      <c r="E2195" s="2">
        <v>42780.7172685185</v>
      </c>
      <c r="F2195" s="4">
        <f t="shared" si="31"/>
        <v>32</v>
      </c>
      <c r="G2195" s="2"/>
      <c r="H2195" s="2"/>
    </row>
    <row r="2196" spans="1:8" x14ac:dyDescent="0.25">
      <c r="A2196" s="1" t="s">
        <v>4717</v>
      </c>
      <c r="B2196" s="1" t="s">
        <v>4718</v>
      </c>
      <c r="C2196" s="1" t="s">
        <v>7</v>
      </c>
      <c r="D2196" s="1">
        <v>26</v>
      </c>
      <c r="E2196" s="2">
        <v>42779.929907407401</v>
      </c>
      <c r="F2196" s="4">
        <f t="shared" si="31"/>
        <v>22</v>
      </c>
      <c r="G2196" s="2"/>
      <c r="H2196" s="2"/>
    </row>
    <row r="2197" spans="1:8" x14ac:dyDescent="0.25">
      <c r="A2197" s="1" t="s">
        <v>4715</v>
      </c>
      <c r="B2197" s="1" t="s">
        <v>4716</v>
      </c>
      <c r="C2197" s="1" t="s">
        <v>12</v>
      </c>
      <c r="D2197" s="1">
        <v>42</v>
      </c>
      <c r="E2197" s="2">
        <v>42779.653854166703</v>
      </c>
      <c r="F2197" s="4">
        <f t="shared" si="31"/>
        <v>38</v>
      </c>
      <c r="G2197" s="2"/>
      <c r="H2197" s="2"/>
    </row>
    <row r="2198" spans="1:8" x14ac:dyDescent="0.25">
      <c r="A2198" s="1" t="s">
        <v>4713</v>
      </c>
      <c r="B2198" s="1" t="s">
        <v>4714</v>
      </c>
      <c r="C2198" s="1" t="s">
        <v>12</v>
      </c>
      <c r="D2198" s="1">
        <v>35</v>
      </c>
      <c r="E2198" s="2">
        <v>42779.4156365741</v>
      </c>
      <c r="F2198" s="4">
        <f t="shared" si="31"/>
        <v>31</v>
      </c>
      <c r="G2198" s="2"/>
      <c r="H2198" s="2"/>
    </row>
    <row r="2199" spans="1:8" x14ac:dyDescent="0.25">
      <c r="A2199" s="1" t="s">
        <v>4711</v>
      </c>
      <c r="B2199" s="1" t="s">
        <v>4712</v>
      </c>
      <c r="C2199" s="1" t="s">
        <v>12</v>
      </c>
      <c r="D2199" s="1">
        <v>33</v>
      </c>
      <c r="E2199" s="2">
        <v>42776.980474536998</v>
      </c>
      <c r="F2199" s="4">
        <f t="shared" si="31"/>
        <v>29</v>
      </c>
      <c r="G2199" s="2"/>
      <c r="H2199" s="2"/>
    </row>
    <row r="2200" spans="1:8" x14ac:dyDescent="0.25">
      <c r="A2200" s="1" t="s">
        <v>4709</v>
      </c>
      <c r="B2200" s="1" t="s">
        <v>4710</v>
      </c>
      <c r="C2200" s="1" t="s">
        <v>7</v>
      </c>
      <c r="D2200" s="1">
        <v>33</v>
      </c>
      <c r="E2200" s="2">
        <v>42776.405555555597</v>
      </c>
      <c r="F2200" s="4">
        <f t="shared" si="31"/>
        <v>29</v>
      </c>
      <c r="G2200" s="2"/>
      <c r="H2200" s="2"/>
    </row>
    <row r="2201" spans="1:8" x14ac:dyDescent="0.25">
      <c r="A2201" s="1" t="s">
        <v>4707</v>
      </c>
      <c r="B2201" s="1" t="s">
        <v>4708</v>
      </c>
      <c r="C2201" s="1" t="s">
        <v>12</v>
      </c>
      <c r="D2201" s="1">
        <v>62</v>
      </c>
      <c r="E2201" s="2">
        <v>42775.742696759298</v>
      </c>
      <c r="F2201" s="4">
        <f t="shared" ref="F2201:F2251" si="32">D2201-4</f>
        <v>58</v>
      </c>
      <c r="G2201" s="2"/>
      <c r="H2201" s="2"/>
    </row>
    <row r="2202" spans="1:8" x14ac:dyDescent="0.25">
      <c r="A2202" s="1" t="s">
        <v>4705</v>
      </c>
      <c r="B2202" s="1" t="s">
        <v>4706</v>
      </c>
      <c r="C2202" s="1" t="s">
        <v>7</v>
      </c>
      <c r="D2202" s="1">
        <v>81</v>
      </c>
      <c r="E2202" s="2">
        <v>42773.906851851898</v>
      </c>
      <c r="F2202" s="4">
        <f t="shared" si="32"/>
        <v>77</v>
      </c>
      <c r="G2202" s="2"/>
      <c r="H2202" s="2"/>
    </row>
    <row r="2203" spans="1:8" x14ac:dyDescent="0.25">
      <c r="A2203" s="1" t="s">
        <v>4703</v>
      </c>
      <c r="B2203" s="1" t="s">
        <v>4704</v>
      </c>
      <c r="C2203" s="1" t="s">
        <v>7</v>
      </c>
      <c r="D2203" s="1">
        <v>57</v>
      </c>
      <c r="E2203" s="2">
        <v>42773.629166666702</v>
      </c>
      <c r="F2203" s="4">
        <f t="shared" si="32"/>
        <v>53</v>
      </c>
      <c r="G2203" s="2"/>
      <c r="H2203" s="2"/>
    </row>
    <row r="2204" spans="1:8" x14ac:dyDescent="0.25">
      <c r="A2204" s="1" t="s">
        <v>4701</v>
      </c>
      <c r="B2204" s="1" t="s">
        <v>4702</v>
      </c>
      <c r="C2204" s="1" t="s">
        <v>12</v>
      </c>
      <c r="D2204" s="1">
        <v>69</v>
      </c>
      <c r="E2204" s="2">
        <v>42772.393263888902</v>
      </c>
      <c r="F2204" s="4">
        <f t="shared" si="32"/>
        <v>65</v>
      </c>
      <c r="G2204" s="2"/>
      <c r="H2204" s="2"/>
    </row>
    <row r="2205" spans="1:8" x14ac:dyDescent="0.25">
      <c r="A2205" s="1" t="s">
        <v>4699</v>
      </c>
      <c r="B2205" s="1" t="s">
        <v>4700</v>
      </c>
      <c r="C2205" s="1" t="s">
        <v>12</v>
      </c>
      <c r="D2205" s="1">
        <v>42</v>
      </c>
      <c r="E2205" s="2">
        <v>42772.3597337963</v>
      </c>
      <c r="F2205" s="4">
        <f t="shared" si="32"/>
        <v>38</v>
      </c>
      <c r="G2205" s="2"/>
      <c r="H2205" s="2"/>
    </row>
    <row r="2206" spans="1:8" x14ac:dyDescent="0.25">
      <c r="A2206" s="1" t="s">
        <v>4697</v>
      </c>
      <c r="B2206" s="1" t="s">
        <v>4698</v>
      </c>
      <c r="C2206" s="1" t="s">
        <v>7</v>
      </c>
      <c r="D2206" s="1">
        <v>56</v>
      </c>
      <c r="E2206" s="2">
        <v>42770.638206018499</v>
      </c>
      <c r="F2206" s="4">
        <f t="shared" si="32"/>
        <v>52</v>
      </c>
      <c r="G2206" s="2"/>
      <c r="H2206" s="2"/>
    </row>
    <row r="2207" spans="1:8" x14ac:dyDescent="0.25">
      <c r="A2207" s="1" t="s">
        <v>4695</v>
      </c>
      <c r="B2207" s="1" t="s">
        <v>4696</v>
      </c>
      <c r="C2207" s="1" t="s">
        <v>12</v>
      </c>
      <c r="D2207" s="1">
        <v>54</v>
      </c>
      <c r="E2207" s="2">
        <v>42769.708275463003</v>
      </c>
      <c r="F2207" s="4">
        <f t="shared" si="32"/>
        <v>50</v>
      </c>
      <c r="G2207" s="2"/>
      <c r="H2207" s="2"/>
    </row>
    <row r="2208" spans="1:8" x14ac:dyDescent="0.25">
      <c r="A2208" s="1" t="s">
        <v>4693</v>
      </c>
      <c r="B2208" s="1" t="s">
        <v>4694</v>
      </c>
      <c r="C2208" s="1" t="s">
        <v>12</v>
      </c>
      <c r="D2208" s="1">
        <v>20</v>
      </c>
      <c r="E2208" s="2">
        <v>42769.6812152778</v>
      </c>
      <c r="F2208" s="4">
        <f t="shared" si="32"/>
        <v>16</v>
      </c>
      <c r="G2208" s="2"/>
      <c r="H2208" s="2"/>
    </row>
    <row r="2209" spans="1:8" x14ac:dyDescent="0.25">
      <c r="A2209" s="1" t="s">
        <v>4691</v>
      </c>
      <c r="B2209" s="1" t="s">
        <v>4692</v>
      </c>
      <c r="C2209" s="1" t="s">
        <v>12</v>
      </c>
      <c r="D2209" s="1">
        <v>32</v>
      </c>
      <c r="E2209" s="2">
        <v>42769.603263888901</v>
      </c>
      <c r="F2209" s="4">
        <f t="shared" si="32"/>
        <v>28</v>
      </c>
      <c r="G2209" s="2"/>
      <c r="H2209" s="2"/>
    </row>
    <row r="2210" spans="1:8" x14ac:dyDescent="0.25">
      <c r="A2210" s="1" t="s">
        <v>4689</v>
      </c>
      <c r="B2210" s="1" t="s">
        <v>4690</v>
      </c>
      <c r="C2210" s="1" t="s">
        <v>12</v>
      </c>
      <c r="D2210" s="1">
        <v>21</v>
      </c>
      <c r="E2210" s="2">
        <v>42769.482210648202</v>
      </c>
      <c r="F2210" s="4">
        <f t="shared" si="32"/>
        <v>17</v>
      </c>
      <c r="G2210" s="2"/>
      <c r="H2210" s="2"/>
    </row>
    <row r="2211" spans="1:8" x14ac:dyDescent="0.25">
      <c r="A2211" s="1" t="s">
        <v>4687</v>
      </c>
      <c r="B2211" s="1" t="s">
        <v>4688</v>
      </c>
      <c r="C2211" s="1" t="s">
        <v>12</v>
      </c>
      <c r="D2211" s="1">
        <v>31</v>
      </c>
      <c r="E2211" s="2">
        <v>42768.718807870398</v>
      </c>
      <c r="F2211" s="4">
        <f t="shared" si="32"/>
        <v>27</v>
      </c>
      <c r="G2211" s="2"/>
      <c r="H2211" s="2"/>
    </row>
    <row r="2212" spans="1:8" x14ac:dyDescent="0.25">
      <c r="A2212" s="1" t="s">
        <v>4685</v>
      </c>
      <c r="B2212" s="1" t="s">
        <v>4686</v>
      </c>
      <c r="C2212" s="1" t="s">
        <v>12</v>
      </c>
      <c r="D2212" s="1">
        <v>40</v>
      </c>
      <c r="E2212" s="2">
        <v>42768.696655092601</v>
      </c>
      <c r="F2212" s="4">
        <f t="shared" si="32"/>
        <v>36</v>
      </c>
      <c r="G2212" s="2"/>
      <c r="H2212" s="2"/>
    </row>
    <row r="2213" spans="1:8" x14ac:dyDescent="0.25">
      <c r="A2213" s="1" t="s">
        <v>4683</v>
      </c>
      <c r="B2213" s="1" t="s">
        <v>4684</v>
      </c>
      <c r="C2213" s="1" t="s">
        <v>12</v>
      </c>
      <c r="D2213" s="1">
        <v>26</v>
      </c>
      <c r="E2213" s="2">
        <v>42766.749305555597</v>
      </c>
      <c r="F2213" s="4">
        <f t="shared" si="32"/>
        <v>22</v>
      </c>
      <c r="G2213" s="2"/>
      <c r="H2213" s="2"/>
    </row>
    <row r="2214" spans="1:8" x14ac:dyDescent="0.25">
      <c r="A2214" s="1" t="s">
        <v>4681</v>
      </c>
      <c r="B2214" s="1" t="s">
        <v>4682</v>
      </c>
      <c r="C2214" s="1" t="s">
        <v>12</v>
      </c>
      <c r="D2214" s="1">
        <v>66</v>
      </c>
      <c r="E2214" s="2">
        <v>42766.672835648104</v>
      </c>
      <c r="F2214" s="4">
        <f t="shared" si="32"/>
        <v>62</v>
      </c>
      <c r="G2214" s="2"/>
      <c r="H2214" s="2"/>
    </row>
    <row r="2215" spans="1:8" x14ac:dyDescent="0.25">
      <c r="A2215" s="1" t="s">
        <v>4679</v>
      </c>
      <c r="B2215" s="1" t="s">
        <v>4680</v>
      </c>
      <c r="C2215" s="1" t="s">
        <v>12</v>
      </c>
      <c r="D2215" s="1">
        <v>41</v>
      </c>
      <c r="E2215" s="2">
        <v>42766.4202083333</v>
      </c>
      <c r="F2215" s="4">
        <f t="shared" si="32"/>
        <v>37</v>
      </c>
      <c r="G2215" s="2"/>
      <c r="H2215" s="2"/>
    </row>
    <row r="2216" spans="1:8" x14ac:dyDescent="0.25">
      <c r="A2216" s="1" t="s">
        <v>4677</v>
      </c>
      <c r="B2216" s="1" t="s">
        <v>4678</v>
      </c>
      <c r="C2216" s="1" t="s">
        <v>7</v>
      </c>
      <c r="D2216" s="1">
        <v>56</v>
      </c>
      <c r="E2216" s="2">
        <v>42765.577245370398</v>
      </c>
      <c r="F2216" s="4">
        <f t="shared" si="32"/>
        <v>52</v>
      </c>
      <c r="G2216" s="2"/>
      <c r="H2216" s="2"/>
    </row>
    <row r="2217" spans="1:8" x14ac:dyDescent="0.25">
      <c r="A2217" s="1" t="s">
        <v>4675</v>
      </c>
      <c r="B2217" s="1" t="s">
        <v>4676</v>
      </c>
      <c r="C2217" s="1" t="s">
        <v>7</v>
      </c>
      <c r="D2217" s="1">
        <v>66</v>
      </c>
      <c r="E2217" s="2">
        <v>42764.7101273148</v>
      </c>
      <c r="F2217" s="4">
        <f t="shared" si="32"/>
        <v>62</v>
      </c>
      <c r="G2217" s="2"/>
      <c r="H2217" s="2"/>
    </row>
    <row r="2218" spans="1:8" x14ac:dyDescent="0.25">
      <c r="A2218" s="1" t="s">
        <v>4673</v>
      </c>
      <c r="B2218" s="1" t="s">
        <v>4674</v>
      </c>
      <c r="C2218" s="1" t="s">
        <v>12</v>
      </c>
      <c r="D2218" s="1">
        <v>40</v>
      </c>
      <c r="E2218" s="2">
        <v>42763.539097222201</v>
      </c>
      <c r="F2218" s="4">
        <f t="shared" si="32"/>
        <v>36</v>
      </c>
      <c r="G2218" s="2"/>
      <c r="H2218" s="2"/>
    </row>
    <row r="2219" spans="1:8" x14ac:dyDescent="0.25">
      <c r="A2219" s="1" t="s">
        <v>4671</v>
      </c>
      <c r="B2219" s="1" t="s">
        <v>4672</v>
      </c>
      <c r="C2219" s="1" t="s">
        <v>7</v>
      </c>
      <c r="D2219" s="1">
        <v>34</v>
      </c>
      <c r="E2219" s="2">
        <v>42763.016666666699</v>
      </c>
      <c r="F2219" s="4">
        <f t="shared" si="32"/>
        <v>30</v>
      </c>
      <c r="G2219" s="2"/>
      <c r="H2219" s="2"/>
    </row>
    <row r="2220" spans="1:8" x14ac:dyDescent="0.25">
      <c r="A2220" s="1" t="s">
        <v>4669</v>
      </c>
      <c r="B2220" s="1" t="s">
        <v>4670</v>
      </c>
      <c r="C2220" s="1" t="s">
        <v>7</v>
      </c>
      <c r="D2220" s="1">
        <v>35</v>
      </c>
      <c r="E2220" s="2">
        <v>42762.8764814815</v>
      </c>
      <c r="F2220" s="4">
        <f t="shared" si="32"/>
        <v>31</v>
      </c>
      <c r="G2220" s="2"/>
      <c r="H2220" s="2"/>
    </row>
    <row r="2221" spans="1:8" x14ac:dyDescent="0.25">
      <c r="A2221" s="1" t="s">
        <v>4667</v>
      </c>
      <c r="B2221" s="1" t="s">
        <v>4668</v>
      </c>
      <c r="C2221" s="1" t="s">
        <v>12</v>
      </c>
      <c r="D2221" s="1">
        <v>41</v>
      </c>
      <c r="E2221" s="2">
        <v>42761.866655092599</v>
      </c>
      <c r="F2221" s="4">
        <f t="shared" si="32"/>
        <v>37</v>
      </c>
      <c r="G2221" s="2"/>
      <c r="H2221" s="2"/>
    </row>
    <row r="2222" spans="1:8" x14ac:dyDescent="0.25">
      <c r="A2222" s="1" t="s">
        <v>4665</v>
      </c>
      <c r="B2222" s="1" t="s">
        <v>4666</v>
      </c>
      <c r="C2222" s="1" t="s">
        <v>12</v>
      </c>
      <c r="D2222" s="1">
        <v>21</v>
      </c>
      <c r="E2222" s="2">
        <v>42761.278356481504</v>
      </c>
      <c r="F2222" s="4">
        <f t="shared" si="32"/>
        <v>17</v>
      </c>
      <c r="G2222" s="2"/>
      <c r="H2222" s="2"/>
    </row>
    <row r="2223" spans="1:8" x14ac:dyDescent="0.25">
      <c r="A2223" s="1" t="s">
        <v>4663</v>
      </c>
      <c r="B2223" s="1" t="s">
        <v>4664</v>
      </c>
      <c r="C2223" s="1" t="s">
        <v>7</v>
      </c>
      <c r="D2223" s="1">
        <v>60</v>
      </c>
      <c r="E2223" s="2">
        <v>42760.478530092601</v>
      </c>
      <c r="F2223" s="4">
        <f t="shared" si="32"/>
        <v>56</v>
      </c>
      <c r="G2223" s="2"/>
      <c r="H2223" s="2"/>
    </row>
    <row r="2224" spans="1:8" x14ac:dyDescent="0.25">
      <c r="A2224" s="1" t="s">
        <v>4662</v>
      </c>
      <c r="B2224" s="1" t="s">
        <v>3126</v>
      </c>
      <c r="C2224" s="1" t="s">
        <v>12</v>
      </c>
      <c r="D2224" s="1">
        <v>56</v>
      </c>
      <c r="E2224" s="2">
        <v>42758.737453703703</v>
      </c>
      <c r="F2224" s="4">
        <f t="shared" si="32"/>
        <v>52</v>
      </c>
      <c r="G2224" s="2"/>
      <c r="H2224" s="2"/>
    </row>
    <row r="2225" spans="1:8" x14ac:dyDescent="0.25">
      <c r="A2225" s="1" t="s">
        <v>4660</v>
      </c>
      <c r="B2225" s="1" t="s">
        <v>4661</v>
      </c>
      <c r="C2225" s="1" t="s">
        <v>7</v>
      </c>
      <c r="D2225" s="1">
        <v>85</v>
      </c>
      <c r="E2225" s="2">
        <v>42757.793680555602</v>
      </c>
      <c r="F2225" s="4">
        <f t="shared" si="32"/>
        <v>81</v>
      </c>
      <c r="G2225" s="2"/>
      <c r="H2225" s="2"/>
    </row>
    <row r="2226" spans="1:8" x14ac:dyDescent="0.25">
      <c r="A2226" s="1" t="s">
        <v>4658</v>
      </c>
      <c r="B2226" s="1" t="s">
        <v>4659</v>
      </c>
      <c r="C2226" s="1" t="s">
        <v>7</v>
      </c>
      <c r="D2226" s="1">
        <v>30</v>
      </c>
      <c r="E2226" s="2">
        <v>42756.019525463002</v>
      </c>
      <c r="F2226" s="4">
        <f t="shared" si="32"/>
        <v>26</v>
      </c>
      <c r="G2226" s="2"/>
      <c r="H2226" s="2"/>
    </row>
    <row r="2227" spans="1:8" x14ac:dyDescent="0.25">
      <c r="A2227" s="1" t="s">
        <v>4656</v>
      </c>
      <c r="B2227" s="1" t="s">
        <v>4657</v>
      </c>
      <c r="C2227" s="1" t="s">
        <v>12</v>
      </c>
      <c r="D2227" s="1">
        <v>55</v>
      </c>
      <c r="E2227" s="2">
        <v>42755.506712962997</v>
      </c>
      <c r="F2227" s="4">
        <f t="shared" si="32"/>
        <v>51</v>
      </c>
      <c r="G2227" s="2"/>
      <c r="H2227" s="2"/>
    </row>
    <row r="2228" spans="1:8" x14ac:dyDescent="0.25">
      <c r="A2228" s="1" t="s">
        <v>4654</v>
      </c>
      <c r="B2228" s="1" t="s">
        <v>4655</v>
      </c>
      <c r="C2228" s="1" t="s">
        <v>7</v>
      </c>
      <c r="D2228" s="1">
        <v>65</v>
      </c>
      <c r="E2228" s="2">
        <v>42754.818599537</v>
      </c>
      <c r="F2228" s="4">
        <f t="shared" si="32"/>
        <v>61</v>
      </c>
      <c r="G2228" s="2"/>
      <c r="H2228" s="2"/>
    </row>
    <row r="2229" spans="1:8" x14ac:dyDescent="0.25">
      <c r="A2229" s="1" t="s">
        <v>4652</v>
      </c>
      <c r="B2229" s="1" t="s">
        <v>4653</v>
      </c>
      <c r="C2229" s="1" t="s">
        <v>7</v>
      </c>
      <c r="D2229" s="1">
        <v>66</v>
      </c>
      <c r="E2229" s="2">
        <v>42754.592361111099</v>
      </c>
      <c r="F2229" s="4">
        <f t="shared" si="32"/>
        <v>62</v>
      </c>
      <c r="G2229" s="2"/>
      <c r="H2229" s="2"/>
    </row>
    <row r="2230" spans="1:8" x14ac:dyDescent="0.25">
      <c r="A2230" s="1" t="s">
        <v>4650</v>
      </c>
      <c r="B2230" s="1" t="s">
        <v>4651</v>
      </c>
      <c r="C2230" s="1" t="s">
        <v>7</v>
      </c>
      <c r="D2230" s="1">
        <v>61</v>
      </c>
      <c r="E2230" s="2">
        <v>42754.445104166698</v>
      </c>
      <c r="F2230" s="4">
        <f t="shared" si="32"/>
        <v>57</v>
      </c>
      <c r="G2230" s="2"/>
      <c r="H2230" s="2"/>
    </row>
    <row r="2231" spans="1:8" x14ac:dyDescent="0.25">
      <c r="A2231" s="1" t="s">
        <v>4648</v>
      </c>
      <c r="B2231" s="1" t="s">
        <v>4649</v>
      </c>
      <c r="C2231" s="1" t="s">
        <v>12</v>
      </c>
      <c r="D2231" s="1">
        <v>44</v>
      </c>
      <c r="E2231" s="2">
        <v>42753.641608796301</v>
      </c>
      <c r="F2231" s="4">
        <f t="shared" si="32"/>
        <v>40</v>
      </c>
      <c r="G2231" s="2"/>
      <c r="H2231" s="2"/>
    </row>
    <row r="2232" spans="1:8" x14ac:dyDescent="0.25">
      <c r="A2232" s="1" t="s">
        <v>4646</v>
      </c>
      <c r="B2232" s="1" t="s">
        <v>4647</v>
      </c>
      <c r="C2232" s="1" t="s">
        <v>7</v>
      </c>
      <c r="D2232" s="1">
        <v>31</v>
      </c>
      <c r="E2232" s="2">
        <v>42753.633680555598</v>
      </c>
      <c r="F2232" s="4">
        <f t="shared" si="32"/>
        <v>27</v>
      </c>
      <c r="G2232" s="2"/>
      <c r="H2232" s="2"/>
    </row>
    <row r="2233" spans="1:8" x14ac:dyDescent="0.25">
      <c r="A2233" s="1" t="s">
        <v>4644</v>
      </c>
      <c r="B2233" s="1" t="s">
        <v>4645</v>
      </c>
      <c r="C2233" s="1" t="s">
        <v>12</v>
      </c>
      <c r="D2233" s="1">
        <v>31</v>
      </c>
      <c r="E2233" s="2">
        <v>42752.969351851898</v>
      </c>
      <c r="F2233" s="4">
        <f t="shared" si="32"/>
        <v>27</v>
      </c>
      <c r="G2233" s="2"/>
      <c r="H2233" s="2"/>
    </row>
    <row r="2234" spans="1:8" x14ac:dyDescent="0.25">
      <c r="A2234" s="1" t="s">
        <v>4642</v>
      </c>
      <c r="B2234" s="1" t="s">
        <v>4643</v>
      </c>
      <c r="C2234" s="1" t="s">
        <v>7</v>
      </c>
      <c r="D2234" s="1">
        <v>27</v>
      </c>
      <c r="E2234" s="2">
        <v>42752.682268518503</v>
      </c>
      <c r="F2234" s="4">
        <f t="shared" si="32"/>
        <v>23</v>
      </c>
      <c r="G2234" s="2"/>
      <c r="H2234" s="2"/>
    </row>
    <row r="2235" spans="1:8" x14ac:dyDescent="0.25">
      <c r="A2235" s="1" t="s">
        <v>4640</v>
      </c>
      <c r="B2235" s="1" t="s">
        <v>4641</v>
      </c>
      <c r="C2235" s="1" t="s">
        <v>12</v>
      </c>
      <c r="D2235" s="1">
        <v>42</v>
      </c>
      <c r="E2235" s="2">
        <v>42752.652534722198</v>
      </c>
      <c r="F2235" s="4">
        <f t="shared" si="32"/>
        <v>38</v>
      </c>
      <c r="G2235" s="2"/>
      <c r="H2235" s="2"/>
    </row>
    <row r="2236" spans="1:8" x14ac:dyDescent="0.25">
      <c r="A2236" s="1" t="s">
        <v>4638</v>
      </c>
      <c r="B2236" s="1" t="s">
        <v>4639</v>
      </c>
      <c r="C2236" s="1" t="s">
        <v>12</v>
      </c>
      <c r="D2236" s="1">
        <v>38</v>
      </c>
      <c r="E2236" s="2">
        <v>42752.522847222201</v>
      </c>
      <c r="F2236" s="4">
        <f t="shared" si="32"/>
        <v>34</v>
      </c>
      <c r="G2236" s="2"/>
      <c r="H2236" s="2"/>
    </row>
    <row r="2237" spans="1:8" x14ac:dyDescent="0.25">
      <c r="A2237" s="1" t="s">
        <v>4636</v>
      </c>
      <c r="B2237" s="1" t="s">
        <v>4637</v>
      </c>
      <c r="C2237" s="1" t="s">
        <v>12</v>
      </c>
      <c r="D2237" s="1">
        <v>25</v>
      </c>
      <c r="E2237" s="2">
        <v>42749.804803240702</v>
      </c>
      <c r="F2237" s="4">
        <f t="shared" si="32"/>
        <v>21</v>
      </c>
      <c r="G2237" s="2"/>
      <c r="H2237" s="2"/>
    </row>
    <row r="2238" spans="1:8" x14ac:dyDescent="0.25">
      <c r="A2238" s="1" t="s">
        <v>4634</v>
      </c>
      <c r="B2238" s="1" t="s">
        <v>4635</v>
      </c>
      <c r="C2238" s="1" t="s">
        <v>12</v>
      </c>
      <c r="D2238" s="1">
        <v>55</v>
      </c>
      <c r="E2238" s="2">
        <v>42748.467476851903</v>
      </c>
      <c r="F2238" s="4">
        <f t="shared" si="32"/>
        <v>51</v>
      </c>
      <c r="G2238" s="2"/>
      <c r="H2238" s="2"/>
    </row>
    <row r="2239" spans="1:8" x14ac:dyDescent="0.25">
      <c r="A2239" s="1" t="s">
        <v>4632</v>
      </c>
      <c r="B2239" s="1" t="s">
        <v>4633</v>
      </c>
      <c r="C2239" s="1" t="s">
        <v>7</v>
      </c>
      <c r="D2239" s="1">
        <v>62</v>
      </c>
      <c r="E2239" s="2">
        <v>42748.289097222201</v>
      </c>
      <c r="F2239" s="4">
        <f t="shared" si="32"/>
        <v>58</v>
      </c>
      <c r="G2239" s="2"/>
      <c r="H2239" s="2"/>
    </row>
    <row r="2240" spans="1:8" x14ac:dyDescent="0.25">
      <c r="A2240" s="1" t="s">
        <v>4630</v>
      </c>
      <c r="B2240" s="1" t="s">
        <v>4631</v>
      </c>
      <c r="C2240" s="1" t="s">
        <v>12</v>
      </c>
      <c r="D2240" s="1">
        <v>47</v>
      </c>
      <c r="E2240" s="2">
        <v>42747.939293981501</v>
      </c>
      <c r="F2240" s="4">
        <f t="shared" si="32"/>
        <v>43</v>
      </c>
      <c r="G2240" s="2"/>
      <c r="H2240" s="2"/>
    </row>
    <row r="2241" spans="1:8" x14ac:dyDescent="0.25">
      <c r="A2241" s="1" t="s">
        <v>4628</v>
      </c>
      <c r="B2241" s="1" t="s">
        <v>4629</v>
      </c>
      <c r="C2241" s="1" t="s">
        <v>12</v>
      </c>
      <c r="D2241" s="1">
        <v>27</v>
      </c>
      <c r="E2241" s="2">
        <v>42747.628414351799</v>
      </c>
      <c r="F2241" s="4">
        <f t="shared" si="32"/>
        <v>23</v>
      </c>
      <c r="G2241" s="2"/>
      <c r="H2241" s="2"/>
    </row>
    <row r="2242" spans="1:8" x14ac:dyDescent="0.25">
      <c r="A2242" s="1" t="s">
        <v>4626</v>
      </c>
      <c r="B2242" s="1" t="s">
        <v>4627</v>
      </c>
      <c r="C2242" s="1" t="s">
        <v>12</v>
      </c>
      <c r="D2242" s="1">
        <v>25</v>
      </c>
      <c r="E2242" s="2">
        <v>42746.060289351903</v>
      </c>
      <c r="F2242" s="4">
        <f t="shared" si="32"/>
        <v>21</v>
      </c>
      <c r="G2242" s="2"/>
      <c r="H2242" s="2"/>
    </row>
    <row r="2243" spans="1:8" x14ac:dyDescent="0.25">
      <c r="A2243" s="1" t="s">
        <v>4624</v>
      </c>
      <c r="B2243" s="1" t="s">
        <v>4625</v>
      </c>
      <c r="C2243" s="1" t="s">
        <v>7</v>
      </c>
      <c r="D2243" s="1">
        <v>72</v>
      </c>
      <c r="E2243" s="2">
        <v>42745.961770833303</v>
      </c>
      <c r="F2243" s="4">
        <f t="shared" si="32"/>
        <v>68</v>
      </c>
      <c r="G2243" s="2"/>
      <c r="H2243" s="2"/>
    </row>
    <row r="2244" spans="1:8" x14ac:dyDescent="0.25">
      <c r="A2244" s="1" t="s">
        <v>4622</v>
      </c>
      <c r="B2244" s="1" t="s">
        <v>4623</v>
      </c>
      <c r="C2244" s="1" t="s">
        <v>7</v>
      </c>
      <c r="D2244" s="1">
        <v>40</v>
      </c>
      <c r="E2244" s="2">
        <v>42744.897280092599</v>
      </c>
      <c r="F2244" s="4">
        <f t="shared" si="32"/>
        <v>36</v>
      </c>
      <c r="G2244" s="2"/>
      <c r="H2244" s="2"/>
    </row>
    <row r="2245" spans="1:8" x14ac:dyDescent="0.25">
      <c r="A2245" s="1" t="s">
        <v>4620</v>
      </c>
      <c r="B2245" s="1" t="s">
        <v>4621</v>
      </c>
      <c r="C2245" s="1" t="s">
        <v>7</v>
      </c>
      <c r="D2245" s="1">
        <v>36</v>
      </c>
      <c r="E2245" s="2">
        <v>42744.686770833301</v>
      </c>
      <c r="F2245" s="4">
        <f t="shared" si="32"/>
        <v>32</v>
      </c>
      <c r="G2245" s="2"/>
      <c r="H2245" s="2"/>
    </row>
    <row r="2246" spans="1:8" x14ac:dyDescent="0.25">
      <c r="A2246" s="1" t="s">
        <v>4618</v>
      </c>
      <c r="B2246" s="1" t="s">
        <v>4619</v>
      </c>
      <c r="C2246" s="1" t="s">
        <v>12</v>
      </c>
      <c r="D2246" s="1">
        <v>43</v>
      </c>
      <c r="E2246" s="2">
        <v>42744.601527777799</v>
      </c>
      <c r="F2246" s="4">
        <f t="shared" si="32"/>
        <v>39</v>
      </c>
      <c r="G2246" s="2"/>
      <c r="H2246" s="2"/>
    </row>
    <row r="2247" spans="1:8" ht="30" x14ac:dyDescent="0.25">
      <c r="A2247" s="1" t="s">
        <v>4616</v>
      </c>
      <c r="B2247" s="1" t="s">
        <v>4617</v>
      </c>
      <c r="C2247" s="1" t="s">
        <v>7</v>
      </c>
      <c r="D2247" s="1">
        <v>39</v>
      </c>
      <c r="E2247" s="2">
        <v>42742.426747685196</v>
      </c>
      <c r="F2247" s="4">
        <f t="shared" si="32"/>
        <v>35</v>
      </c>
      <c r="G2247" s="2"/>
      <c r="H2247" s="2"/>
    </row>
    <row r="2248" spans="1:8" x14ac:dyDescent="0.25">
      <c r="A2248" s="1" t="s">
        <v>4614</v>
      </c>
      <c r="B2248" s="1" t="s">
        <v>4615</v>
      </c>
      <c r="C2248" s="1" t="s">
        <v>12</v>
      </c>
      <c r="D2248" s="1">
        <v>42</v>
      </c>
      <c r="E2248" s="2">
        <v>42742.356469907398</v>
      </c>
      <c r="F2248" s="4">
        <f t="shared" si="32"/>
        <v>38</v>
      </c>
      <c r="G2248" s="2"/>
      <c r="H2248" s="2"/>
    </row>
    <row r="2249" spans="1:8" x14ac:dyDescent="0.25">
      <c r="A2249" s="1" t="s">
        <v>4612</v>
      </c>
      <c r="B2249" s="1" t="s">
        <v>4613</v>
      </c>
      <c r="C2249" s="1" t="s">
        <v>12</v>
      </c>
      <c r="D2249" s="1">
        <v>45</v>
      </c>
      <c r="E2249" s="2">
        <v>42741.891863425903</v>
      </c>
      <c r="F2249" s="4">
        <f t="shared" si="32"/>
        <v>41</v>
      </c>
      <c r="G2249" s="2"/>
      <c r="H2249" s="2"/>
    </row>
    <row r="2250" spans="1:8" x14ac:dyDescent="0.25">
      <c r="A2250" s="1" t="s">
        <v>4610</v>
      </c>
      <c r="B2250" s="1" t="s">
        <v>4611</v>
      </c>
      <c r="C2250" s="1" t="s">
        <v>12</v>
      </c>
      <c r="D2250" s="1">
        <v>59</v>
      </c>
      <c r="E2250" s="2">
        <v>42739.723194444399</v>
      </c>
      <c r="F2250" s="4">
        <f t="shared" si="32"/>
        <v>55</v>
      </c>
      <c r="G2250" s="2"/>
      <c r="H2250" s="2"/>
    </row>
    <row r="2251" spans="1:8" x14ac:dyDescent="0.25">
      <c r="A2251" s="1" t="s">
        <v>4608</v>
      </c>
      <c r="B2251" s="1" t="s">
        <v>4609</v>
      </c>
      <c r="C2251" s="1" t="s">
        <v>7</v>
      </c>
      <c r="D2251" s="1">
        <v>50</v>
      </c>
      <c r="E2251" s="2">
        <v>42737.673611111102</v>
      </c>
      <c r="F2251" s="4">
        <f t="shared" si="32"/>
        <v>46</v>
      </c>
      <c r="G2251" s="2"/>
      <c r="H2251" s="2"/>
    </row>
    <row r="2252" spans="1:8" x14ac:dyDescent="0.25">
      <c r="A2252" s="1" t="s">
        <v>4606</v>
      </c>
      <c r="B2252" s="1" t="s">
        <v>4607</v>
      </c>
      <c r="C2252" s="1" t="s">
        <v>12</v>
      </c>
      <c r="D2252" s="1">
        <v>50</v>
      </c>
      <c r="E2252" s="2">
        <v>42735.8277662037</v>
      </c>
      <c r="F2252" s="4">
        <f t="shared" ref="F2252:F2315" si="33">D2252-5</f>
        <v>45</v>
      </c>
      <c r="G2252" s="2"/>
      <c r="H2252" s="2"/>
    </row>
    <row r="2253" spans="1:8" x14ac:dyDescent="0.25">
      <c r="A2253" s="1" t="s">
        <v>4604</v>
      </c>
      <c r="B2253" s="1" t="s">
        <v>4605</v>
      </c>
      <c r="C2253" s="1" t="s">
        <v>12</v>
      </c>
      <c r="D2253" s="1">
        <v>44</v>
      </c>
      <c r="E2253" s="2">
        <v>42733.684537036999</v>
      </c>
      <c r="F2253" s="4">
        <f t="shared" si="33"/>
        <v>39</v>
      </c>
      <c r="G2253" s="2"/>
      <c r="H2253" s="2"/>
    </row>
    <row r="2254" spans="1:8" x14ac:dyDescent="0.25">
      <c r="A2254" s="1" t="s">
        <v>4602</v>
      </c>
      <c r="B2254" s="1" t="s">
        <v>4603</v>
      </c>
      <c r="C2254" s="1" t="s">
        <v>7</v>
      </c>
      <c r="D2254" s="1">
        <v>37</v>
      </c>
      <c r="E2254" s="2">
        <v>42732.6697569444</v>
      </c>
      <c r="F2254" s="4">
        <f t="shared" si="33"/>
        <v>32</v>
      </c>
      <c r="G2254" s="2"/>
      <c r="H2254" s="2"/>
    </row>
    <row r="2255" spans="1:8" x14ac:dyDescent="0.25">
      <c r="A2255" s="1" t="s">
        <v>4600</v>
      </c>
      <c r="B2255" s="1" t="s">
        <v>4601</v>
      </c>
      <c r="C2255" s="1" t="s">
        <v>12</v>
      </c>
      <c r="D2255" s="1">
        <v>42</v>
      </c>
      <c r="E2255" s="2">
        <v>42730.704479166699</v>
      </c>
      <c r="F2255" s="4">
        <f t="shared" si="33"/>
        <v>37</v>
      </c>
      <c r="G2255" s="2"/>
      <c r="H2255" s="2"/>
    </row>
    <row r="2256" spans="1:8" x14ac:dyDescent="0.25">
      <c r="A2256" s="1" t="s">
        <v>4598</v>
      </c>
      <c r="B2256" s="1" t="s">
        <v>4599</v>
      </c>
      <c r="C2256" s="1" t="s">
        <v>7</v>
      </c>
      <c r="D2256" s="1">
        <v>34</v>
      </c>
      <c r="E2256" s="2">
        <v>42730.662210648101</v>
      </c>
      <c r="F2256" s="4">
        <f t="shared" si="33"/>
        <v>29</v>
      </c>
      <c r="G2256" s="2"/>
      <c r="H2256" s="2"/>
    </row>
    <row r="2257" spans="1:8" x14ac:dyDescent="0.25">
      <c r="A2257" s="1" t="s">
        <v>4596</v>
      </c>
      <c r="B2257" s="1" t="s">
        <v>4597</v>
      </c>
      <c r="C2257" s="1" t="s">
        <v>7</v>
      </c>
      <c r="D2257" s="1">
        <v>26</v>
      </c>
      <c r="E2257" s="2">
        <v>42730.590613425898</v>
      </c>
      <c r="F2257" s="4">
        <f t="shared" si="33"/>
        <v>21</v>
      </c>
      <c r="G2257" s="2"/>
      <c r="H2257" s="2"/>
    </row>
    <row r="2258" spans="1:8" x14ac:dyDescent="0.25">
      <c r="A2258" s="1" t="s">
        <v>4594</v>
      </c>
      <c r="B2258" s="1" t="s">
        <v>4595</v>
      </c>
      <c r="C2258" s="1" t="s">
        <v>7</v>
      </c>
      <c r="D2258" s="1">
        <v>48</v>
      </c>
      <c r="E2258" s="2">
        <v>42730.3917476852</v>
      </c>
      <c r="F2258" s="4">
        <f t="shared" si="33"/>
        <v>43</v>
      </c>
      <c r="G2258" s="2"/>
      <c r="H2258" s="2"/>
    </row>
    <row r="2259" spans="1:8" x14ac:dyDescent="0.25">
      <c r="A2259" s="1" t="s">
        <v>4592</v>
      </c>
      <c r="B2259" s="1" t="s">
        <v>4593</v>
      </c>
      <c r="C2259" s="1" t="s">
        <v>12</v>
      </c>
      <c r="D2259" s="1">
        <v>32</v>
      </c>
      <c r="E2259" s="2">
        <v>42730.3881944444</v>
      </c>
      <c r="F2259" s="4">
        <f t="shared" si="33"/>
        <v>27</v>
      </c>
      <c r="G2259" s="2"/>
      <c r="H2259" s="2"/>
    </row>
    <row r="2260" spans="1:8" x14ac:dyDescent="0.25">
      <c r="A2260" s="1" t="s">
        <v>4590</v>
      </c>
      <c r="B2260" s="1" t="s">
        <v>4591</v>
      </c>
      <c r="C2260" s="1" t="s">
        <v>7</v>
      </c>
      <c r="D2260" s="1">
        <v>41</v>
      </c>
      <c r="E2260" s="2">
        <v>42729.377638888902</v>
      </c>
      <c r="F2260" s="4">
        <f t="shared" si="33"/>
        <v>36</v>
      </c>
      <c r="G2260" s="2"/>
      <c r="H2260" s="2"/>
    </row>
    <row r="2261" spans="1:8" x14ac:dyDescent="0.25">
      <c r="A2261" s="1" t="s">
        <v>4588</v>
      </c>
      <c r="B2261" s="1" t="s">
        <v>4589</v>
      </c>
      <c r="C2261" s="1" t="s">
        <v>12</v>
      </c>
      <c r="D2261" s="1">
        <v>28</v>
      </c>
      <c r="E2261" s="2">
        <v>42728.857175925899</v>
      </c>
      <c r="F2261" s="4">
        <f t="shared" si="33"/>
        <v>23</v>
      </c>
      <c r="G2261" s="2"/>
      <c r="H2261" s="2"/>
    </row>
    <row r="2262" spans="1:8" x14ac:dyDescent="0.25">
      <c r="A2262" s="1" t="s">
        <v>4586</v>
      </c>
      <c r="B2262" s="1" t="s">
        <v>4587</v>
      </c>
      <c r="C2262" s="1" t="s">
        <v>12</v>
      </c>
      <c r="D2262" s="1">
        <v>42</v>
      </c>
      <c r="E2262" s="2">
        <v>42728.448148148098</v>
      </c>
      <c r="F2262" s="4">
        <f t="shared" si="33"/>
        <v>37</v>
      </c>
      <c r="G2262" s="2"/>
      <c r="H2262" s="2"/>
    </row>
    <row r="2263" spans="1:8" x14ac:dyDescent="0.25">
      <c r="A2263" s="1" t="s">
        <v>4584</v>
      </c>
      <c r="B2263" s="1" t="s">
        <v>4585</v>
      </c>
      <c r="C2263" s="1" t="s">
        <v>12</v>
      </c>
      <c r="D2263" s="1">
        <v>37</v>
      </c>
      <c r="E2263" s="2">
        <v>42727.793437499997</v>
      </c>
      <c r="F2263" s="4">
        <f t="shared" si="33"/>
        <v>32</v>
      </c>
      <c r="G2263" s="2"/>
      <c r="H2263" s="2"/>
    </row>
    <row r="2264" spans="1:8" x14ac:dyDescent="0.25">
      <c r="A2264" s="1" t="s">
        <v>4582</v>
      </c>
      <c r="B2264" s="1" t="s">
        <v>4583</v>
      </c>
      <c r="C2264" s="1" t="s">
        <v>7</v>
      </c>
      <c r="D2264" s="1">
        <v>24</v>
      </c>
      <c r="E2264" s="2">
        <v>42727.6106365741</v>
      </c>
      <c r="F2264" s="4">
        <f t="shared" si="33"/>
        <v>19</v>
      </c>
      <c r="G2264" s="2"/>
      <c r="H2264" s="2"/>
    </row>
    <row r="2265" spans="1:8" x14ac:dyDescent="0.25">
      <c r="A2265" s="1" t="s">
        <v>4580</v>
      </c>
      <c r="B2265" s="1" t="s">
        <v>4581</v>
      </c>
      <c r="C2265" s="1" t="s">
        <v>7</v>
      </c>
      <c r="D2265" s="1">
        <v>21</v>
      </c>
      <c r="E2265" s="2">
        <v>42727.473229166702</v>
      </c>
      <c r="F2265" s="4">
        <f t="shared" si="33"/>
        <v>16</v>
      </c>
      <c r="G2265" s="2"/>
      <c r="H2265" s="2"/>
    </row>
    <row r="2266" spans="1:8" x14ac:dyDescent="0.25">
      <c r="A2266" s="1" t="s">
        <v>4578</v>
      </c>
      <c r="B2266" s="1" t="s">
        <v>4579</v>
      </c>
      <c r="C2266" s="1" t="s">
        <v>12</v>
      </c>
      <c r="D2266" s="1">
        <v>56</v>
      </c>
      <c r="E2266" s="2">
        <v>42726.946909722203</v>
      </c>
      <c r="F2266" s="4">
        <f t="shared" si="33"/>
        <v>51</v>
      </c>
      <c r="G2266" s="2"/>
      <c r="H2266" s="2"/>
    </row>
    <row r="2267" spans="1:8" x14ac:dyDescent="0.25">
      <c r="A2267" s="1" t="s">
        <v>4576</v>
      </c>
      <c r="B2267" s="1" t="s">
        <v>4577</v>
      </c>
      <c r="C2267" s="1" t="s">
        <v>12</v>
      </c>
      <c r="D2267" s="1">
        <v>43</v>
      </c>
      <c r="E2267" s="2">
        <v>42723.801898148202</v>
      </c>
      <c r="F2267" s="4">
        <f t="shared" si="33"/>
        <v>38</v>
      </c>
      <c r="G2267" s="2"/>
      <c r="H2267" s="2"/>
    </row>
    <row r="2268" spans="1:8" x14ac:dyDescent="0.25">
      <c r="A2268" s="1" t="s">
        <v>4574</v>
      </c>
      <c r="B2268" s="1" t="s">
        <v>4575</v>
      </c>
      <c r="C2268" s="1" t="s">
        <v>12</v>
      </c>
      <c r="D2268" s="1">
        <v>26</v>
      </c>
      <c r="E2268" s="2">
        <v>42723.5640740741</v>
      </c>
      <c r="F2268" s="4">
        <f t="shared" si="33"/>
        <v>21</v>
      </c>
      <c r="G2268" s="2"/>
      <c r="H2268" s="2"/>
    </row>
    <row r="2269" spans="1:8" x14ac:dyDescent="0.25">
      <c r="A2269" s="1" t="s">
        <v>4572</v>
      </c>
      <c r="B2269" s="1" t="s">
        <v>4573</v>
      </c>
      <c r="C2269" s="1" t="s">
        <v>7</v>
      </c>
      <c r="D2269" s="1">
        <v>32</v>
      </c>
      <c r="E2269" s="2">
        <v>42722.286805555603</v>
      </c>
      <c r="F2269" s="4">
        <f t="shared" si="33"/>
        <v>27</v>
      </c>
      <c r="G2269" s="2"/>
      <c r="H2269" s="2"/>
    </row>
    <row r="2270" spans="1:8" x14ac:dyDescent="0.25">
      <c r="A2270" s="1" t="s">
        <v>4570</v>
      </c>
      <c r="B2270" s="1" t="s">
        <v>4571</v>
      </c>
      <c r="C2270" s="1" t="s">
        <v>12</v>
      </c>
      <c r="D2270" s="1">
        <v>22</v>
      </c>
      <c r="E2270" s="2">
        <v>42718.462534722203</v>
      </c>
      <c r="F2270" s="4">
        <f t="shared" si="33"/>
        <v>17</v>
      </c>
      <c r="G2270" s="2"/>
      <c r="H2270" s="2"/>
    </row>
    <row r="2271" spans="1:8" x14ac:dyDescent="0.25">
      <c r="A2271" s="1" t="s">
        <v>4568</v>
      </c>
      <c r="B2271" s="1" t="s">
        <v>4569</v>
      </c>
      <c r="C2271" s="1" t="s">
        <v>7</v>
      </c>
      <c r="D2271" s="1">
        <v>17</v>
      </c>
      <c r="E2271" s="2">
        <v>42718.370046296302</v>
      </c>
      <c r="F2271" s="4">
        <f t="shared" si="33"/>
        <v>12</v>
      </c>
      <c r="G2271" s="2"/>
      <c r="H2271" s="2"/>
    </row>
    <row r="2272" spans="1:8" x14ac:dyDescent="0.25">
      <c r="A2272" s="1" t="s">
        <v>4566</v>
      </c>
      <c r="B2272" s="1" t="s">
        <v>4567</v>
      </c>
      <c r="C2272" s="1" t="s">
        <v>7</v>
      </c>
      <c r="D2272" s="1">
        <v>20</v>
      </c>
      <c r="E2272" s="2">
        <v>42717.308425925898</v>
      </c>
      <c r="F2272" s="4">
        <f t="shared" si="33"/>
        <v>15</v>
      </c>
      <c r="G2272" s="2"/>
      <c r="H2272" s="2"/>
    </row>
    <row r="2273" spans="1:8" x14ac:dyDescent="0.25">
      <c r="A2273" s="1" t="s">
        <v>4564</v>
      </c>
      <c r="B2273" s="1" t="s">
        <v>4565</v>
      </c>
      <c r="C2273" s="1" t="s">
        <v>12</v>
      </c>
      <c r="D2273" s="1">
        <v>20</v>
      </c>
      <c r="E2273" s="2">
        <v>42717.283344907402</v>
      </c>
      <c r="F2273" s="4">
        <f t="shared" si="33"/>
        <v>15</v>
      </c>
      <c r="G2273" s="2"/>
      <c r="H2273" s="2"/>
    </row>
    <row r="2274" spans="1:8" x14ac:dyDescent="0.25">
      <c r="A2274" s="1" t="s">
        <v>4562</v>
      </c>
      <c r="B2274" s="1" t="s">
        <v>4563</v>
      </c>
      <c r="C2274" s="1" t="s">
        <v>7</v>
      </c>
      <c r="D2274" s="1">
        <v>48</v>
      </c>
      <c r="E2274" s="2">
        <v>42715.770393518498</v>
      </c>
      <c r="F2274" s="4">
        <f t="shared" si="33"/>
        <v>43</v>
      </c>
      <c r="G2274" s="2"/>
      <c r="H2274" s="2"/>
    </row>
    <row r="2275" spans="1:8" x14ac:dyDescent="0.25">
      <c r="A2275" s="1" t="s">
        <v>4560</v>
      </c>
      <c r="B2275" s="1" t="s">
        <v>4561</v>
      </c>
      <c r="C2275" s="1" t="s">
        <v>12</v>
      </c>
      <c r="D2275" s="1">
        <v>42</v>
      </c>
      <c r="E2275" s="2">
        <v>42714.662835648101</v>
      </c>
      <c r="F2275" s="4">
        <f t="shared" si="33"/>
        <v>37</v>
      </c>
      <c r="G2275" s="2"/>
      <c r="H2275" s="2"/>
    </row>
    <row r="2276" spans="1:8" x14ac:dyDescent="0.25">
      <c r="A2276" s="1" t="s">
        <v>4558</v>
      </c>
      <c r="B2276" s="1" t="s">
        <v>4559</v>
      </c>
      <c r="C2276" s="1" t="s">
        <v>7</v>
      </c>
      <c r="D2276" s="1">
        <v>58</v>
      </c>
      <c r="E2276" s="2">
        <v>42714.6400810185</v>
      </c>
      <c r="F2276" s="4">
        <f t="shared" si="33"/>
        <v>53</v>
      </c>
      <c r="G2276" s="2"/>
      <c r="H2276" s="2"/>
    </row>
    <row r="2277" spans="1:8" x14ac:dyDescent="0.25">
      <c r="A2277" s="1" t="s">
        <v>4556</v>
      </c>
      <c r="B2277" s="1" t="s">
        <v>4557</v>
      </c>
      <c r="C2277" s="1" t="s">
        <v>12</v>
      </c>
      <c r="D2277" s="1">
        <v>49</v>
      </c>
      <c r="E2277" s="2">
        <v>42714.584907407399</v>
      </c>
      <c r="F2277" s="4">
        <f t="shared" si="33"/>
        <v>44</v>
      </c>
      <c r="G2277" s="2"/>
      <c r="H2277" s="2"/>
    </row>
    <row r="2278" spans="1:8" x14ac:dyDescent="0.25">
      <c r="A2278" s="1" t="s">
        <v>4554</v>
      </c>
      <c r="B2278" s="1" t="s">
        <v>4555</v>
      </c>
      <c r="C2278" s="1" t="s">
        <v>7</v>
      </c>
      <c r="D2278" s="1">
        <v>44</v>
      </c>
      <c r="E2278" s="2">
        <v>42713.502152777801</v>
      </c>
      <c r="F2278" s="4">
        <f t="shared" si="33"/>
        <v>39</v>
      </c>
      <c r="G2278" s="2"/>
      <c r="H2278" s="2"/>
    </row>
    <row r="2279" spans="1:8" x14ac:dyDescent="0.25">
      <c r="A2279" s="1" t="s">
        <v>4552</v>
      </c>
      <c r="B2279" s="1" t="s">
        <v>4553</v>
      </c>
      <c r="C2279" s="1" t="s">
        <v>12</v>
      </c>
      <c r="D2279" s="1">
        <v>61</v>
      </c>
      <c r="E2279" s="2">
        <v>42713.007708333302</v>
      </c>
      <c r="F2279" s="4">
        <f t="shared" si="33"/>
        <v>56</v>
      </c>
      <c r="G2279" s="2"/>
      <c r="H2279" s="2"/>
    </row>
    <row r="2280" spans="1:8" x14ac:dyDescent="0.25">
      <c r="A2280" s="1" t="s">
        <v>4550</v>
      </c>
      <c r="B2280" s="1" t="s">
        <v>4551</v>
      </c>
      <c r="C2280" s="1" t="s">
        <v>12</v>
      </c>
      <c r="D2280" s="1">
        <v>61</v>
      </c>
      <c r="E2280" s="2">
        <v>42712.020601851902</v>
      </c>
      <c r="F2280" s="4">
        <f t="shared" si="33"/>
        <v>56</v>
      </c>
      <c r="G2280" s="2"/>
      <c r="H2280" s="2"/>
    </row>
    <row r="2281" spans="1:8" x14ac:dyDescent="0.25">
      <c r="A2281" s="1" t="s">
        <v>4548</v>
      </c>
      <c r="B2281" s="1" t="s">
        <v>4549</v>
      </c>
      <c r="C2281" s="1" t="s">
        <v>7</v>
      </c>
      <c r="D2281" s="1">
        <v>45</v>
      </c>
      <c r="E2281" s="2">
        <v>42711.847106481502</v>
      </c>
      <c r="F2281" s="4">
        <f t="shared" si="33"/>
        <v>40</v>
      </c>
      <c r="G2281" s="2"/>
      <c r="H2281" s="2"/>
    </row>
    <row r="2282" spans="1:8" x14ac:dyDescent="0.25">
      <c r="A2282" s="1" t="s">
        <v>4546</v>
      </c>
      <c r="B2282" s="1" t="s">
        <v>4547</v>
      </c>
      <c r="C2282" s="1" t="s">
        <v>7</v>
      </c>
      <c r="D2282" s="1">
        <v>25</v>
      </c>
      <c r="E2282" s="2">
        <v>42711.834942129601</v>
      </c>
      <c r="F2282" s="4">
        <f t="shared" si="33"/>
        <v>20</v>
      </c>
      <c r="G2282" s="2"/>
      <c r="H2282" s="2"/>
    </row>
    <row r="2283" spans="1:8" x14ac:dyDescent="0.25">
      <c r="A2283" s="1" t="s">
        <v>4544</v>
      </c>
      <c r="B2283" s="1" t="s">
        <v>4545</v>
      </c>
      <c r="C2283" s="1" t="s">
        <v>7</v>
      </c>
      <c r="D2283" s="1">
        <v>49</v>
      </c>
      <c r="E2283" s="2">
        <v>42707.569108796299</v>
      </c>
      <c r="F2283" s="4">
        <f t="shared" si="33"/>
        <v>44</v>
      </c>
      <c r="G2283" s="2"/>
      <c r="H2283" s="2"/>
    </row>
    <row r="2284" spans="1:8" x14ac:dyDescent="0.25">
      <c r="A2284" s="1" t="s">
        <v>4542</v>
      </c>
      <c r="B2284" s="1" t="s">
        <v>4543</v>
      </c>
      <c r="C2284" s="1" t="s">
        <v>12</v>
      </c>
      <c r="D2284" s="1">
        <v>70</v>
      </c>
      <c r="E2284" s="2">
        <v>42706.688321759299</v>
      </c>
      <c r="F2284" s="4">
        <f t="shared" si="33"/>
        <v>65</v>
      </c>
      <c r="G2284" s="2"/>
      <c r="H2284" s="2"/>
    </row>
    <row r="2285" spans="1:8" x14ac:dyDescent="0.25">
      <c r="A2285" s="1" t="s">
        <v>4540</v>
      </c>
      <c r="B2285" s="1" t="s">
        <v>4541</v>
      </c>
      <c r="C2285" s="1" t="s">
        <v>7</v>
      </c>
      <c r="D2285" s="1">
        <v>66</v>
      </c>
      <c r="E2285" s="2">
        <v>42706.605127314797</v>
      </c>
      <c r="F2285" s="4">
        <f t="shared" si="33"/>
        <v>61</v>
      </c>
      <c r="G2285" s="2"/>
      <c r="H2285" s="2"/>
    </row>
    <row r="2286" spans="1:8" x14ac:dyDescent="0.25">
      <c r="A2286" s="1" t="s">
        <v>4538</v>
      </c>
      <c r="B2286" s="1" t="s">
        <v>4539</v>
      </c>
      <c r="C2286" s="1" t="s">
        <v>12</v>
      </c>
      <c r="D2286" s="1">
        <v>39</v>
      </c>
      <c r="E2286" s="2">
        <v>42704.929849537002</v>
      </c>
      <c r="F2286" s="4">
        <f t="shared" si="33"/>
        <v>34</v>
      </c>
      <c r="G2286" s="2"/>
      <c r="H2286" s="2"/>
    </row>
    <row r="2287" spans="1:8" x14ac:dyDescent="0.25">
      <c r="A2287" s="1" t="s">
        <v>4536</v>
      </c>
      <c r="B2287" s="1" t="s">
        <v>4537</v>
      </c>
      <c r="C2287" s="1" t="s">
        <v>12</v>
      </c>
      <c r="D2287" s="1">
        <v>33</v>
      </c>
      <c r="E2287" s="2">
        <v>42704.863171296303</v>
      </c>
      <c r="F2287" s="4">
        <f t="shared" si="33"/>
        <v>28</v>
      </c>
      <c r="G2287" s="2"/>
      <c r="H2287" s="2"/>
    </row>
    <row r="2288" spans="1:8" x14ac:dyDescent="0.25">
      <c r="A2288" s="1" t="s">
        <v>4534</v>
      </c>
      <c r="B2288" s="1" t="s">
        <v>4535</v>
      </c>
      <c r="C2288" s="1" t="s">
        <v>7</v>
      </c>
      <c r="D2288" s="1">
        <v>23</v>
      </c>
      <c r="E2288" s="2">
        <v>42704.621307870402</v>
      </c>
      <c r="F2288" s="4">
        <f t="shared" si="33"/>
        <v>18</v>
      </c>
      <c r="G2288" s="2"/>
      <c r="H2288" s="2"/>
    </row>
    <row r="2289" spans="1:8" x14ac:dyDescent="0.25">
      <c r="A2289" s="1" t="s">
        <v>4532</v>
      </c>
      <c r="B2289" s="1" t="s">
        <v>4533</v>
      </c>
      <c r="C2289" s="1" t="s">
        <v>12</v>
      </c>
      <c r="D2289" s="1">
        <v>41</v>
      </c>
      <c r="E2289" s="2">
        <v>42703.684930555602</v>
      </c>
      <c r="F2289" s="4">
        <f t="shared" si="33"/>
        <v>36</v>
      </c>
      <c r="G2289" s="2"/>
      <c r="H2289" s="2"/>
    </row>
    <row r="2290" spans="1:8" x14ac:dyDescent="0.25">
      <c r="A2290" s="1" t="s">
        <v>4530</v>
      </c>
      <c r="B2290" s="1" t="s">
        <v>4531</v>
      </c>
      <c r="C2290" s="1" t="s">
        <v>12</v>
      </c>
      <c r="D2290" s="1">
        <v>19</v>
      </c>
      <c r="E2290" s="2">
        <v>42701.820474537002</v>
      </c>
      <c r="F2290" s="4">
        <f t="shared" si="33"/>
        <v>14</v>
      </c>
      <c r="G2290" s="2"/>
      <c r="H2290" s="2"/>
    </row>
    <row r="2291" spans="1:8" x14ac:dyDescent="0.25">
      <c r="A2291" s="1" t="s">
        <v>4528</v>
      </c>
      <c r="B2291" s="1" t="s">
        <v>4529</v>
      </c>
      <c r="C2291" s="1" t="s">
        <v>12</v>
      </c>
      <c r="D2291" s="1">
        <v>33</v>
      </c>
      <c r="E2291" s="2">
        <v>42701.766585648104</v>
      </c>
      <c r="F2291" s="4">
        <f t="shared" si="33"/>
        <v>28</v>
      </c>
      <c r="G2291" s="2"/>
      <c r="H2291" s="2"/>
    </row>
    <row r="2292" spans="1:8" x14ac:dyDescent="0.25">
      <c r="A2292" s="1" t="s">
        <v>4526</v>
      </c>
      <c r="B2292" s="1" t="s">
        <v>4527</v>
      </c>
      <c r="C2292" s="1" t="s">
        <v>12</v>
      </c>
      <c r="D2292" s="1">
        <v>30</v>
      </c>
      <c r="E2292" s="2">
        <v>42700.860555555599</v>
      </c>
      <c r="F2292" s="4">
        <f t="shared" si="33"/>
        <v>25</v>
      </c>
      <c r="G2292" s="2"/>
      <c r="H2292" s="2"/>
    </row>
    <row r="2293" spans="1:8" x14ac:dyDescent="0.25">
      <c r="A2293" s="1" t="s">
        <v>4524</v>
      </c>
      <c r="B2293" s="1" t="s">
        <v>4525</v>
      </c>
      <c r="C2293" s="1" t="s">
        <v>12</v>
      </c>
      <c r="D2293" s="1">
        <v>27</v>
      </c>
      <c r="E2293" s="2">
        <v>42699.898599537002</v>
      </c>
      <c r="F2293" s="4">
        <f t="shared" si="33"/>
        <v>22</v>
      </c>
      <c r="G2293" s="2"/>
      <c r="H2293" s="2"/>
    </row>
    <row r="2294" spans="1:8" x14ac:dyDescent="0.25">
      <c r="A2294" s="1" t="s">
        <v>4522</v>
      </c>
      <c r="B2294" s="1" t="s">
        <v>4523</v>
      </c>
      <c r="C2294" s="1" t="s">
        <v>7</v>
      </c>
      <c r="D2294" s="1">
        <v>75</v>
      </c>
      <c r="E2294" s="2">
        <v>42699.8273611111</v>
      </c>
      <c r="F2294" s="4">
        <f t="shared" si="33"/>
        <v>70</v>
      </c>
      <c r="G2294" s="2"/>
      <c r="H2294" s="2"/>
    </row>
    <row r="2295" spans="1:8" x14ac:dyDescent="0.25">
      <c r="A2295" s="1" t="s">
        <v>4520</v>
      </c>
      <c r="B2295" s="1" t="s">
        <v>4521</v>
      </c>
      <c r="C2295" s="1" t="s">
        <v>12</v>
      </c>
      <c r="D2295" s="1">
        <v>41</v>
      </c>
      <c r="E2295" s="2">
        <v>42699.757638888899</v>
      </c>
      <c r="F2295" s="4">
        <f t="shared" si="33"/>
        <v>36</v>
      </c>
      <c r="G2295" s="2"/>
      <c r="H2295" s="2"/>
    </row>
    <row r="2296" spans="1:8" x14ac:dyDescent="0.25">
      <c r="A2296" s="1" t="s">
        <v>4518</v>
      </c>
      <c r="B2296" s="1" t="s">
        <v>4519</v>
      </c>
      <c r="C2296" s="1" t="s">
        <v>12</v>
      </c>
      <c r="D2296" s="1">
        <v>39</v>
      </c>
      <c r="E2296" s="2">
        <v>42697.9909722222</v>
      </c>
      <c r="F2296" s="4">
        <f t="shared" si="33"/>
        <v>34</v>
      </c>
      <c r="G2296" s="2"/>
      <c r="H2296" s="2"/>
    </row>
    <row r="2297" spans="1:8" x14ac:dyDescent="0.25">
      <c r="A2297" s="1" t="s">
        <v>4516</v>
      </c>
      <c r="B2297" s="1" t="s">
        <v>4517</v>
      </c>
      <c r="C2297" s="1" t="s">
        <v>7</v>
      </c>
      <c r="D2297" s="1">
        <v>59</v>
      </c>
      <c r="E2297" s="2">
        <v>42697.934293981503</v>
      </c>
      <c r="F2297" s="4">
        <f t="shared" si="33"/>
        <v>54</v>
      </c>
      <c r="G2297" s="2"/>
      <c r="H2297" s="2"/>
    </row>
    <row r="2298" spans="1:8" x14ac:dyDescent="0.25">
      <c r="A2298" s="1" t="s">
        <v>4514</v>
      </c>
      <c r="B2298" s="1" t="s">
        <v>4515</v>
      </c>
      <c r="C2298" s="1" t="s">
        <v>7</v>
      </c>
      <c r="D2298" s="1">
        <v>37</v>
      </c>
      <c r="E2298" s="2">
        <v>42697.608449074098</v>
      </c>
      <c r="F2298" s="4">
        <f t="shared" si="33"/>
        <v>32</v>
      </c>
      <c r="G2298" s="2"/>
      <c r="H2298" s="2"/>
    </row>
    <row r="2299" spans="1:8" x14ac:dyDescent="0.25">
      <c r="A2299" s="1" t="s">
        <v>4512</v>
      </c>
      <c r="B2299" s="1" t="s">
        <v>4513</v>
      </c>
      <c r="C2299" s="1" t="s">
        <v>12</v>
      </c>
      <c r="D2299" s="1">
        <v>30</v>
      </c>
      <c r="E2299" s="2">
        <v>42697.601620370398</v>
      </c>
      <c r="F2299" s="4">
        <f t="shared" si="33"/>
        <v>25</v>
      </c>
      <c r="G2299" s="2"/>
      <c r="H2299" s="2"/>
    </row>
    <row r="2300" spans="1:8" x14ac:dyDescent="0.25">
      <c r="A2300" s="1" t="s">
        <v>4510</v>
      </c>
      <c r="B2300" s="1" t="s">
        <v>4511</v>
      </c>
      <c r="C2300" s="1" t="s">
        <v>7</v>
      </c>
      <c r="D2300" s="1">
        <v>53</v>
      </c>
      <c r="E2300" s="2">
        <v>42697.593368055597</v>
      </c>
      <c r="F2300" s="4">
        <f t="shared" si="33"/>
        <v>48</v>
      </c>
      <c r="G2300" s="2"/>
      <c r="H2300" s="2"/>
    </row>
    <row r="2301" spans="1:8" x14ac:dyDescent="0.25">
      <c r="A2301" s="1" t="s">
        <v>4508</v>
      </c>
      <c r="B2301" s="1" t="s">
        <v>4509</v>
      </c>
      <c r="C2301" s="1" t="s">
        <v>7</v>
      </c>
      <c r="D2301" s="1">
        <v>50</v>
      </c>
      <c r="E2301" s="2">
        <v>42696.810671296298</v>
      </c>
      <c r="F2301" s="4">
        <f t="shared" si="33"/>
        <v>45</v>
      </c>
      <c r="G2301" s="2"/>
      <c r="H2301" s="2"/>
    </row>
    <row r="2302" spans="1:8" x14ac:dyDescent="0.25">
      <c r="A2302" s="1" t="s">
        <v>4506</v>
      </c>
      <c r="B2302" s="1" t="s">
        <v>4507</v>
      </c>
      <c r="C2302" s="1" t="s">
        <v>12</v>
      </c>
      <c r="D2302" s="1">
        <v>24</v>
      </c>
      <c r="E2302" s="2">
        <v>42696.724664351903</v>
      </c>
      <c r="F2302" s="4">
        <f t="shared" si="33"/>
        <v>19</v>
      </c>
      <c r="G2302" s="2"/>
      <c r="H2302" s="2"/>
    </row>
    <row r="2303" spans="1:8" x14ac:dyDescent="0.25">
      <c r="A2303" s="1" t="s">
        <v>4504</v>
      </c>
      <c r="B2303" s="1" t="s">
        <v>4505</v>
      </c>
      <c r="C2303" s="1" t="s">
        <v>7</v>
      </c>
      <c r="D2303" s="1">
        <v>61</v>
      </c>
      <c r="E2303" s="2">
        <v>42695.928263888898</v>
      </c>
      <c r="F2303" s="4">
        <f t="shared" si="33"/>
        <v>56</v>
      </c>
      <c r="G2303" s="2"/>
      <c r="H2303" s="2"/>
    </row>
    <row r="2304" spans="1:8" x14ac:dyDescent="0.25">
      <c r="A2304" s="1" t="s">
        <v>4502</v>
      </c>
      <c r="B2304" s="1" t="s">
        <v>4503</v>
      </c>
      <c r="C2304" s="1" t="s">
        <v>7</v>
      </c>
      <c r="D2304" s="1">
        <v>55</v>
      </c>
      <c r="E2304" s="2">
        <v>42695.892881944397</v>
      </c>
      <c r="F2304" s="4">
        <f t="shared" si="33"/>
        <v>50</v>
      </c>
      <c r="G2304" s="2"/>
      <c r="H2304" s="2"/>
    </row>
    <row r="2305" spans="1:8" x14ac:dyDescent="0.25">
      <c r="A2305" s="1" t="s">
        <v>4500</v>
      </c>
      <c r="B2305" s="1" t="s">
        <v>4501</v>
      </c>
      <c r="C2305" s="1" t="s">
        <v>12</v>
      </c>
      <c r="D2305" s="1">
        <v>37</v>
      </c>
      <c r="E2305" s="2">
        <v>42695.604039351798</v>
      </c>
      <c r="F2305" s="4">
        <f t="shared" si="33"/>
        <v>32</v>
      </c>
      <c r="G2305" s="2"/>
      <c r="H2305" s="2"/>
    </row>
    <row r="2306" spans="1:8" x14ac:dyDescent="0.25">
      <c r="A2306" s="1" t="s">
        <v>4498</v>
      </c>
      <c r="B2306" s="1" t="s">
        <v>4499</v>
      </c>
      <c r="C2306" s="1" t="s">
        <v>12</v>
      </c>
      <c r="D2306" s="1">
        <v>70</v>
      </c>
      <c r="E2306" s="2">
        <v>42694.651851851799</v>
      </c>
      <c r="F2306" s="4">
        <f t="shared" si="33"/>
        <v>65</v>
      </c>
      <c r="G2306" s="2"/>
      <c r="H2306" s="2"/>
    </row>
    <row r="2307" spans="1:8" x14ac:dyDescent="0.25">
      <c r="A2307" s="1" t="s">
        <v>4496</v>
      </c>
      <c r="B2307" s="1" t="s">
        <v>4497</v>
      </c>
      <c r="C2307" s="1" t="s">
        <v>7</v>
      </c>
      <c r="D2307" s="1">
        <v>29</v>
      </c>
      <c r="E2307" s="2">
        <v>42693.9588657407</v>
      </c>
      <c r="F2307" s="4">
        <f t="shared" si="33"/>
        <v>24</v>
      </c>
      <c r="G2307" s="2"/>
      <c r="H2307" s="2"/>
    </row>
    <row r="2308" spans="1:8" x14ac:dyDescent="0.25">
      <c r="A2308" s="1" t="s">
        <v>4494</v>
      </c>
      <c r="B2308" s="1" t="s">
        <v>4495</v>
      </c>
      <c r="C2308" s="1" t="s">
        <v>7</v>
      </c>
      <c r="D2308" s="1">
        <v>40</v>
      </c>
      <c r="E2308" s="2">
        <v>42692.715243055602</v>
      </c>
      <c r="F2308" s="4">
        <f t="shared" si="33"/>
        <v>35</v>
      </c>
      <c r="G2308" s="2"/>
      <c r="H2308" s="2"/>
    </row>
    <row r="2309" spans="1:8" x14ac:dyDescent="0.25">
      <c r="A2309" s="1" t="s">
        <v>4492</v>
      </c>
      <c r="B2309" s="1" t="s">
        <v>4493</v>
      </c>
      <c r="C2309" s="1" t="s">
        <v>12</v>
      </c>
      <c r="D2309" s="1">
        <v>30</v>
      </c>
      <c r="E2309" s="2">
        <v>42691.854988425897</v>
      </c>
      <c r="F2309" s="4">
        <f t="shared" si="33"/>
        <v>25</v>
      </c>
      <c r="G2309" s="2"/>
      <c r="H2309" s="2"/>
    </row>
    <row r="2310" spans="1:8" x14ac:dyDescent="0.25">
      <c r="A2310" s="1" t="s">
        <v>4490</v>
      </c>
      <c r="B2310" s="1" t="s">
        <v>4491</v>
      </c>
      <c r="C2310" s="1" t="s">
        <v>12</v>
      </c>
      <c r="D2310" s="1">
        <v>20</v>
      </c>
      <c r="E2310" s="2">
        <v>42691.673622685201</v>
      </c>
      <c r="F2310" s="4">
        <f t="shared" si="33"/>
        <v>15</v>
      </c>
      <c r="G2310" s="2"/>
      <c r="H2310" s="2"/>
    </row>
    <row r="2311" spans="1:8" x14ac:dyDescent="0.25">
      <c r="A2311" s="1" t="s">
        <v>4488</v>
      </c>
      <c r="B2311" s="1" t="s">
        <v>4489</v>
      </c>
      <c r="C2311" s="1" t="s">
        <v>12</v>
      </c>
      <c r="D2311" s="1">
        <v>54</v>
      </c>
      <c r="E2311" s="2">
        <v>42691.448171296302</v>
      </c>
      <c r="F2311" s="4">
        <f t="shared" si="33"/>
        <v>49</v>
      </c>
      <c r="G2311" s="2"/>
      <c r="H2311" s="2"/>
    </row>
    <row r="2312" spans="1:8" x14ac:dyDescent="0.25">
      <c r="A2312" s="1" t="s">
        <v>4486</v>
      </c>
      <c r="B2312" s="1" t="s">
        <v>4487</v>
      </c>
      <c r="C2312" s="1" t="s">
        <v>7</v>
      </c>
      <c r="D2312" s="1">
        <v>26</v>
      </c>
      <c r="E2312" s="2">
        <v>42691.336226851898</v>
      </c>
      <c r="F2312" s="4">
        <f t="shared" si="33"/>
        <v>21</v>
      </c>
      <c r="G2312" s="2"/>
      <c r="H2312" s="2"/>
    </row>
    <row r="2313" spans="1:8" x14ac:dyDescent="0.25">
      <c r="A2313" s="1" t="s">
        <v>4484</v>
      </c>
      <c r="B2313" s="1" t="s">
        <v>4485</v>
      </c>
      <c r="C2313" s="1" t="s">
        <v>7</v>
      </c>
      <c r="D2313" s="1">
        <v>60</v>
      </c>
      <c r="E2313" s="2">
        <v>42690.668298611097</v>
      </c>
      <c r="F2313" s="4">
        <f t="shared" si="33"/>
        <v>55</v>
      </c>
      <c r="G2313" s="2"/>
      <c r="H2313" s="2"/>
    </row>
    <row r="2314" spans="1:8" x14ac:dyDescent="0.25">
      <c r="A2314" s="1" t="s">
        <v>4482</v>
      </c>
      <c r="B2314" s="1" t="s">
        <v>4483</v>
      </c>
      <c r="C2314" s="1" t="s">
        <v>12</v>
      </c>
      <c r="D2314" s="1">
        <v>29</v>
      </c>
      <c r="E2314" s="2">
        <v>42690.483229166697</v>
      </c>
      <c r="F2314" s="4">
        <f t="shared" si="33"/>
        <v>24</v>
      </c>
      <c r="G2314" s="2"/>
      <c r="H2314" s="2"/>
    </row>
    <row r="2315" spans="1:8" x14ac:dyDescent="0.25">
      <c r="A2315" s="1" t="s">
        <v>4480</v>
      </c>
      <c r="B2315" s="1" t="s">
        <v>4481</v>
      </c>
      <c r="C2315" s="1" t="s">
        <v>12</v>
      </c>
      <c r="D2315" s="1">
        <v>26</v>
      </c>
      <c r="E2315" s="2">
        <v>42689.887199074103</v>
      </c>
      <c r="F2315" s="4">
        <f t="shared" si="33"/>
        <v>21</v>
      </c>
      <c r="G2315" s="2"/>
      <c r="H2315" s="2"/>
    </row>
    <row r="2316" spans="1:8" x14ac:dyDescent="0.25">
      <c r="A2316" s="1" t="s">
        <v>4478</v>
      </c>
      <c r="B2316" s="1" t="s">
        <v>4479</v>
      </c>
      <c r="C2316" s="1" t="s">
        <v>7</v>
      </c>
      <c r="D2316" s="1">
        <v>42</v>
      </c>
      <c r="E2316" s="2">
        <v>42687.471643518496</v>
      </c>
      <c r="F2316" s="4">
        <f t="shared" ref="F2316:F2379" si="34">D2316-5</f>
        <v>37</v>
      </c>
      <c r="G2316" s="2"/>
      <c r="H2316" s="2"/>
    </row>
    <row r="2317" spans="1:8" x14ac:dyDescent="0.25">
      <c r="A2317" s="1" t="s">
        <v>4476</v>
      </c>
      <c r="B2317" s="1" t="s">
        <v>4477</v>
      </c>
      <c r="C2317" s="1" t="s">
        <v>12</v>
      </c>
      <c r="D2317" s="1">
        <v>25</v>
      </c>
      <c r="E2317" s="2">
        <v>42686.933715277803</v>
      </c>
      <c r="F2317" s="4">
        <f t="shared" si="34"/>
        <v>20</v>
      </c>
      <c r="G2317" s="2"/>
      <c r="H2317" s="2"/>
    </row>
    <row r="2318" spans="1:8" x14ac:dyDescent="0.25">
      <c r="A2318" s="1" t="s">
        <v>4474</v>
      </c>
      <c r="B2318" s="1" t="s">
        <v>4475</v>
      </c>
      <c r="C2318" s="1" t="s">
        <v>12</v>
      </c>
      <c r="D2318" s="1">
        <v>21</v>
      </c>
      <c r="E2318" s="2">
        <v>42686.777222222197</v>
      </c>
      <c r="F2318" s="4">
        <f t="shared" si="34"/>
        <v>16</v>
      </c>
      <c r="G2318" s="2"/>
      <c r="H2318" s="2"/>
    </row>
    <row r="2319" spans="1:8" x14ac:dyDescent="0.25">
      <c r="A2319" s="1" t="s">
        <v>4472</v>
      </c>
      <c r="B2319" s="1" t="s">
        <v>4473</v>
      </c>
      <c r="C2319" s="1" t="s">
        <v>12</v>
      </c>
      <c r="D2319" s="1">
        <v>41</v>
      </c>
      <c r="E2319" s="2">
        <v>42685.869189814803</v>
      </c>
      <c r="F2319" s="4">
        <f t="shared" si="34"/>
        <v>36</v>
      </c>
      <c r="G2319" s="2"/>
      <c r="H2319" s="2"/>
    </row>
    <row r="2320" spans="1:8" x14ac:dyDescent="0.25">
      <c r="A2320" s="1" t="s">
        <v>4470</v>
      </c>
      <c r="B2320" s="1" t="s">
        <v>4471</v>
      </c>
      <c r="C2320" s="1" t="s">
        <v>12</v>
      </c>
      <c r="D2320" s="1">
        <v>53</v>
      </c>
      <c r="E2320" s="2">
        <v>42685.728668981501</v>
      </c>
      <c r="F2320" s="4">
        <f t="shared" si="34"/>
        <v>48</v>
      </c>
      <c r="G2320" s="2"/>
      <c r="H2320" s="2"/>
    </row>
    <row r="2321" spans="1:8" x14ac:dyDescent="0.25">
      <c r="A2321" s="1" t="s">
        <v>4468</v>
      </c>
      <c r="B2321" s="1" t="s">
        <v>4469</v>
      </c>
      <c r="C2321" s="1" t="s">
        <v>12</v>
      </c>
      <c r="D2321" s="1">
        <v>55</v>
      </c>
      <c r="E2321" s="2">
        <v>42685.496111111097</v>
      </c>
      <c r="F2321" s="4">
        <f t="shared" si="34"/>
        <v>50</v>
      </c>
      <c r="G2321" s="2"/>
      <c r="H2321" s="2"/>
    </row>
    <row r="2322" spans="1:8" x14ac:dyDescent="0.25">
      <c r="A2322" s="1" t="s">
        <v>4466</v>
      </c>
      <c r="B2322" s="1" t="s">
        <v>4467</v>
      </c>
      <c r="C2322" s="1" t="s">
        <v>7</v>
      </c>
      <c r="D2322" s="1">
        <v>26</v>
      </c>
      <c r="E2322" s="2">
        <v>42684.784062500003</v>
      </c>
      <c r="F2322" s="4">
        <f t="shared" si="34"/>
        <v>21</v>
      </c>
      <c r="G2322" s="2"/>
      <c r="H2322" s="2"/>
    </row>
    <row r="2323" spans="1:8" x14ac:dyDescent="0.25">
      <c r="A2323" s="1" t="s">
        <v>4464</v>
      </c>
      <c r="B2323" s="1" t="s">
        <v>4465</v>
      </c>
      <c r="C2323" s="1" t="s">
        <v>12</v>
      </c>
      <c r="D2323" s="1">
        <v>47</v>
      </c>
      <c r="E2323" s="2">
        <v>42683.8756712963</v>
      </c>
      <c r="F2323" s="4">
        <f t="shared" si="34"/>
        <v>42</v>
      </c>
      <c r="G2323" s="2"/>
      <c r="H2323" s="2"/>
    </row>
    <row r="2324" spans="1:8" x14ac:dyDescent="0.25">
      <c r="A2324" s="1" t="s">
        <v>4462</v>
      </c>
      <c r="B2324" s="1" t="s">
        <v>4463</v>
      </c>
      <c r="C2324" s="1" t="s">
        <v>7</v>
      </c>
      <c r="D2324" s="1">
        <v>55</v>
      </c>
      <c r="E2324" s="2">
        <v>42683.839456018497</v>
      </c>
      <c r="F2324" s="4">
        <f t="shared" si="34"/>
        <v>50</v>
      </c>
      <c r="G2324" s="2"/>
      <c r="H2324" s="2"/>
    </row>
    <row r="2325" spans="1:8" x14ac:dyDescent="0.25">
      <c r="A2325" s="1" t="s">
        <v>4460</v>
      </c>
      <c r="B2325" s="1" t="s">
        <v>4461</v>
      </c>
      <c r="C2325" s="1" t="s">
        <v>12</v>
      </c>
      <c r="D2325" s="1">
        <v>37</v>
      </c>
      <c r="E2325" s="2">
        <v>42683.505104166703</v>
      </c>
      <c r="F2325" s="4">
        <f t="shared" si="34"/>
        <v>32</v>
      </c>
      <c r="G2325" s="2"/>
      <c r="H2325" s="2"/>
    </row>
    <row r="2326" spans="1:8" x14ac:dyDescent="0.25">
      <c r="A2326" s="1" t="s">
        <v>4458</v>
      </c>
      <c r="B2326" s="1" t="s">
        <v>4459</v>
      </c>
      <c r="C2326" s="1" t="s">
        <v>12</v>
      </c>
      <c r="D2326" s="1">
        <v>69</v>
      </c>
      <c r="E2326" s="2">
        <v>42683.484444444402</v>
      </c>
      <c r="F2326" s="4">
        <f t="shared" si="34"/>
        <v>64</v>
      </c>
      <c r="G2326" s="2"/>
      <c r="H2326" s="2"/>
    </row>
    <row r="2327" spans="1:8" x14ac:dyDescent="0.25">
      <c r="A2327" s="1" t="s">
        <v>4456</v>
      </c>
      <c r="B2327" s="1" t="s">
        <v>4457</v>
      </c>
      <c r="C2327" s="1" t="s">
        <v>7</v>
      </c>
      <c r="D2327" s="1">
        <v>54</v>
      </c>
      <c r="E2327" s="2">
        <v>42682.550740740699</v>
      </c>
      <c r="F2327" s="4">
        <f t="shared" si="34"/>
        <v>49</v>
      </c>
      <c r="G2327" s="2"/>
      <c r="H2327" s="2"/>
    </row>
    <row r="2328" spans="1:8" x14ac:dyDescent="0.25">
      <c r="A2328" s="1" t="s">
        <v>4454</v>
      </c>
      <c r="B2328" s="1" t="s">
        <v>4455</v>
      </c>
      <c r="C2328" s="1" t="s">
        <v>7</v>
      </c>
      <c r="D2328" s="1">
        <v>55</v>
      </c>
      <c r="E2328" s="2">
        <v>42681.687083333301</v>
      </c>
      <c r="F2328" s="4">
        <f t="shared" si="34"/>
        <v>50</v>
      </c>
      <c r="G2328" s="2"/>
      <c r="H2328" s="2"/>
    </row>
    <row r="2329" spans="1:8" x14ac:dyDescent="0.25">
      <c r="A2329" s="1" t="s">
        <v>4452</v>
      </c>
      <c r="B2329" s="1" t="s">
        <v>4453</v>
      </c>
      <c r="C2329" s="1" t="s">
        <v>7</v>
      </c>
      <c r="D2329" s="1">
        <v>75</v>
      </c>
      <c r="E2329" s="2">
        <v>42681.424432870401</v>
      </c>
      <c r="F2329" s="4">
        <f t="shared" si="34"/>
        <v>70</v>
      </c>
      <c r="G2329" s="2"/>
      <c r="H2329" s="2"/>
    </row>
    <row r="2330" spans="1:8" x14ac:dyDescent="0.25">
      <c r="A2330" s="1" t="s">
        <v>4450</v>
      </c>
      <c r="B2330" s="1" t="s">
        <v>4451</v>
      </c>
      <c r="C2330" s="1" t="s">
        <v>12</v>
      </c>
      <c r="D2330" s="1">
        <v>55</v>
      </c>
      <c r="E2330" s="2">
        <v>42679.600358796299</v>
      </c>
      <c r="F2330" s="4">
        <f t="shared" si="34"/>
        <v>50</v>
      </c>
      <c r="G2330" s="2"/>
      <c r="H2330" s="2"/>
    </row>
    <row r="2331" spans="1:8" x14ac:dyDescent="0.25">
      <c r="A2331" s="1" t="s">
        <v>4448</v>
      </c>
      <c r="B2331" s="1" t="s">
        <v>4449</v>
      </c>
      <c r="C2331" s="1" t="s">
        <v>12</v>
      </c>
      <c r="D2331" s="1">
        <v>39</v>
      </c>
      <c r="E2331" s="2">
        <v>42678.903796296298</v>
      </c>
      <c r="F2331" s="4">
        <f t="shared" si="34"/>
        <v>34</v>
      </c>
      <c r="G2331" s="2"/>
      <c r="H2331" s="2"/>
    </row>
    <row r="2332" spans="1:8" x14ac:dyDescent="0.25">
      <c r="A2332" s="1" t="s">
        <v>4446</v>
      </c>
      <c r="B2332" s="1" t="s">
        <v>4447</v>
      </c>
      <c r="C2332" s="1" t="s">
        <v>7</v>
      </c>
      <c r="D2332" s="1">
        <v>54</v>
      </c>
      <c r="E2332" s="2">
        <v>42678.8577546296</v>
      </c>
      <c r="F2332" s="4">
        <f t="shared" si="34"/>
        <v>49</v>
      </c>
      <c r="G2332" s="2"/>
      <c r="H2332" s="2"/>
    </row>
    <row r="2333" spans="1:8" x14ac:dyDescent="0.25">
      <c r="A2333" s="1" t="s">
        <v>4444</v>
      </c>
      <c r="B2333" s="1" t="s">
        <v>4445</v>
      </c>
      <c r="C2333" s="1" t="s">
        <v>12</v>
      </c>
      <c r="D2333" s="1">
        <v>20</v>
      </c>
      <c r="E2333" s="2">
        <v>42678.791504629597</v>
      </c>
      <c r="F2333" s="4">
        <f t="shared" si="34"/>
        <v>15</v>
      </c>
      <c r="G2333" s="2"/>
      <c r="H2333" s="2"/>
    </row>
    <row r="2334" spans="1:8" x14ac:dyDescent="0.25">
      <c r="A2334" s="1" t="s">
        <v>4442</v>
      </c>
      <c r="B2334" s="1" t="s">
        <v>4443</v>
      </c>
      <c r="C2334" s="1" t="s">
        <v>12</v>
      </c>
      <c r="D2334" s="1">
        <v>38</v>
      </c>
      <c r="E2334" s="2">
        <v>42678.750775462999</v>
      </c>
      <c r="F2334" s="4">
        <f t="shared" si="34"/>
        <v>33</v>
      </c>
      <c r="G2334" s="2"/>
      <c r="H2334" s="2"/>
    </row>
    <row r="2335" spans="1:8" x14ac:dyDescent="0.25">
      <c r="A2335" s="1" t="s">
        <v>4440</v>
      </c>
      <c r="B2335" s="1" t="s">
        <v>4441</v>
      </c>
      <c r="C2335" s="1" t="s">
        <v>12</v>
      </c>
      <c r="D2335" s="1">
        <v>25</v>
      </c>
      <c r="E2335" s="2">
        <v>42678.227951388901</v>
      </c>
      <c r="F2335" s="4">
        <f t="shared" si="34"/>
        <v>20</v>
      </c>
      <c r="G2335" s="2"/>
      <c r="H2335" s="2"/>
    </row>
    <row r="2336" spans="1:8" x14ac:dyDescent="0.25">
      <c r="A2336" s="1" t="s">
        <v>4438</v>
      </c>
      <c r="B2336" s="1" t="s">
        <v>4439</v>
      </c>
      <c r="C2336" s="1" t="s">
        <v>7</v>
      </c>
      <c r="D2336" s="1">
        <v>58</v>
      </c>
      <c r="E2336" s="2">
        <v>42677.6492476852</v>
      </c>
      <c r="F2336" s="4">
        <f t="shared" si="34"/>
        <v>53</v>
      </c>
      <c r="G2336" s="2"/>
      <c r="H2336" s="2"/>
    </row>
    <row r="2337" spans="1:8" x14ac:dyDescent="0.25">
      <c r="A2337" s="1" t="s">
        <v>4436</v>
      </c>
      <c r="B2337" s="1" t="s">
        <v>4437</v>
      </c>
      <c r="C2337" s="1" t="s">
        <v>12</v>
      </c>
      <c r="D2337" s="1">
        <v>36</v>
      </c>
      <c r="E2337" s="2">
        <v>42676.761863425898</v>
      </c>
      <c r="F2337" s="4">
        <f t="shared" si="34"/>
        <v>31</v>
      </c>
      <c r="G2337" s="2"/>
      <c r="H2337" s="2"/>
    </row>
    <row r="2338" spans="1:8" x14ac:dyDescent="0.25">
      <c r="A2338" s="1" t="s">
        <v>4434</v>
      </c>
      <c r="B2338" s="1" t="s">
        <v>4435</v>
      </c>
      <c r="C2338" s="1" t="s">
        <v>7</v>
      </c>
      <c r="D2338" s="1">
        <v>55</v>
      </c>
      <c r="E2338" s="2">
        <v>42676.550995370402</v>
      </c>
      <c r="F2338" s="4">
        <f t="shared" si="34"/>
        <v>50</v>
      </c>
      <c r="G2338" s="2"/>
      <c r="H2338" s="2"/>
    </row>
    <row r="2339" spans="1:8" x14ac:dyDescent="0.25">
      <c r="A2339" s="1" t="s">
        <v>4432</v>
      </c>
      <c r="B2339" s="1" t="s">
        <v>4433</v>
      </c>
      <c r="C2339" s="1" t="s">
        <v>12</v>
      </c>
      <c r="D2339" s="1">
        <v>26</v>
      </c>
      <c r="E2339" s="2">
        <v>42676.294849537</v>
      </c>
      <c r="F2339" s="4">
        <f t="shared" si="34"/>
        <v>21</v>
      </c>
      <c r="G2339" s="2"/>
      <c r="H2339" s="2"/>
    </row>
    <row r="2340" spans="1:8" x14ac:dyDescent="0.25">
      <c r="A2340" s="1" t="s">
        <v>4430</v>
      </c>
      <c r="B2340" s="1" t="s">
        <v>4431</v>
      </c>
      <c r="C2340" s="1" t="s">
        <v>12</v>
      </c>
      <c r="D2340" s="1">
        <v>46</v>
      </c>
      <c r="E2340" s="2">
        <v>42676.045057870397</v>
      </c>
      <c r="F2340" s="4">
        <f t="shared" si="34"/>
        <v>41</v>
      </c>
      <c r="G2340" s="2"/>
      <c r="H2340" s="2"/>
    </row>
    <row r="2341" spans="1:8" x14ac:dyDescent="0.25">
      <c r="A2341" s="1" t="s">
        <v>4428</v>
      </c>
      <c r="B2341" s="1" t="s">
        <v>4429</v>
      </c>
      <c r="C2341" s="1" t="s">
        <v>7</v>
      </c>
      <c r="D2341" s="1">
        <v>67</v>
      </c>
      <c r="E2341" s="2">
        <v>42675.961458333302</v>
      </c>
      <c r="F2341" s="4">
        <f t="shared" si="34"/>
        <v>62</v>
      </c>
      <c r="G2341" s="2"/>
      <c r="H2341" s="2"/>
    </row>
    <row r="2342" spans="1:8" x14ac:dyDescent="0.25">
      <c r="A2342" s="1" t="s">
        <v>4426</v>
      </c>
      <c r="B2342" s="1" t="s">
        <v>4427</v>
      </c>
      <c r="C2342" s="1" t="s">
        <v>7</v>
      </c>
      <c r="D2342" s="1">
        <v>25</v>
      </c>
      <c r="E2342" s="2">
        <v>42675.6274305556</v>
      </c>
      <c r="F2342" s="4">
        <f t="shared" si="34"/>
        <v>20</v>
      </c>
      <c r="G2342" s="2"/>
      <c r="H2342" s="2"/>
    </row>
    <row r="2343" spans="1:8" x14ac:dyDescent="0.25">
      <c r="A2343" s="1" t="s">
        <v>4424</v>
      </c>
      <c r="B2343" s="1" t="s">
        <v>4425</v>
      </c>
      <c r="C2343" s="1" t="s">
        <v>12</v>
      </c>
      <c r="D2343" s="1">
        <v>43</v>
      </c>
      <c r="E2343" s="2">
        <v>42674.616967592599</v>
      </c>
      <c r="F2343" s="4">
        <f t="shared" si="34"/>
        <v>38</v>
      </c>
      <c r="G2343" s="2"/>
      <c r="H2343" s="2"/>
    </row>
    <row r="2344" spans="1:8" x14ac:dyDescent="0.25">
      <c r="A2344" s="1" t="s">
        <v>4422</v>
      </c>
      <c r="B2344" s="1" t="s">
        <v>4423</v>
      </c>
      <c r="C2344" s="1" t="s">
        <v>12</v>
      </c>
      <c r="D2344" s="1">
        <v>48</v>
      </c>
      <c r="E2344" s="2">
        <v>42673.5871064815</v>
      </c>
      <c r="F2344" s="4">
        <f t="shared" si="34"/>
        <v>43</v>
      </c>
      <c r="G2344" s="2"/>
      <c r="H2344" s="2"/>
    </row>
    <row r="2345" spans="1:8" ht="30" x14ac:dyDescent="0.25">
      <c r="A2345" s="1" t="s">
        <v>4420</v>
      </c>
      <c r="B2345" s="1" t="s">
        <v>4421</v>
      </c>
      <c r="C2345" s="1" t="s">
        <v>12</v>
      </c>
      <c r="D2345" s="1">
        <v>25</v>
      </c>
      <c r="E2345" s="2">
        <v>42673.513657407399</v>
      </c>
      <c r="F2345" s="4">
        <f t="shared" si="34"/>
        <v>20</v>
      </c>
      <c r="G2345" s="2"/>
      <c r="H2345" s="2"/>
    </row>
    <row r="2346" spans="1:8" x14ac:dyDescent="0.25">
      <c r="A2346" s="1" t="s">
        <v>4418</v>
      </c>
      <c r="B2346" s="1" t="s">
        <v>4419</v>
      </c>
      <c r="C2346" s="1" t="s">
        <v>7</v>
      </c>
      <c r="D2346" s="1">
        <v>58</v>
      </c>
      <c r="E2346" s="2">
        <v>42672.6929282407</v>
      </c>
      <c r="F2346" s="4">
        <f t="shared" si="34"/>
        <v>53</v>
      </c>
      <c r="G2346" s="2"/>
      <c r="H2346" s="2"/>
    </row>
    <row r="2347" spans="1:8" x14ac:dyDescent="0.25">
      <c r="A2347" s="1" t="s">
        <v>4416</v>
      </c>
      <c r="B2347" s="1" t="s">
        <v>4417</v>
      </c>
      <c r="C2347" s="1" t="s">
        <v>12</v>
      </c>
      <c r="D2347" s="1">
        <v>47</v>
      </c>
      <c r="E2347" s="2">
        <v>42671.4355671296</v>
      </c>
      <c r="F2347" s="4">
        <f t="shared" si="34"/>
        <v>42</v>
      </c>
      <c r="G2347" s="2"/>
      <c r="H2347" s="2"/>
    </row>
    <row r="2348" spans="1:8" x14ac:dyDescent="0.25">
      <c r="A2348" s="1" t="s">
        <v>4414</v>
      </c>
      <c r="B2348" s="1" t="s">
        <v>4415</v>
      </c>
      <c r="C2348" s="1" t="s">
        <v>7</v>
      </c>
      <c r="D2348" s="1">
        <v>65</v>
      </c>
      <c r="E2348" s="2">
        <v>42671.3609953704</v>
      </c>
      <c r="F2348" s="4">
        <f t="shared" si="34"/>
        <v>60</v>
      </c>
      <c r="G2348" s="2"/>
      <c r="H2348" s="2"/>
    </row>
    <row r="2349" spans="1:8" x14ac:dyDescent="0.25">
      <c r="A2349" s="1" t="s">
        <v>4412</v>
      </c>
      <c r="B2349" s="1" t="s">
        <v>4413</v>
      </c>
      <c r="C2349" s="1" t="s">
        <v>7</v>
      </c>
      <c r="D2349" s="1">
        <v>35</v>
      </c>
      <c r="E2349" s="2">
        <v>42670.892303240696</v>
      </c>
      <c r="F2349" s="4">
        <f t="shared" si="34"/>
        <v>30</v>
      </c>
      <c r="G2349" s="2"/>
      <c r="H2349" s="2"/>
    </row>
    <row r="2350" spans="1:8" x14ac:dyDescent="0.25">
      <c r="A2350" s="1" t="s">
        <v>4410</v>
      </c>
      <c r="B2350" s="1" t="s">
        <v>4411</v>
      </c>
      <c r="C2350" s="1" t="s">
        <v>12</v>
      </c>
      <c r="D2350" s="1">
        <v>48</v>
      </c>
      <c r="E2350" s="2">
        <v>42669.279224537</v>
      </c>
      <c r="F2350" s="4">
        <f t="shared" si="34"/>
        <v>43</v>
      </c>
      <c r="G2350" s="2"/>
      <c r="H2350" s="2"/>
    </row>
    <row r="2351" spans="1:8" x14ac:dyDescent="0.25">
      <c r="A2351" s="1" t="s">
        <v>4408</v>
      </c>
      <c r="B2351" s="1" t="s">
        <v>4409</v>
      </c>
      <c r="C2351" s="1" t="s">
        <v>12</v>
      </c>
      <c r="D2351" s="1">
        <v>52</v>
      </c>
      <c r="E2351" s="2">
        <v>42668.973599536999</v>
      </c>
      <c r="F2351" s="4">
        <f t="shared" si="34"/>
        <v>47</v>
      </c>
      <c r="G2351" s="2"/>
      <c r="H2351" s="2"/>
    </row>
    <row r="2352" spans="1:8" x14ac:dyDescent="0.25">
      <c r="A2352" s="1" t="s">
        <v>4406</v>
      </c>
      <c r="B2352" s="1" t="s">
        <v>4407</v>
      </c>
      <c r="C2352" s="1" t="s">
        <v>7</v>
      </c>
      <c r="D2352" s="1">
        <v>64</v>
      </c>
      <c r="E2352" s="2">
        <v>42668.770520833299</v>
      </c>
      <c r="F2352" s="4">
        <f t="shared" si="34"/>
        <v>59</v>
      </c>
      <c r="G2352" s="2"/>
      <c r="H2352" s="2"/>
    </row>
    <row r="2353" spans="1:8" x14ac:dyDescent="0.25">
      <c r="A2353" s="1" t="s">
        <v>4404</v>
      </c>
      <c r="B2353" s="1" t="s">
        <v>4405</v>
      </c>
      <c r="C2353" s="1" t="s">
        <v>12</v>
      </c>
      <c r="D2353" s="1">
        <v>48</v>
      </c>
      <c r="E2353" s="2">
        <v>42668.564363425903</v>
      </c>
      <c r="F2353" s="4">
        <f t="shared" si="34"/>
        <v>43</v>
      </c>
      <c r="G2353" s="2"/>
      <c r="H2353" s="2"/>
    </row>
    <row r="2354" spans="1:8" x14ac:dyDescent="0.25">
      <c r="A2354" s="1" t="s">
        <v>4402</v>
      </c>
      <c r="B2354" s="1" t="s">
        <v>4403</v>
      </c>
      <c r="C2354" s="1" t="s">
        <v>12</v>
      </c>
      <c r="D2354" s="1">
        <v>60</v>
      </c>
      <c r="E2354" s="2">
        <v>42667.484988425902</v>
      </c>
      <c r="F2354" s="4">
        <f t="shared" si="34"/>
        <v>55</v>
      </c>
      <c r="G2354" s="2"/>
      <c r="H2354" s="2"/>
    </row>
    <row r="2355" spans="1:8" x14ac:dyDescent="0.25">
      <c r="A2355" s="1" t="s">
        <v>4400</v>
      </c>
      <c r="B2355" s="1" t="s">
        <v>4401</v>
      </c>
      <c r="C2355" s="1" t="s">
        <v>12</v>
      </c>
      <c r="D2355" s="1">
        <v>45</v>
      </c>
      <c r="E2355" s="2">
        <v>42667.102349537003</v>
      </c>
      <c r="F2355" s="4">
        <f t="shared" si="34"/>
        <v>40</v>
      </c>
      <c r="G2355" s="2"/>
      <c r="H2355" s="2"/>
    </row>
    <row r="2356" spans="1:8" x14ac:dyDescent="0.25">
      <c r="A2356" s="1" t="s">
        <v>4398</v>
      </c>
      <c r="B2356" s="1" t="s">
        <v>4399</v>
      </c>
      <c r="C2356" s="1" t="s">
        <v>7</v>
      </c>
      <c r="D2356" s="1">
        <v>41</v>
      </c>
      <c r="E2356" s="2">
        <v>42666.8823611111</v>
      </c>
      <c r="F2356" s="4">
        <f t="shared" si="34"/>
        <v>36</v>
      </c>
      <c r="G2356" s="2"/>
      <c r="H2356" s="2"/>
    </row>
    <row r="2357" spans="1:8" x14ac:dyDescent="0.25">
      <c r="A2357" s="1" t="s">
        <v>4396</v>
      </c>
      <c r="B2357" s="1" t="s">
        <v>4397</v>
      </c>
      <c r="C2357" s="1" t="s">
        <v>12</v>
      </c>
      <c r="D2357" s="1">
        <v>39</v>
      </c>
      <c r="E2357" s="2">
        <v>42666.805289351898</v>
      </c>
      <c r="F2357" s="4">
        <f t="shared" si="34"/>
        <v>34</v>
      </c>
      <c r="G2357" s="2"/>
      <c r="H2357" s="2"/>
    </row>
    <row r="2358" spans="1:8" x14ac:dyDescent="0.25">
      <c r="A2358" s="1" t="s">
        <v>4394</v>
      </c>
      <c r="B2358" s="1" t="s">
        <v>4395</v>
      </c>
      <c r="C2358" s="1" t="s">
        <v>7</v>
      </c>
      <c r="D2358" s="1">
        <v>61</v>
      </c>
      <c r="E2358" s="2">
        <v>42666.493530092601</v>
      </c>
      <c r="F2358" s="4">
        <f t="shared" si="34"/>
        <v>56</v>
      </c>
      <c r="G2358" s="2"/>
      <c r="H2358" s="2"/>
    </row>
    <row r="2359" spans="1:8" x14ac:dyDescent="0.25">
      <c r="A2359" s="1" t="s">
        <v>4392</v>
      </c>
      <c r="B2359" s="1" t="s">
        <v>4393</v>
      </c>
      <c r="C2359" s="1" t="s">
        <v>7</v>
      </c>
      <c r="D2359" s="1">
        <v>52</v>
      </c>
      <c r="E2359" s="2">
        <v>42666.424722222197</v>
      </c>
      <c r="F2359" s="4">
        <f t="shared" si="34"/>
        <v>47</v>
      </c>
      <c r="G2359" s="2"/>
      <c r="H2359" s="2"/>
    </row>
    <row r="2360" spans="1:8" x14ac:dyDescent="0.25">
      <c r="A2360" s="1" t="s">
        <v>4390</v>
      </c>
      <c r="B2360" s="1" t="s">
        <v>4391</v>
      </c>
      <c r="C2360" s="1" t="s">
        <v>7</v>
      </c>
      <c r="D2360" s="1">
        <v>28</v>
      </c>
      <c r="E2360" s="2">
        <v>42666.382881944402</v>
      </c>
      <c r="F2360" s="4">
        <f t="shared" si="34"/>
        <v>23</v>
      </c>
      <c r="G2360" s="2"/>
      <c r="H2360" s="2"/>
    </row>
    <row r="2361" spans="1:8" x14ac:dyDescent="0.25">
      <c r="A2361" s="1" t="s">
        <v>4388</v>
      </c>
      <c r="B2361" s="1" t="s">
        <v>4389</v>
      </c>
      <c r="C2361" s="1" t="s">
        <v>7</v>
      </c>
      <c r="D2361" s="1">
        <v>49</v>
      </c>
      <c r="E2361" s="2">
        <v>42665.688518518502</v>
      </c>
      <c r="F2361" s="4">
        <f t="shared" si="34"/>
        <v>44</v>
      </c>
      <c r="G2361" s="2"/>
      <c r="H2361" s="2"/>
    </row>
    <row r="2362" spans="1:8" x14ac:dyDescent="0.25">
      <c r="A2362" s="1" t="s">
        <v>4386</v>
      </c>
      <c r="B2362" s="1" t="s">
        <v>4387</v>
      </c>
      <c r="C2362" s="1" t="s">
        <v>7</v>
      </c>
      <c r="D2362" s="1">
        <v>57</v>
      </c>
      <c r="E2362" s="2">
        <v>42665.547800925902</v>
      </c>
      <c r="F2362" s="4">
        <f t="shared" si="34"/>
        <v>52</v>
      </c>
      <c r="G2362" s="2"/>
      <c r="H2362" s="2"/>
    </row>
    <row r="2363" spans="1:8" x14ac:dyDescent="0.25">
      <c r="A2363" s="1" t="s">
        <v>4384</v>
      </c>
      <c r="B2363" s="1" t="s">
        <v>4385</v>
      </c>
      <c r="C2363" s="1" t="s">
        <v>12</v>
      </c>
      <c r="D2363" s="1">
        <v>39</v>
      </c>
      <c r="E2363" s="2">
        <v>42664.805104166699</v>
      </c>
      <c r="F2363" s="4">
        <f t="shared" si="34"/>
        <v>34</v>
      </c>
      <c r="G2363" s="2"/>
      <c r="H2363" s="2"/>
    </row>
    <row r="2364" spans="1:8" x14ac:dyDescent="0.25">
      <c r="A2364" s="1" t="s">
        <v>4382</v>
      </c>
      <c r="B2364" s="1" t="s">
        <v>4383</v>
      </c>
      <c r="C2364" s="1" t="s">
        <v>12</v>
      </c>
      <c r="D2364" s="1">
        <v>28</v>
      </c>
      <c r="E2364" s="2">
        <v>42664.731053240699</v>
      </c>
      <c r="F2364" s="4">
        <f t="shared" si="34"/>
        <v>23</v>
      </c>
      <c r="G2364" s="2"/>
      <c r="H2364" s="2"/>
    </row>
    <row r="2365" spans="1:8" x14ac:dyDescent="0.25">
      <c r="A2365" s="1" t="s">
        <v>4380</v>
      </c>
      <c r="B2365" s="1" t="s">
        <v>4381</v>
      </c>
      <c r="C2365" s="1" t="s">
        <v>12</v>
      </c>
      <c r="D2365" s="1">
        <v>23</v>
      </c>
      <c r="E2365" s="2">
        <v>42663.962881944397</v>
      </c>
      <c r="F2365" s="4">
        <f t="shared" si="34"/>
        <v>18</v>
      </c>
      <c r="G2365" s="2"/>
      <c r="H2365" s="2"/>
    </row>
    <row r="2366" spans="1:8" ht="30" x14ac:dyDescent="0.25">
      <c r="A2366" s="1" t="s">
        <v>4378</v>
      </c>
      <c r="B2366" s="1" t="s">
        <v>4379</v>
      </c>
      <c r="C2366" s="1" t="s">
        <v>12</v>
      </c>
      <c r="D2366" s="1">
        <v>25</v>
      </c>
      <c r="E2366" s="2">
        <v>42662.948333333297</v>
      </c>
      <c r="F2366" s="4">
        <f t="shared" si="34"/>
        <v>20</v>
      </c>
      <c r="G2366" s="2"/>
      <c r="H2366" s="2"/>
    </row>
    <row r="2367" spans="1:8" x14ac:dyDescent="0.25">
      <c r="A2367" s="1" t="s">
        <v>4376</v>
      </c>
      <c r="B2367" s="1" t="s">
        <v>4377</v>
      </c>
      <c r="C2367" s="1" t="s">
        <v>12</v>
      </c>
      <c r="D2367" s="1">
        <v>30</v>
      </c>
      <c r="E2367" s="2">
        <v>42662.674872685202</v>
      </c>
      <c r="F2367" s="4">
        <f t="shared" si="34"/>
        <v>25</v>
      </c>
      <c r="G2367" s="2"/>
      <c r="H2367" s="2"/>
    </row>
    <row r="2368" spans="1:8" x14ac:dyDescent="0.25">
      <c r="A2368" s="1" t="s">
        <v>4374</v>
      </c>
      <c r="B2368" s="1" t="s">
        <v>4375</v>
      </c>
      <c r="C2368" s="1" t="s">
        <v>7</v>
      </c>
      <c r="D2368" s="1">
        <v>45</v>
      </c>
      <c r="E2368" s="2">
        <v>42662.631562499999</v>
      </c>
      <c r="F2368" s="4">
        <f t="shared" si="34"/>
        <v>40</v>
      </c>
      <c r="G2368" s="2"/>
      <c r="H2368" s="2"/>
    </row>
    <row r="2369" spans="1:8" x14ac:dyDescent="0.25">
      <c r="A2369" s="1" t="s">
        <v>4372</v>
      </c>
      <c r="B2369" s="1" t="s">
        <v>4373</v>
      </c>
      <c r="C2369" s="1" t="s">
        <v>12</v>
      </c>
      <c r="D2369" s="1">
        <v>34</v>
      </c>
      <c r="E2369" s="2">
        <v>42662.334143518499</v>
      </c>
      <c r="F2369" s="4">
        <f t="shared" si="34"/>
        <v>29</v>
      </c>
      <c r="G2369" s="2"/>
      <c r="H2369" s="2"/>
    </row>
    <row r="2370" spans="1:8" x14ac:dyDescent="0.25">
      <c r="A2370" s="1" t="s">
        <v>4370</v>
      </c>
      <c r="B2370" s="1" t="s">
        <v>4371</v>
      </c>
      <c r="C2370" s="1" t="s">
        <v>12</v>
      </c>
      <c r="D2370" s="1">
        <v>72</v>
      </c>
      <c r="E2370" s="2">
        <v>42661.708680555603</v>
      </c>
      <c r="F2370" s="4">
        <f t="shared" si="34"/>
        <v>67</v>
      </c>
      <c r="G2370" s="2"/>
      <c r="H2370" s="2"/>
    </row>
    <row r="2371" spans="1:8" x14ac:dyDescent="0.25">
      <c r="A2371" s="1" t="s">
        <v>4368</v>
      </c>
      <c r="B2371" s="1" t="s">
        <v>4369</v>
      </c>
      <c r="C2371" s="1" t="s">
        <v>7</v>
      </c>
      <c r="D2371" s="1">
        <v>55</v>
      </c>
      <c r="E2371" s="2">
        <v>42661.461631944403</v>
      </c>
      <c r="F2371" s="4">
        <f t="shared" si="34"/>
        <v>50</v>
      </c>
      <c r="G2371" s="2"/>
      <c r="H2371" s="2"/>
    </row>
    <row r="2372" spans="1:8" x14ac:dyDescent="0.25">
      <c r="A2372" s="1" t="s">
        <v>4366</v>
      </c>
      <c r="B2372" s="1" t="s">
        <v>4367</v>
      </c>
      <c r="C2372" s="1" t="s">
        <v>7</v>
      </c>
      <c r="D2372" s="1">
        <v>23</v>
      </c>
      <c r="E2372" s="2">
        <v>42660.921527777798</v>
      </c>
      <c r="F2372" s="4">
        <f t="shared" si="34"/>
        <v>18</v>
      </c>
      <c r="G2372" s="2"/>
      <c r="H2372" s="2"/>
    </row>
    <row r="2373" spans="1:8" x14ac:dyDescent="0.25">
      <c r="A2373" s="1" t="s">
        <v>4364</v>
      </c>
      <c r="B2373" s="1" t="s">
        <v>4365</v>
      </c>
      <c r="C2373" s="1" t="s">
        <v>7</v>
      </c>
      <c r="D2373" s="1">
        <v>46</v>
      </c>
      <c r="E2373" s="2">
        <v>42660.8457291667</v>
      </c>
      <c r="F2373" s="4">
        <f t="shared" si="34"/>
        <v>41</v>
      </c>
      <c r="G2373" s="2"/>
      <c r="H2373" s="2"/>
    </row>
    <row r="2374" spans="1:8" x14ac:dyDescent="0.25">
      <c r="A2374" s="1" t="s">
        <v>4362</v>
      </c>
      <c r="B2374" s="1" t="s">
        <v>4363</v>
      </c>
      <c r="C2374" s="1" t="s">
        <v>7</v>
      </c>
      <c r="D2374" s="1">
        <v>61</v>
      </c>
      <c r="E2374" s="2">
        <v>42660.407615740703</v>
      </c>
      <c r="F2374" s="4">
        <f t="shared" si="34"/>
        <v>56</v>
      </c>
      <c r="G2374" s="2"/>
      <c r="H2374" s="2"/>
    </row>
    <row r="2375" spans="1:8" x14ac:dyDescent="0.25">
      <c r="A2375" s="1" t="s">
        <v>4360</v>
      </c>
      <c r="B2375" s="1" t="s">
        <v>4361</v>
      </c>
      <c r="C2375" s="1" t="s">
        <v>7</v>
      </c>
      <c r="D2375" s="1">
        <v>25</v>
      </c>
      <c r="E2375" s="2">
        <v>42659.726388888899</v>
      </c>
      <c r="F2375" s="4">
        <f t="shared" si="34"/>
        <v>20</v>
      </c>
      <c r="G2375" s="2"/>
      <c r="H2375" s="2"/>
    </row>
    <row r="2376" spans="1:8" x14ac:dyDescent="0.25">
      <c r="A2376" s="1" t="s">
        <v>4358</v>
      </c>
      <c r="B2376" s="1" t="s">
        <v>4359</v>
      </c>
      <c r="C2376" s="1" t="s">
        <v>12</v>
      </c>
      <c r="D2376" s="1">
        <v>26</v>
      </c>
      <c r="E2376" s="2">
        <v>42658.729467592602</v>
      </c>
      <c r="F2376" s="4">
        <f t="shared" si="34"/>
        <v>21</v>
      </c>
      <c r="G2376" s="2"/>
      <c r="H2376" s="2"/>
    </row>
    <row r="2377" spans="1:8" x14ac:dyDescent="0.25">
      <c r="A2377" s="1" t="s">
        <v>4356</v>
      </c>
      <c r="B2377" s="1" t="s">
        <v>4357</v>
      </c>
      <c r="C2377" s="1" t="s">
        <v>7</v>
      </c>
      <c r="D2377" s="1">
        <v>68</v>
      </c>
      <c r="E2377" s="2">
        <v>42657.568622685198</v>
      </c>
      <c r="F2377" s="4">
        <f t="shared" si="34"/>
        <v>63</v>
      </c>
      <c r="G2377" s="2"/>
      <c r="H2377" s="2"/>
    </row>
    <row r="2378" spans="1:8" x14ac:dyDescent="0.25">
      <c r="A2378" s="1" t="s">
        <v>4354</v>
      </c>
      <c r="B2378" s="1" t="s">
        <v>4355</v>
      </c>
      <c r="C2378" s="1" t="s">
        <v>12</v>
      </c>
      <c r="D2378" s="1">
        <v>31</v>
      </c>
      <c r="E2378" s="2">
        <v>42656.828807870399</v>
      </c>
      <c r="F2378" s="4">
        <f t="shared" si="34"/>
        <v>26</v>
      </c>
      <c r="G2378" s="2"/>
      <c r="H2378" s="2"/>
    </row>
    <row r="2379" spans="1:8" x14ac:dyDescent="0.25">
      <c r="A2379" s="1" t="s">
        <v>4352</v>
      </c>
      <c r="B2379" s="1" t="s">
        <v>4353</v>
      </c>
      <c r="C2379" s="1" t="s">
        <v>7</v>
      </c>
      <c r="D2379" s="1">
        <v>44</v>
      </c>
      <c r="E2379" s="2">
        <v>42656.477037037002</v>
      </c>
      <c r="F2379" s="4">
        <f t="shared" si="34"/>
        <v>39</v>
      </c>
      <c r="G2379" s="2"/>
      <c r="H2379" s="2"/>
    </row>
    <row r="2380" spans="1:8" x14ac:dyDescent="0.25">
      <c r="A2380" s="1" t="s">
        <v>4350</v>
      </c>
      <c r="B2380" s="1" t="s">
        <v>4351</v>
      </c>
      <c r="C2380" s="1" t="s">
        <v>7</v>
      </c>
      <c r="D2380" s="1">
        <v>58</v>
      </c>
      <c r="E2380" s="2">
        <v>42656.449305555601</v>
      </c>
      <c r="F2380" s="4">
        <f t="shared" ref="F2380:F2443" si="35">D2380-5</f>
        <v>53</v>
      </c>
      <c r="G2380" s="2"/>
      <c r="H2380" s="2"/>
    </row>
    <row r="2381" spans="1:8" x14ac:dyDescent="0.25">
      <c r="A2381" s="1" t="s">
        <v>4348</v>
      </c>
      <c r="B2381" s="1" t="s">
        <v>4349</v>
      </c>
      <c r="C2381" s="1" t="s">
        <v>12</v>
      </c>
      <c r="D2381" s="1">
        <v>37</v>
      </c>
      <c r="E2381" s="2">
        <v>42655.863321759301</v>
      </c>
      <c r="F2381" s="4">
        <f t="shared" si="35"/>
        <v>32</v>
      </c>
      <c r="G2381" s="2"/>
      <c r="H2381" s="2"/>
    </row>
    <row r="2382" spans="1:8" x14ac:dyDescent="0.25">
      <c r="A2382" s="1" t="s">
        <v>4346</v>
      </c>
      <c r="B2382" s="1" t="s">
        <v>4347</v>
      </c>
      <c r="C2382" s="1" t="s">
        <v>12</v>
      </c>
      <c r="D2382" s="1">
        <v>39</v>
      </c>
      <c r="E2382" s="2">
        <v>42655.638263888897</v>
      </c>
      <c r="F2382" s="4">
        <f t="shared" si="35"/>
        <v>34</v>
      </c>
      <c r="G2382" s="2"/>
      <c r="H2382" s="2"/>
    </row>
    <row r="2383" spans="1:8" x14ac:dyDescent="0.25">
      <c r="A2383" s="1" t="s">
        <v>4344</v>
      </c>
      <c r="B2383" s="1" t="s">
        <v>4345</v>
      </c>
      <c r="C2383" s="1" t="s">
        <v>12</v>
      </c>
      <c r="D2383" s="1">
        <v>76</v>
      </c>
      <c r="E2383" s="2">
        <v>42655.397824074098</v>
      </c>
      <c r="F2383" s="4">
        <f t="shared" si="35"/>
        <v>71</v>
      </c>
      <c r="G2383" s="2"/>
      <c r="H2383" s="2"/>
    </row>
    <row r="2384" spans="1:8" x14ac:dyDescent="0.25">
      <c r="A2384" s="1" t="s">
        <v>4342</v>
      </c>
      <c r="B2384" s="1" t="s">
        <v>4343</v>
      </c>
      <c r="C2384" s="1" t="s">
        <v>7</v>
      </c>
      <c r="D2384" s="1">
        <v>69</v>
      </c>
      <c r="E2384" s="2">
        <v>42654.893148148098</v>
      </c>
      <c r="F2384" s="4">
        <f t="shared" si="35"/>
        <v>64</v>
      </c>
      <c r="G2384" s="2"/>
      <c r="H2384" s="2"/>
    </row>
    <row r="2385" spans="1:8" x14ac:dyDescent="0.25">
      <c r="A2385" s="1" t="s">
        <v>4340</v>
      </c>
      <c r="B2385" s="1" t="s">
        <v>4341</v>
      </c>
      <c r="C2385" s="1" t="s">
        <v>12</v>
      </c>
      <c r="D2385" s="1">
        <v>39</v>
      </c>
      <c r="E2385" s="2">
        <v>42654.810011574104</v>
      </c>
      <c r="F2385" s="4">
        <f t="shared" si="35"/>
        <v>34</v>
      </c>
      <c r="G2385" s="2"/>
      <c r="H2385" s="2"/>
    </row>
    <row r="2386" spans="1:8" x14ac:dyDescent="0.25">
      <c r="A2386" s="1" t="s">
        <v>4338</v>
      </c>
      <c r="B2386" s="1" t="s">
        <v>4339</v>
      </c>
      <c r="C2386" s="1" t="s">
        <v>12</v>
      </c>
      <c r="D2386" s="1">
        <v>62</v>
      </c>
      <c r="E2386" s="2">
        <v>42652.896481481497</v>
      </c>
      <c r="F2386" s="4">
        <f t="shared" si="35"/>
        <v>57</v>
      </c>
      <c r="G2386" s="2"/>
      <c r="H2386" s="2"/>
    </row>
    <row r="2387" spans="1:8" x14ac:dyDescent="0.25">
      <c r="A2387" s="1" t="s">
        <v>4336</v>
      </c>
      <c r="B2387" s="1" t="s">
        <v>4337</v>
      </c>
      <c r="C2387" s="1" t="s">
        <v>7</v>
      </c>
      <c r="D2387" s="1">
        <v>65</v>
      </c>
      <c r="E2387" s="2">
        <v>42651.493541666699</v>
      </c>
      <c r="F2387" s="4">
        <f t="shared" si="35"/>
        <v>60</v>
      </c>
      <c r="G2387" s="2"/>
      <c r="H2387" s="2"/>
    </row>
    <row r="2388" spans="1:8" x14ac:dyDescent="0.25">
      <c r="A2388" s="1" t="s">
        <v>4334</v>
      </c>
      <c r="B2388" s="1" t="s">
        <v>4335</v>
      </c>
      <c r="C2388" s="1" t="s">
        <v>12</v>
      </c>
      <c r="D2388" s="1">
        <v>24</v>
      </c>
      <c r="E2388" s="2">
        <v>42650.915844907402</v>
      </c>
      <c r="F2388" s="4">
        <f t="shared" si="35"/>
        <v>19</v>
      </c>
      <c r="G2388" s="2"/>
      <c r="H2388" s="2"/>
    </row>
    <row r="2389" spans="1:8" x14ac:dyDescent="0.25">
      <c r="A2389" s="1" t="s">
        <v>4332</v>
      </c>
      <c r="B2389" s="1" t="s">
        <v>4333</v>
      </c>
      <c r="C2389" s="1" t="s">
        <v>7</v>
      </c>
      <c r="D2389" s="1">
        <v>30</v>
      </c>
      <c r="E2389" s="2">
        <v>42650.491296296299</v>
      </c>
      <c r="F2389" s="4">
        <f t="shared" si="35"/>
        <v>25</v>
      </c>
      <c r="G2389" s="2"/>
      <c r="H2389" s="2"/>
    </row>
    <row r="2390" spans="1:8" x14ac:dyDescent="0.25">
      <c r="A2390" s="1" t="s">
        <v>4330</v>
      </c>
      <c r="B2390" s="1" t="s">
        <v>4331</v>
      </c>
      <c r="C2390" s="1" t="s">
        <v>12</v>
      </c>
      <c r="D2390" s="1">
        <v>24</v>
      </c>
      <c r="E2390" s="2">
        <v>42648.781909722202</v>
      </c>
      <c r="F2390" s="4">
        <f t="shared" si="35"/>
        <v>19</v>
      </c>
      <c r="G2390" s="2"/>
      <c r="H2390" s="2"/>
    </row>
    <row r="2391" spans="1:8" x14ac:dyDescent="0.25">
      <c r="A2391" s="1" t="s">
        <v>4328</v>
      </c>
      <c r="B2391" s="1" t="s">
        <v>4329</v>
      </c>
      <c r="C2391" s="1" t="s">
        <v>12</v>
      </c>
      <c r="D2391" s="1">
        <v>44</v>
      </c>
      <c r="E2391" s="2">
        <v>42647.947905092602</v>
      </c>
      <c r="F2391" s="4">
        <f t="shared" si="35"/>
        <v>39</v>
      </c>
      <c r="G2391" s="2"/>
      <c r="H2391" s="2"/>
    </row>
    <row r="2392" spans="1:8" x14ac:dyDescent="0.25">
      <c r="A2392" s="1" t="s">
        <v>4326</v>
      </c>
      <c r="B2392" s="1" t="s">
        <v>4327</v>
      </c>
      <c r="C2392" s="1" t="s">
        <v>12</v>
      </c>
      <c r="D2392" s="1">
        <v>43</v>
      </c>
      <c r="E2392" s="2">
        <v>42647.018287036997</v>
      </c>
      <c r="F2392" s="4">
        <f t="shared" si="35"/>
        <v>38</v>
      </c>
      <c r="G2392" s="2"/>
      <c r="H2392" s="2"/>
    </row>
    <row r="2393" spans="1:8" x14ac:dyDescent="0.25">
      <c r="A2393" s="1" t="s">
        <v>4324</v>
      </c>
      <c r="B2393" s="1" t="s">
        <v>4325</v>
      </c>
      <c r="C2393" s="1" t="s">
        <v>12</v>
      </c>
      <c r="D2393" s="1">
        <v>25</v>
      </c>
      <c r="E2393" s="2">
        <v>42645.6632986111</v>
      </c>
      <c r="F2393" s="4">
        <f t="shared" si="35"/>
        <v>20</v>
      </c>
      <c r="G2393" s="2"/>
      <c r="H2393" s="2"/>
    </row>
    <row r="2394" spans="1:8" x14ac:dyDescent="0.25">
      <c r="A2394" s="1" t="s">
        <v>4322</v>
      </c>
      <c r="B2394" s="1" t="s">
        <v>4323</v>
      </c>
      <c r="C2394" s="1" t="s">
        <v>7</v>
      </c>
      <c r="D2394" s="1">
        <v>44</v>
      </c>
      <c r="E2394" s="2">
        <v>42645.558090277802</v>
      </c>
      <c r="F2394" s="4">
        <f t="shared" si="35"/>
        <v>39</v>
      </c>
      <c r="G2394" s="2"/>
      <c r="H2394" s="2"/>
    </row>
    <row r="2395" spans="1:8" x14ac:dyDescent="0.25">
      <c r="A2395" s="1" t="s">
        <v>4320</v>
      </c>
      <c r="B2395" s="1" t="s">
        <v>4321</v>
      </c>
      <c r="C2395" s="1" t="s">
        <v>7</v>
      </c>
      <c r="D2395" s="1">
        <v>44</v>
      </c>
      <c r="E2395" s="2">
        <v>42645.547766203701</v>
      </c>
      <c r="F2395" s="4">
        <f t="shared" si="35"/>
        <v>39</v>
      </c>
      <c r="G2395" s="2"/>
      <c r="H2395" s="2"/>
    </row>
    <row r="2396" spans="1:8" x14ac:dyDescent="0.25">
      <c r="A2396" s="1" t="s">
        <v>4318</v>
      </c>
      <c r="B2396" s="1" t="s">
        <v>4319</v>
      </c>
      <c r="C2396" s="1" t="s">
        <v>7</v>
      </c>
      <c r="D2396" s="1">
        <v>41</v>
      </c>
      <c r="E2396" s="2">
        <v>42642.9318055556</v>
      </c>
      <c r="F2396" s="4">
        <f t="shared" si="35"/>
        <v>36</v>
      </c>
      <c r="G2396" s="2"/>
      <c r="H2396" s="2"/>
    </row>
    <row r="2397" spans="1:8" x14ac:dyDescent="0.25">
      <c r="A2397" s="1" t="s">
        <v>4316</v>
      </c>
      <c r="B2397" s="1" t="s">
        <v>4317</v>
      </c>
      <c r="C2397" s="1" t="s">
        <v>7</v>
      </c>
      <c r="D2397" s="1">
        <v>38</v>
      </c>
      <c r="E2397" s="2">
        <v>42641.689872685201</v>
      </c>
      <c r="F2397" s="4">
        <f t="shared" si="35"/>
        <v>33</v>
      </c>
      <c r="G2397" s="2"/>
      <c r="H2397" s="2"/>
    </row>
    <row r="2398" spans="1:8" x14ac:dyDescent="0.25">
      <c r="A2398" s="1" t="s">
        <v>4314</v>
      </c>
      <c r="B2398" s="1" t="s">
        <v>4315</v>
      </c>
      <c r="C2398" s="1" t="s">
        <v>12</v>
      </c>
      <c r="D2398" s="1">
        <v>49</v>
      </c>
      <c r="E2398" s="2">
        <v>42641.482349537</v>
      </c>
      <c r="F2398" s="4">
        <f t="shared" si="35"/>
        <v>44</v>
      </c>
      <c r="G2398" s="2"/>
      <c r="H2398" s="2"/>
    </row>
    <row r="2399" spans="1:8" x14ac:dyDescent="0.25">
      <c r="A2399" s="1" t="s">
        <v>4312</v>
      </c>
      <c r="B2399" s="1" t="s">
        <v>4313</v>
      </c>
      <c r="C2399" s="1" t="s">
        <v>7</v>
      </c>
      <c r="D2399" s="1">
        <v>54</v>
      </c>
      <c r="E2399" s="2">
        <v>42641.426620370403</v>
      </c>
      <c r="F2399" s="4">
        <f t="shared" si="35"/>
        <v>49</v>
      </c>
      <c r="G2399" s="2"/>
      <c r="H2399" s="2"/>
    </row>
    <row r="2400" spans="1:8" x14ac:dyDescent="0.25">
      <c r="A2400" s="1" t="s">
        <v>4310</v>
      </c>
      <c r="B2400" s="1" t="s">
        <v>4311</v>
      </c>
      <c r="C2400" s="1" t="s">
        <v>12</v>
      </c>
      <c r="D2400" s="1">
        <v>31</v>
      </c>
      <c r="E2400" s="2">
        <v>42641.394814814797</v>
      </c>
      <c r="F2400" s="4">
        <f t="shared" si="35"/>
        <v>26</v>
      </c>
      <c r="G2400" s="2"/>
      <c r="H2400" s="2"/>
    </row>
    <row r="2401" spans="1:8" x14ac:dyDescent="0.25">
      <c r="A2401" s="1" t="s">
        <v>4308</v>
      </c>
      <c r="B2401" s="1" t="s">
        <v>4309</v>
      </c>
      <c r="C2401" s="1" t="s">
        <v>7</v>
      </c>
      <c r="D2401" s="1">
        <v>27</v>
      </c>
      <c r="E2401" s="2">
        <v>42639.629212963002</v>
      </c>
      <c r="F2401" s="4">
        <f t="shared" si="35"/>
        <v>22</v>
      </c>
      <c r="G2401" s="2"/>
      <c r="H2401" s="2"/>
    </row>
    <row r="2402" spans="1:8" x14ac:dyDescent="0.25">
      <c r="A2402" s="1" t="s">
        <v>4306</v>
      </c>
      <c r="B2402" s="1" t="s">
        <v>4307</v>
      </c>
      <c r="C2402" s="1" t="s">
        <v>7</v>
      </c>
      <c r="D2402" s="1">
        <v>79</v>
      </c>
      <c r="E2402" s="2">
        <v>42638.601412037002</v>
      </c>
      <c r="F2402" s="4">
        <f t="shared" si="35"/>
        <v>74</v>
      </c>
      <c r="G2402" s="2"/>
      <c r="H2402" s="2"/>
    </row>
    <row r="2403" spans="1:8" x14ac:dyDescent="0.25">
      <c r="A2403" s="1" t="s">
        <v>4304</v>
      </c>
      <c r="B2403" s="1" t="s">
        <v>4305</v>
      </c>
      <c r="C2403" s="1" t="s">
        <v>7</v>
      </c>
      <c r="D2403" s="1">
        <v>72</v>
      </c>
      <c r="E2403" s="2">
        <v>42637.666898148098</v>
      </c>
      <c r="F2403" s="4">
        <f t="shared" si="35"/>
        <v>67</v>
      </c>
      <c r="G2403" s="2"/>
      <c r="H2403" s="2"/>
    </row>
    <row r="2404" spans="1:8" x14ac:dyDescent="0.25">
      <c r="A2404" s="1" t="s">
        <v>4302</v>
      </c>
      <c r="B2404" s="1" t="s">
        <v>4303</v>
      </c>
      <c r="C2404" s="1" t="s">
        <v>7</v>
      </c>
      <c r="D2404" s="1">
        <v>75</v>
      </c>
      <c r="E2404" s="2">
        <v>42637.545624999999</v>
      </c>
      <c r="F2404" s="4">
        <f t="shared" si="35"/>
        <v>70</v>
      </c>
      <c r="G2404" s="2"/>
      <c r="H2404" s="2"/>
    </row>
    <row r="2405" spans="1:8" x14ac:dyDescent="0.25">
      <c r="A2405" s="1" t="s">
        <v>4300</v>
      </c>
      <c r="B2405" s="1" t="s">
        <v>4301</v>
      </c>
      <c r="C2405" s="1" t="s">
        <v>7</v>
      </c>
      <c r="D2405" s="1">
        <v>57</v>
      </c>
      <c r="E2405" s="2">
        <v>42634.415717592601</v>
      </c>
      <c r="F2405" s="4">
        <f t="shared" si="35"/>
        <v>52</v>
      </c>
      <c r="G2405" s="2"/>
      <c r="H2405" s="2"/>
    </row>
    <row r="2406" spans="1:8" x14ac:dyDescent="0.25">
      <c r="A2406" s="1" t="s">
        <v>4298</v>
      </c>
      <c r="B2406" s="1" t="s">
        <v>4299</v>
      </c>
      <c r="C2406" s="1" t="s">
        <v>12</v>
      </c>
      <c r="D2406" s="1">
        <v>26</v>
      </c>
      <c r="E2406" s="2">
        <v>42633.885902777802</v>
      </c>
      <c r="F2406" s="4">
        <f t="shared" si="35"/>
        <v>21</v>
      </c>
      <c r="G2406" s="2"/>
      <c r="H2406" s="2"/>
    </row>
    <row r="2407" spans="1:8" x14ac:dyDescent="0.25">
      <c r="A2407" s="1" t="s">
        <v>4296</v>
      </c>
      <c r="B2407" s="1" t="s">
        <v>4297</v>
      </c>
      <c r="C2407" s="1" t="s">
        <v>7</v>
      </c>
      <c r="D2407" s="1">
        <v>47</v>
      </c>
      <c r="E2407" s="2">
        <v>42633.775393518503</v>
      </c>
      <c r="F2407" s="4">
        <f t="shared" si="35"/>
        <v>42</v>
      </c>
      <c r="G2407" s="2"/>
      <c r="H2407" s="2"/>
    </row>
    <row r="2408" spans="1:8" x14ac:dyDescent="0.25">
      <c r="A2408" s="1" t="s">
        <v>4294</v>
      </c>
      <c r="B2408" s="1" t="s">
        <v>4295</v>
      </c>
      <c r="C2408" s="1" t="s">
        <v>12</v>
      </c>
      <c r="D2408" s="1">
        <v>30</v>
      </c>
      <c r="E2408" s="2">
        <v>42631.942337963003</v>
      </c>
      <c r="F2408" s="4">
        <f t="shared" si="35"/>
        <v>25</v>
      </c>
      <c r="G2408" s="2"/>
      <c r="H2408" s="2"/>
    </row>
    <row r="2409" spans="1:8" x14ac:dyDescent="0.25">
      <c r="A2409" s="1" t="s">
        <v>4292</v>
      </c>
      <c r="B2409" s="1" t="s">
        <v>4293</v>
      </c>
      <c r="C2409" s="1" t="s">
        <v>12</v>
      </c>
      <c r="D2409" s="1">
        <v>52</v>
      </c>
      <c r="E2409" s="2">
        <v>42631.8852430556</v>
      </c>
      <c r="F2409" s="4">
        <f t="shared" si="35"/>
        <v>47</v>
      </c>
      <c r="G2409" s="2"/>
      <c r="H2409" s="2"/>
    </row>
    <row r="2410" spans="1:8" x14ac:dyDescent="0.25">
      <c r="A2410" s="1" t="s">
        <v>4290</v>
      </c>
      <c r="B2410" s="1" t="s">
        <v>4291</v>
      </c>
      <c r="C2410" s="1" t="s">
        <v>12</v>
      </c>
      <c r="D2410" s="1">
        <v>18</v>
      </c>
      <c r="E2410" s="2">
        <v>42630.634097222202</v>
      </c>
      <c r="F2410" s="4">
        <f t="shared" si="35"/>
        <v>13</v>
      </c>
      <c r="G2410" s="2"/>
      <c r="H2410" s="2"/>
    </row>
    <row r="2411" spans="1:8" x14ac:dyDescent="0.25">
      <c r="A2411" s="1" t="s">
        <v>4288</v>
      </c>
      <c r="B2411" s="1" t="s">
        <v>4289</v>
      </c>
      <c r="C2411" s="1" t="s">
        <v>7</v>
      </c>
      <c r="D2411" s="1">
        <v>36</v>
      </c>
      <c r="E2411" s="2">
        <v>42630.594895833303</v>
      </c>
      <c r="F2411" s="4">
        <f t="shared" si="35"/>
        <v>31</v>
      </c>
      <c r="G2411" s="2"/>
      <c r="H2411" s="2"/>
    </row>
    <row r="2412" spans="1:8" x14ac:dyDescent="0.25">
      <c r="A2412" s="1" t="s">
        <v>4286</v>
      </c>
      <c r="B2412" s="1" t="s">
        <v>4287</v>
      </c>
      <c r="C2412" s="1" t="s">
        <v>12</v>
      </c>
      <c r="D2412" s="1">
        <v>46</v>
      </c>
      <c r="E2412" s="2">
        <v>42630.536956018499</v>
      </c>
      <c r="F2412" s="4">
        <f t="shared" si="35"/>
        <v>41</v>
      </c>
      <c r="G2412" s="2"/>
      <c r="H2412" s="2"/>
    </row>
    <row r="2413" spans="1:8" x14ac:dyDescent="0.25">
      <c r="A2413" s="1" t="s">
        <v>4284</v>
      </c>
      <c r="B2413" s="1" t="s">
        <v>4285</v>
      </c>
      <c r="C2413" s="1" t="s">
        <v>7</v>
      </c>
      <c r="D2413" s="1">
        <v>28</v>
      </c>
      <c r="E2413" s="2">
        <v>42624.697175925903</v>
      </c>
      <c r="F2413" s="4">
        <f t="shared" si="35"/>
        <v>23</v>
      </c>
      <c r="G2413" s="2"/>
      <c r="H2413" s="2"/>
    </row>
    <row r="2414" spans="1:8" x14ac:dyDescent="0.25">
      <c r="A2414" s="1" t="s">
        <v>4282</v>
      </c>
      <c r="B2414" s="1" t="s">
        <v>4283</v>
      </c>
      <c r="C2414" s="1" t="s">
        <v>12</v>
      </c>
      <c r="D2414" s="1">
        <v>43</v>
      </c>
      <c r="E2414" s="2">
        <v>42623.927627314799</v>
      </c>
      <c r="F2414" s="4">
        <f t="shared" si="35"/>
        <v>38</v>
      </c>
      <c r="G2414" s="2"/>
      <c r="H2414" s="2"/>
    </row>
    <row r="2415" spans="1:8" x14ac:dyDescent="0.25">
      <c r="A2415" s="1" t="s">
        <v>4280</v>
      </c>
      <c r="B2415" s="1" t="s">
        <v>4281</v>
      </c>
      <c r="C2415" s="1" t="s">
        <v>7</v>
      </c>
      <c r="D2415" s="1">
        <v>48</v>
      </c>
      <c r="E2415" s="2">
        <v>42623.815740740698</v>
      </c>
      <c r="F2415" s="4">
        <f t="shared" si="35"/>
        <v>43</v>
      </c>
      <c r="G2415" s="2"/>
      <c r="H2415" s="2"/>
    </row>
    <row r="2416" spans="1:8" x14ac:dyDescent="0.25">
      <c r="A2416" s="1" t="s">
        <v>4278</v>
      </c>
      <c r="B2416" s="1" t="s">
        <v>4279</v>
      </c>
      <c r="C2416" s="1" t="s">
        <v>12</v>
      </c>
      <c r="D2416" s="1">
        <v>33</v>
      </c>
      <c r="E2416" s="2">
        <v>42621.812025462998</v>
      </c>
      <c r="F2416" s="4">
        <f t="shared" si="35"/>
        <v>28</v>
      </c>
      <c r="G2416" s="2"/>
      <c r="H2416" s="2"/>
    </row>
    <row r="2417" spans="1:8" x14ac:dyDescent="0.25">
      <c r="A2417" s="1" t="s">
        <v>4276</v>
      </c>
      <c r="B2417" s="1" t="s">
        <v>4277</v>
      </c>
      <c r="C2417" s="1" t="s">
        <v>12</v>
      </c>
      <c r="D2417" s="1">
        <v>56</v>
      </c>
      <c r="E2417" s="2">
        <v>42621.606249999997</v>
      </c>
      <c r="F2417" s="4">
        <f t="shared" si="35"/>
        <v>51</v>
      </c>
      <c r="G2417" s="2"/>
      <c r="H2417" s="2"/>
    </row>
    <row r="2418" spans="1:8" x14ac:dyDescent="0.25">
      <c r="A2418" s="1" t="s">
        <v>4274</v>
      </c>
      <c r="B2418" s="1" t="s">
        <v>4275</v>
      </c>
      <c r="C2418" s="1" t="s">
        <v>7</v>
      </c>
      <c r="D2418" s="1">
        <v>35</v>
      </c>
      <c r="E2418" s="2">
        <v>42619.964583333298</v>
      </c>
      <c r="F2418" s="4">
        <f t="shared" si="35"/>
        <v>30</v>
      </c>
      <c r="G2418" s="2"/>
      <c r="H2418" s="2"/>
    </row>
    <row r="2419" spans="1:8" x14ac:dyDescent="0.25">
      <c r="A2419" s="1" t="s">
        <v>4272</v>
      </c>
      <c r="B2419" s="1" t="s">
        <v>4273</v>
      </c>
      <c r="C2419" s="1" t="s">
        <v>7</v>
      </c>
      <c r="D2419" s="1">
        <v>36</v>
      </c>
      <c r="E2419" s="2">
        <v>42618.900196759299</v>
      </c>
      <c r="F2419" s="4">
        <f t="shared" si="35"/>
        <v>31</v>
      </c>
      <c r="G2419" s="2"/>
      <c r="H2419" s="2"/>
    </row>
    <row r="2420" spans="1:8" x14ac:dyDescent="0.25">
      <c r="A2420" s="1" t="s">
        <v>4270</v>
      </c>
      <c r="B2420" s="1" t="s">
        <v>4271</v>
      </c>
      <c r="C2420" s="1" t="s">
        <v>12</v>
      </c>
      <c r="D2420" s="1">
        <v>21</v>
      </c>
      <c r="E2420" s="2">
        <v>42616.709791666697</v>
      </c>
      <c r="F2420" s="4">
        <f t="shared" si="35"/>
        <v>16</v>
      </c>
      <c r="G2420" s="2"/>
      <c r="H2420" s="2"/>
    </row>
    <row r="2421" spans="1:8" x14ac:dyDescent="0.25">
      <c r="A2421" s="1" t="s">
        <v>4268</v>
      </c>
      <c r="B2421" s="1" t="s">
        <v>4269</v>
      </c>
      <c r="C2421" s="1" t="s">
        <v>12</v>
      </c>
      <c r="D2421" s="1">
        <v>52</v>
      </c>
      <c r="E2421" s="2">
        <v>42616.675567129598</v>
      </c>
      <c r="F2421" s="4">
        <f t="shared" si="35"/>
        <v>47</v>
      </c>
      <c r="G2421" s="2"/>
      <c r="H2421" s="2"/>
    </row>
    <row r="2422" spans="1:8" x14ac:dyDescent="0.25">
      <c r="A2422" s="1" t="s">
        <v>4266</v>
      </c>
      <c r="B2422" s="1" t="s">
        <v>4267</v>
      </c>
      <c r="C2422" s="1" t="s">
        <v>12</v>
      </c>
      <c r="D2422" s="1">
        <v>46</v>
      </c>
      <c r="E2422" s="2">
        <v>42616.469305555598</v>
      </c>
      <c r="F2422" s="4">
        <f t="shared" si="35"/>
        <v>41</v>
      </c>
      <c r="G2422" s="2"/>
      <c r="H2422" s="2"/>
    </row>
    <row r="2423" spans="1:8" x14ac:dyDescent="0.25">
      <c r="A2423" s="1" t="s">
        <v>4264</v>
      </c>
      <c r="B2423" s="1" t="s">
        <v>4265</v>
      </c>
      <c r="C2423" s="1" t="s">
        <v>12</v>
      </c>
      <c r="D2423" s="1">
        <v>45</v>
      </c>
      <c r="E2423" s="2">
        <v>42614.500324074099</v>
      </c>
      <c r="F2423" s="4">
        <f t="shared" si="35"/>
        <v>40</v>
      </c>
      <c r="G2423" s="2"/>
      <c r="H2423" s="2"/>
    </row>
    <row r="2424" spans="1:8" x14ac:dyDescent="0.25">
      <c r="A2424" s="1" t="s">
        <v>4262</v>
      </c>
      <c r="B2424" s="1" t="s">
        <v>4263</v>
      </c>
      <c r="C2424" s="1" t="s">
        <v>12</v>
      </c>
      <c r="D2424" s="1">
        <v>21</v>
      </c>
      <c r="E2424" s="2">
        <v>42614.049317129597</v>
      </c>
      <c r="F2424" s="4">
        <f t="shared" si="35"/>
        <v>16</v>
      </c>
      <c r="G2424" s="2"/>
      <c r="H2424" s="2"/>
    </row>
    <row r="2425" spans="1:8" x14ac:dyDescent="0.25">
      <c r="A2425" s="1" t="s">
        <v>4260</v>
      </c>
      <c r="B2425" s="1" t="s">
        <v>4261</v>
      </c>
      <c r="C2425" s="1" t="s">
        <v>7</v>
      </c>
      <c r="D2425" s="1">
        <v>20</v>
      </c>
      <c r="E2425" s="2">
        <v>42614.009398148097</v>
      </c>
      <c r="F2425" s="4">
        <f t="shared" si="35"/>
        <v>15</v>
      </c>
      <c r="G2425" s="2"/>
      <c r="H2425" s="2"/>
    </row>
    <row r="2426" spans="1:8" x14ac:dyDescent="0.25">
      <c r="A2426" s="1" t="s">
        <v>4258</v>
      </c>
      <c r="B2426" s="1" t="s">
        <v>4259</v>
      </c>
      <c r="C2426" s="1" t="s">
        <v>7</v>
      </c>
      <c r="D2426" s="1">
        <v>74</v>
      </c>
      <c r="E2426" s="2">
        <v>42613.997951388897</v>
      </c>
      <c r="F2426" s="4">
        <f t="shared" si="35"/>
        <v>69</v>
      </c>
      <c r="G2426" s="2"/>
      <c r="H2426" s="2"/>
    </row>
    <row r="2427" spans="1:8" x14ac:dyDescent="0.25">
      <c r="A2427" s="1" t="s">
        <v>4256</v>
      </c>
      <c r="B2427" s="1" t="s">
        <v>4257</v>
      </c>
      <c r="C2427" s="1" t="s">
        <v>7</v>
      </c>
      <c r="D2427" s="1">
        <v>36</v>
      </c>
      <c r="E2427" s="2">
        <v>42613.782696759299</v>
      </c>
      <c r="F2427" s="4">
        <f t="shared" si="35"/>
        <v>31</v>
      </c>
      <c r="G2427" s="2"/>
      <c r="H2427" s="2"/>
    </row>
    <row r="2428" spans="1:8" x14ac:dyDescent="0.25">
      <c r="A2428" s="1" t="s">
        <v>4254</v>
      </c>
      <c r="B2428" s="1" t="s">
        <v>4255</v>
      </c>
      <c r="C2428" s="1" t="s">
        <v>12</v>
      </c>
      <c r="D2428" s="1">
        <v>21</v>
      </c>
      <c r="E2428" s="2">
        <v>42613.734432870398</v>
      </c>
      <c r="F2428" s="4">
        <f t="shared" si="35"/>
        <v>16</v>
      </c>
      <c r="G2428" s="2"/>
      <c r="H2428" s="2"/>
    </row>
    <row r="2429" spans="1:8" x14ac:dyDescent="0.25">
      <c r="A2429" s="1" t="s">
        <v>4252</v>
      </c>
      <c r="B2429" s="1" t="s">
        <v>4253</v>
      </c>
      <c r="C2429" s="1" t="s">
        <v>7</v>
      </c>
      <c r="D2429" s="1">
        <v>23</v>
      </c>
      <c r="E2429" s="2">
        <v>42613.488402777803</v>
      </c>
      <c r="F2429" s="4">
        <f t="shared" si="35"/>
        <v>18</v>
      </c>
      <c r="G2429" s="2"/>
      <c r="H2429" s="2"/>
    </row>
    <row r="2430" spans="1:8" x14ac:dyDescent="0.25">
      <c r="A2430" s="1" t="s">
        <v>4250</v>
      </c>
      <c r="B2430" s="1" t="s">
        <v>4251</v>
      </c>
      <c r="C2430" s="1" t="s">
        <v>12</v>
      </c>
      <c r="D2430" s="1">
        <v>37</v>
      </c>
      <c r="E2430" s="2">
        <v>42612.411423611098</v>
      </c>
      <c r="F2430" s="4">
        <f t="shared" si="35"/>
        <v>32</v>
      </c>
      <c r="G2430" s="2"/>
      <c r="H2430" s="2"/>
    </row>
    <row r="2431" spans="1:8" x14ac:dyDescent="0.25">
      <c r="A2431" s="1" t="s">
        <v>4248</v>
      </c>
      <c r="B2431" s="1" t="s">
        <v>4249</v>
      </c>
      <c r="C2431" s="1" t="s">
        <v>7</v>
      </c>
      <c r="D2431" s="1">
        <v>16</v>
      </c>
      <c r="E2431" s="2">
        <v>42611.703819444403</v>
      </c>
      <c r="F2431" s="4">
        <f t="shared" si="35"/>
        <v>11</v>
      </c>
      <c r="G2431" s="2"/>
      <c r="H2431" s="2"/>
    </row>
    <row r="2432" spans="1:8" x14ac:dyDescent="0.25">
      <c r="A2432" s="1" t="s">
        <v>4246</v>
      </c>
      <c r="B2432" s="1" t="s">
        <v>4247</v>
      </c>
      <c r="C2432" s="1" t="s">
        <v>7</v>
      </c>
      <c r="D2432" s="1">
        <v>45</v>
      </c>
      <c r="E2432" s="2">
        <v>42611.272604166697</v>
      </c>
      <c r="F2432" s="4">
        <f t="shared" si="35"/>
        <v>40</v>
      </c>
      <c r="G2432" s="2"/>
      <c r="H2432" s="2"/>
    </row>
    <row r="2433" spans="1:8" x14ac:dyDescent="0.25">
      <c r="A2433" s="1" t="s">
        <v>4244</v>
      </c>
      <c r="B2433" s="1" t="s">
        <v>4245</v>
      </c>
      <c r="C2433" s="1" t="s">
        <v>7</v>
      </c>
      <c r="D2433" s="1">
        <v>59</v>
      </c>
      <c r="E2433" s="2">
        <v>42609.670509259297</v>
      </c>
      <c r="F2433" s="4">
        <f t="shared" si="35"/>
        <v>54</v>
      </c>
      <c r="G2433" s="2"/>
      <c r="H2433" s="2"/>
    </row>
    <row r="2434" spans="1:8" x14ac:dyDescent="0.25">
      <c r="A2434" s="1" t="s">
        <v>4242</v>
      </c>
      <c r="B2434" s="1" t="s">
        <v>4243</v>
      </c>
      <c r="C2434" s="1" t="s">
        <v>12</v>
      </c>
      <c r="D2434" s="1">
        <v>32</v>
      </c>
      <c r="E2434" s="2">
        <v>42608.617256944402</v>
      </c>
      <c r="F2434" s="4">
        <f t="shared" si="35"/>
        <v>27</v>
      </c>
      <c r="G2434" s="2"/>
      <c r="H2434" s="2"/>
    </row>
    <row r="2435" spans="1:8" x14ac:dyDescent="0.25">
      <c r="A2435" s="1" t="s">
        <v>4240</v>
      </c>
      <c r="B2435" s="1" t="s">
        <v>4241</v>
      </c>
      <c r="C2435" s="1" t="s">
        <v>7</v>
      </c>
      <c r="D2435" s="1">
        <v>49</v>
      </c>
      <c r="E2435" s="2">
        <v>42607.938229166699</v>
      </c>
      <c r="F2435" s="4">
        <f t="shared" si="35"/>
        <v>44</v>
      </c>
      <c r="G2435" s="2"/>
      <c r="H2435" s="2"/>
    </row>
    <row r="2436" spans="1:8" x14ac:dyDescent="0.25">
      <c r="A2436" s="1" t="s">
        <v>4238</v>
      </c>
      <c r="B2436" s="1" t="s">
        <v>4239</v>
      </c>
      <c r="C2436" s="1" t="s">
        <v>12</v>
      </c>
      <c r="D2436" s="1">
        <v>30</v>
      </c>
      <c r="E2436" s="2">
        <v>42607.476956018501</v>
      </c>
      <c r="F2436" s="4">
        <f t="shared" si="35"/>
        <v>25</v>
      </c>
      <c r="G2436" s="2"/>
      <c r="H2436" s="2"/>
    </row>
    <row r="2437" spans="1:8" x14ac:dyDescent="0.25">
      <c r="A2437" s="1" t="s">
        <v>4236</v>
      </c>
      <c r="B2437" s="1" t="s">
        <v>4237</v>
      </c>
      <c r="C2437" s="1" t="s">
        <v>7</v>
      </c>
      <c r="D2437" s="1">
        <v>73</v>
      </c>
      <c r="E2437" s="2">
        <v>42606.310034722199</v>
      </c>
      <c r="F2437" s="4">
        <f t="shared" si="35"/>
        <v>68</v>
      </c>
      <c r="G2437" s="2"/>
      <c r="H2437" s="2"/>
    </row>
    <row r="2438" spans="1:8" x14ac:dyDescent="0.25">
      <c r="A2438" s="1" t="s">
        <v>4234</v>
      </c>
      <c r="B2438" s="1" t="s">
        <v>4235</v>
      </c>
      <c r="C2438" s="1" t="s">
        <v>12</v>
      </c>
      <c r="D2438" s="1">
        <v>28</v>
      </c>
      <c r="E2438" s="2">
        <v>42605.832685185203</v>
      </c>
      <c r="F2438" s="4">
        <f t="shared" si="35"/>
        <v>23</v>
      </c>
      <c r="G2438" s="2"/>
      <c r="H2438" s="2"/>
    </row>
    <row r="2439" spans="1:8" x14ac:dyDescent="0.25">
      <c r="A2439" s="1" t="s">
        <v>4232</v>
      </c>
      <c r="B2439" s="1" t="s">
        <v>4233</v>
      </c>
      <c r="C2439" s="1" t="s">
        <v>12</v>
      </c>
      <c r="D2439" s="1">
        <v>55</v>
      </c>
      <c r="E2439" s="2">
        <v>42605.182615740698</v>
      </c>
      <c r="F2439" s="4">
        <f t="shared" si="35"/>
        <v>50</v>
      </c>
      <c r="G2439" s="2"/>
      <c r="H2439" s="2"/>
    </row>
    <row r="2440" spans="1:8" x14ac:dyDescent="0.25">
      <c r="A2440" s="1" t="s">
        <v>4230</v>
      </c>
      <c r="B2440" s="1" t="s">
        <v>4231</v>
      </c>
      <c r="C2440" s="1" t="s">
        <v>7</v>
      </c>
      <c r="D2440" s="1">
        <v>53</v>
      </c>
      <c r="E2440" s="2">
        <v>42604.766643518502</v>
      </c>
      <c r="F2440" s="4">
        <f t="shared" si="35"/>
        <v>48</v>
      </c>
      <c r="G2440" s="2"/>
      <c r="H2440" s="2"/>
    </row>
    <row r="2441" spans="1:8" x14ac:dyDescent="0.25">
      <c r="A2441" s="1" t="s">
        <v>4228</v>
      </c>
      <c r="B2441" s="1" t="s">
        <v>4229</v>
      </c>
      <c r="C2441" s="1" t="s">
        <v>12</v>
      </c>
      <c r="D2441" s="1">
        <v>57</v>
      </c>
      <c r="E2441" s="2">
        <v>42601.883344907401</v>
      </c>
      <c r="F2441" s="4">
        <f t="shared" si="35"/>
        <v>52</v>
      </c>
      <c r="G2441" s="2"/>
      <c r="H2441" s="2"/>
    </row>
    <row r="2442" spans="1:8" x14ac:dyDescent="0.25">
      <c r="A2442" s="1" t="s">
        <v>4226</v>
      </c>
      <c r="B2442" s="1" t="s">
        <v>4227</v>
      </c>
      <c r="C2442" s="1" t="s">
        <v>7</v>
      </c>
      <c r="D2442" s="1">
        <v>37</v>
      </c>
      <c r="E2442" s="2">
        <v>42600.995833333298</v>
      </c>
      <c r="F2442" s="4">
        <f t="shared" si="35"/>
        <v>32</v>
      </c>
      <c r="G2442" s="2"/>
      <c r="H2442" s="2"/>
    </row>
    <row r="2443" spans="1:8" x14ac:dyDescent="0.25">
      <c r="A2443" s="1" t="s">
        <v>4224</v>
      </c>
      <c r="B2443" s="1" t="s">
        <v>4225</v>
      </c>
      <c r="C2443" s="1" t="s">
        <v>12</v>
      </c>
      <c r="D2443" s="1">
        <v>30</v>
      </c>
      <c r="E2443" s="2">
        <v>42599.901412036997</v>
      </c>
      <c r="F2443" s="4">
        <f t="shared" si="35"/>
        <v>25</v>
      </c>
      <c r="G2443" s="2"/>
      <c r="H2443" s="2"/>
    </row>
    <row r="2444" spans="1:8" ht="30" x14ac:dyDescent="0.25">
      <c r="A2444" s="1" t="s">
        <v>4222</v>
      </c>
      <c r="B2444" s="1" t="s">
        <v>4223</v>
      </c>
      <c r="C2444" s="1" t="s">
        <v>12</v>
      </c>
      <c r="D2444" s="1">
        <v>27</v>
      </c>
      <c r="E2444" s="2">
        <v>42598.473148148201</v>
      </c>
      <c r="F2444" s="4">
        <f t="shared" ref="F2444:F2507" si="36">D2444-5</f>
        <v>22</v>
      </c>
      <c r="G2444" s="2"/>
      <c r="H2444" s="2"/>
    </row>
    <row r="2445" spans="1:8" x14ac:dyDescent="0.25">
      <c r="A2445" s="1" t="s">
        <v>4220</v>
      </c>
      <c r="B2445" s="1" t="s">
        <v>4221</v>
      </c>
      <c r="C2445" s="1" t="s">
        <v>12</v>
      </c>
      <c r="D2445" s="1">
        <v>49</v>
      </c>
      <c r="E2445" s="2">
        <v>42598.400636574101</v>
      </c>
      <c r="F2445" s="4">
        <f t="shared" si="36"/>
        <v>44</v>
      </c>
      <c r="G2445" s="2"/>
      <c r="H2445" s="2"/>
    </row>
    <row r="2446" spans="1:8" ht="30" x14ac:dyDescent="0.25">
      <c r="A2446" s="1" t="s">
        <v>4218</v>
      </c>
      <c r="B2446" s="1" t="s">
        <v>4219</v>
      </c>
      <c r="C2446" s="1" t="s">
        <v>12</v>
      </c>
      <c r="D2446" s="1">
        <v>25</v>
      </c>
      <c r="E2446" s="2">
        <v>42597.856087963002</v>
      </c>
      <c r="F2446" s="4">
        <f t="shared" si="36"/>
        <v>20</v>
      </c>
      <c r="G2446" s="2"/>
      <c r="H2446" s="2"/>
    </row>
    <row r="2447" spans="1:8" x14ac:dyDescent="0.25">
      <c r="A2447" s="1" t="s">
        <v>4216</v>
      </c>
      <c r="B2447" s="1" t="s">
        <v>4217</v>
      </c>
      <c r="C2447" s="1" t="s">
        <v>7</v>
      </c>
      <c r="D2447" s="1">
        <v>54</v>
      </c>
      <c r="E2447" s="2">
        <v>42597.366793981499</v>
      </c>
      <c r="F2447" s="4">
        <f t="shared" si="36"/>
        <v>49</v>
      </c>
      <c r="G2447" s="2"/>
      <c r="H2447" s="2"/>
    </row>
    <row r="2448" spans="1:8" x14ac:dyDescent="0.25">
      <c r="A2448" s="1" t="s">
        <v>4214</v>
      </c>
      <c r="B2448" s="1" t="s">
        <v>4215</v>
      </c>
      <c r="C2448" s="1" t="s">
        <v>12</v>
      </c>
      <c r="D2448" s="1">
        <v>48</v>
      </c>
      <c r="E2448" s="2">
        <v>42595.9369560185</v>
      </c>
      <c r="F2448" s="4">
        <f t="shared" si="36"/>
        <v>43</v>
      </c>
      <c r="G2448" s="2"/>
      <c r="H2448" s="2"/>
    </row>
    <row r="2449" spans="1:8" x14ac:dyDescent="0.25">
      <c r="A2449" s="1" t="s">
        <v>4212</v>
      </c>
      <c r="B2449" s="1" t="s">
        <v>4213</v>
      </c>
      <c r="C2449" s="1" t="s">
        <v>7</v>
      </c>
      <c r="D2449" s="1">
        <v>31</v>
      </c>
      <c r="E2449" s="2">
        <v>42595.864039351902</v>
      </c>
      <c r="F2449" s="4">
        <f t="shared" si="36"/>
        <v>26</v>
      </c>
      <c r="G2449" s="2"/>
      <c r="H2449" s="2"/>
    </row>
    <row r="2450" spans="1:8" x14ac:dyDescent="0.25">
      <c r="A2450" s="1" t="s">
        <v>4210</v>
      </c>
      <c r="B2450" s="1" t="s">
        <v>4211</v>
      </c>
      <c r="C2450" s="1" t="s">
        <v>7</v>
      </c>
      <c r="D2450" s="1">
        <v>65</v>
      </c>
      <c r="E2450" s="2">
        <v>42595.554537037002</v>
      </c>
      <c r="F2450" s="4">
        <f t="shared" si="36"/>
        <v>60</v>
      </c>
      <c r="G2450" s="2"/>
      <c r="H2450" s="2"/>
    </row>
    <row r="2451" spans="1:8" x14ac:dyDescent="0.25">
      <c r="A2451" s="1" t="s">
        <v>4208</v>
      </c>
      <c r="B2451" s="1" t="s">
        <v>4209</v>
      </c>
      <c r="C2451" s="1" t="s">
        <v>7</v>
      </c>
      <c r="D2451" s="1">
        <v>63</v>
      </c>
      <c r="E2451" s="2">
        <v>42595.345451388901</v>
      </c>
      <c r="F2451" s="4">
        <f t="shared" si="36"/>
        <v>58</v>
      </c>
      <c r="G2451" s="2"/>
      <c r="H2451" s="2"/>
    </row>
    <row r="2452" spans="1:8" x14ac:dyDescent="0.25">
      <c r="A2452" s="1" t="s">
        <v>4206</v>
      </c>
      <c r="B2452" s="1" t="s">
        <v>4207</v>
      </c>
      <c r="C2452" s="1" t="s">
        <v>12</v>
      </c>
      <c r="D2452" s="1">
        <v>22</v>
      </c>
      <c r="E2452" s="2">
        <v>42594.672430555598</v>
      </c>
      <c r="F2452" s="4">
        <f t="shared" si="36"/>
        <v>17</v>
      </c>
      <c r="G2452" s="2"/>
      <c r="H2452" s="2"/>
    </row>
    <row r="2453" spans="1:8" x14ac:dyDescent="0.25">
      <c r="A2453" s="1" t="s">
        <v>4204</v>
      </c>
      <c r="B2453" s="1" t="s">
        <v>4205</v>
      </c>
      <c r="C2453" s="1" t="s">
        <v>7</v>
      </c>
      <c r="D2453" s="1">
        <v>55</v>
      </c>
      <c r="E2453" s="2">
        <v>42594.624629629601</v>
      </c>
      <c r="F2453" s="4">
        <f t="shared" si="36"/>
        <v>50</v>
      </c>
      <c r="G2453" s="2"/>
      <c r="H2453" s="2"/>
    </row>
    <row r="2454" spans="1:8" x14ac:dyDescent="0.25">
      <c r="A2454" s="1" t="s">
        <v>4202</v>
      </c>
      <c r="B2454" s="1" t="s">
        <v>4203</v>
      </c>
      <c r="C2454" s="1" t="s">
        <v>7</v>
      </c>
      <c r="D2454" s="1">
        <v>54</v>
      </c>
      <c r="E2454" s="2">
        <v>42593.816099536998</v>
      </c>
      <c r="F2454" s="4">
        <f t="shared" si="36"/>
        <v>49</v>
      </c>
      <c r="G2454" s="2"/>
      <c r="H2454" s="2"/>
    </row>
    <row r="2455" spans="1:8" x14ac:dyDescent="0.25">
      <c r="A2455" s="1" t="s">
        <v>4200</v>
      </c>
      <c r="B2455" s="1" t="s">
        <v>4201</v>
      </c>
      <c r="C2455" s="1" t="s">
        <v>12</v>
      </c>
      <c r="D2455" s="1">
        <v>34</v>
      </c>
      <c r="E2455" s="2">
        <v>42592.705474536997</v>
      </c>
      <c r="F2455" s="4">
        <f t="shared" si="36"/>
        <v>29</v>
      </c>
      <c r="G2455" s="2"/>
      <c r="H2455" s="2"/>
    </row>
    <row r="2456" spans="1:8" x14ac:dyDescent="0.25">
      <c r="A2456" s="1" t="s">
        <v>4198</v>
      </c>
      <c r="B2456" s="1" t="s">
        <v>4199</v>
      </c>
      <c r="C2456" s="1" t="s">
        <v>7</v>
      </c>
      <c r="D2456" s="1">
        <v>45</v>
      </c>
      <c r="E2456" s="2">
        <v>42591.732326388897</v>
      </c>
      <c r="F2456" s="4">
        <f t="shared" si="36"/>
        <v>40</v>
      </c>
      <c r="G2456" s="2"/>
      <c r="H2456" s="2"/>
    </row>
    <row r="2457" spans="1:8" x14ac:dyDescent="0.25">
      <c r="A2457" s="1" t="s">
        <v>4196</v>
      </c>
      <c r="B2457" s="1" t="s">
        <v>4197</v>
      </c>
      <c r="C2457" s="1" t="s">
        <v>12</v>
      </c>
      <c r="D2457" s="1">
        <v>72</v>
      </c>
      <c r="E2457" s="2">
        <v>42589.410578703697</v>
      </c>
      <c r="F2457" s="4">
        <f t="shared" si="36"/>
        <v>67</v>
      </c>
      <c r="G2457" s="2"/>
      <c r="H2457" s="2"/>
    </row>
    <row r="2458" spans="1:8" x14ac:dyDescent="0.25">
      <c r="A2458" s="1" t="s">
        <v>4194</v>
      </c>
      <c r="B2458" s="1" t="s">
        <v>4195</v>
      </c>
      <c r="C2458" s="1" t="s">
        <v>12</v>
      </c>
      <c r="D2458" s="1">
        <v>31</v>
      </c>
      <c r="E2458" s="2">
        <v>42588.485891203702</v>
      </c>
      <c r="F2458" s="4">
        <f t="shared" si="36"/>
        <v>26</v>
      </c>
      <c r="G2458" s="2"/>
      <c r="H2458" s="2"/>
    </row>
    <row r="2459" spans="1:8" x14ac:dyDescent="0.25">
      <c r="A2459" s="1" t="s">
        <v>4192</v>
      </c>
      <c r="B2459" s="1" t="s">
        <v>4193</v>
      </c>
      <c r="C2459" s="1" t="s">
        <v>7</v>
      </c>
      <c r="D2459" s="1">
        <v>52</v>
      </c>
      <c r="E2459" s="2">
        <v>42587.910428240699</v>
      </c>
      <c r="F2459" s="4">
        <f t="shared" si="36"/>
        <v>47</v>
      </c>
      <c r="G2459" s="2"/>
      <c r="H2459" s="2"/>
    </row>
    <row r="2460" spans="1:8" x14ac:dyDescent="0.25">
      <c r="A2460" s="1" t="s">
        <v>4190</v>
      </c>
      <c r="B2460" s="1" t="s">
        <v>4191</v>
      </c>
      <c r="C2460" s="1" t="s">
        <v>7</v>
      </c>
      <c r="D2460" s="1">
        <v>49</v>
      </c>
      <c r="E2460" s="2">
        <v>42587.827685185199</v>
      </c>
      <c r="F2460" s="4">
        <f t="shared" si="36"/>
        <v>44</v>
      </c>
      <c r="G2460" s="2"/>
      <c r="H2460" s="2"/>
    </row>
    <row r="2461" spans="1:8" x14ac:dyDescent="0.25">
      <c r="A2461" s="1" t="s">
        <v>4188</v>
      </c>
      <c r="B2461" s="1" t="s">
        <v>4189</v>
      </c>
      <c r="C2461" s="1" t="s">
        <v>7</v>
      </c>
      <c r="D2461" s="1">
        <v>50</v>
      </c>
      <c r="E2461" s="2">
        <v>42587.739004629599</v>
      </c>
      <c r="F2461" s="4">
        <f t="shared" si="36"/>
        <v>45</v>
      </c>
      <c r="G2461" s="2"/>
      <c r="H2461" s="2"/>
    </row>
    <row r="2462" spans="1:8" x14ac:dyDescent="0.25">
      <c r="A2462" s="1" t="s">
        <v>4186</v>
      </c>
      <c r="B2462" s="1" t="s">
        <v>4187</v>
      </c>
      <c r="C2462" s="1" t="s">
        <v>7</v>
      </c>
      <c r="D2462" s="1">
        <v>48</v>
      </c>
      <c r="E2462" s="2">
        <v>42585.853796296302</v>
      </c>
      <c r="F2462" s="4">
        <f t="shared" si="36"/>
        <v>43</v>
      </c>
      <c r="G2462" s="2"/>
      <c r="H2462" s="2"/>
    </row>
    <row r="2463" spans="1:8" x14ac:dyDescent="0.25">
      <c r="A2463" s="1" t="s">
        <v>4184</v>
      </c>
      <c r="B2463" s="1" t="s">
        <v>4185</v>
      </c>
      <c r="C2463" s="1" t="s">
        <v>7</v>
      </c>
      <c r="D2463" s="1">
        <v>29</v>
      </c>
      <c r="E2463" s="2">
        <v>42585.463194444397</v>
      </c>
      <c r="F2463" s="4">
        <f t="shared" si="36"/>
        <v>24</v>
      </c>
      <c r="G2463" s="2"/>
      <c r="H2463" s="2"/>
    </row>
    <row r="2464" spans="1:8" x14ac:dyDescent="0.25">
      <c r="A2464" s="1" t="s">
        <v>4182</v>
      </c>
      <c r="B2464" s="1" t="s">
        <v>4183</v>
      </c>
      <c r="C2464" s="1" t="s">
        <v>12</v>
      </c>
      <c r="D2464" s="1">
        <v>25</v>
      </c>
      <c r="E2464" s="2">
        <v>42584.9508796296</v>
      </c>
      <c r="F2464" s="4">
        <f t="shared" si="36"/>
        <v>20</v>
      </c>
      <c r="G2464" s="2"/>
      <c r="H2464" s="2"/>
    </row>
    <row r="2465" spans="1:8" ht="30" x14ac:dyDescent="0.25">
      <c r="A2465" s="1" t="s">
        <v>4180</v>
      </c>
      <c r="B2465" s="1" t="s">
        <v>4181</v>
      </c>
      <c r="C2465" s="1" t="s">
        <v>12</v>
      </c>
      <c r="D2465" s="1">
        <v>29</v>
      </c>
      <c r="E2465" s="2">
        <v>42584.920520833301</v>
      </c>
      <c r="F2465" s="4">
        <f t="shared" si="36"/>
        <v>24</v>
      </c>
      <c r="G2465" s="2"/>
      <c r="H2465" s="2"/>
    </row>
    <row r="2466" spans="1:8" x14ac:dyDescent="0.25">
      <c r="A2466" s="1" t="s">
        <v>4178</v>
      </c>
      <c r="B2466" s="1" t="s">
        <v>4179</v>
      </c>
      <c r="C2466" s="1" t="s">
        <v>12</v>
      </c>
      <c r="D2466" s="1">
        <v>35</v>
      </c>
      <c r="E2466" s="2">
        <v>42583.930081018501</v>
      </c>
      <c r="F2466" s="4">
        <f t="shared" si="36"/>
        <v>30</v>
      </c>
      <c r="G2466" s="2"/>
      <c r="H2466" s="2"/>
    </row>
    <row r="2467" spans="1:8" x14ac:dyDescent="0.25">
      <c r="A2467" s="1" t="s">
        <v>4176</v>
      </c>
      <c r="B2467" s="1" t="s">
        <v>4177</v>
      </c>
      <c r="C2467" s="1" t="s">
        <v>12</v>
      </c>
      <c r="D2467" s="1">
        <v>19</v>
      </c>
      <c r="E2467" s="2">
        <v>42582.9077777778</v>
      </c>
      <c r="F2467" s="4">
        <f t="shared" si="36"/>
        <v>14</v>
      </c>
      <c r="G2467" s="2"/>
      <c r="H2467" s="2"/>
    </row>
    <row r="2468" spans="1:8" x14ac:dyDescent="0.25">
      <c r="A2468" s="1" t="s">
        <v>4174</v>
      </c>
      <c r="B2468" s="1" t="s">
        <v>4175</v>
      </c>
      <c r="C2468" s="1" t="s">
        <v>7</v>
      </c>
      <c r="D2468" s="1">
        <v>59</v>
      </c>
      <c r="E2468" s="2">
        <v>42582.748043981497</v>
      </c>
      <c r="F2468" s="4">
        <f t="shared" si="36"/>
        <v>54</v>
      </c>
      <c r="G2468" s="2"/>
      <c r="H2468" s="2"/>
    </row>
    <row r="2469" spans="1:8" x14ac:dyDescent="0.25">
      <c r="A2469" s="1" t="s">
        <v>4172</v>
      </c>
      <c r="B2469" s="1" t="s">
        <v>4173</v>
      </c>
      <c r="C2469" s="1" t="s">
        <v>7</v>
      </c>
      <c r="D2469" s="1">
        <v>51</v>
      </c>
      <c r="E2469" s="2">
        <v>42582.6867824074</v>
      </c>
      <c r="F2469" s="4">
        <f t="shared" si="36"/>
        <v>46</v>
      </c>
      <c r="G2469" s="2"/>
      <c r="H2469" s="2"/>
    </row>
    <row r="2470" spans="1:8" x14ac:dyDescent="0.25">
      <c r="A2470" s="1" t="s">
        <v>4170</v>
      </c>
      <c r="B2470" s="1" t="s">
        <v>4171</v>
      </c>
      <c r="C2470" s="1" t="s">
        <v>12</v>
      </c>
      <c r="D2470" s="1">
        <v>18</v>
      </c>
      <c r="E2470" s="2">
        <v>42582.582754629599</v>
      </c>
      <c r="F2470" s="4">
        <f t="shared" si="36"/>
        <v>13</v>
      </c>
      <c r="G2470" s="2"/>
      <c r="H2470" s="2"/>
    </row>
    <row r="2471" spans="1:8" x14ac:dyDescent="0.25">
      <c r="A2471" s="1" t="s">
        <v>4168</v>
      </c>
      <c r="B2471" s="1" t="s">
        <v>4169</v>
      </c>
      <c r="C2471" s="1" t="s">
        <v>12</v>
      </c>
      <c r="D2471" s="1">
        <v>27</v>
      </c>
      <c r="E2471" s="2">
        <v>42579.9159953704</v>
      </c>
      <c r="F2471" s="4">
        <f t="shared" si="36"/>
        <v>22</v>
      </c>
      <c r="G2471" s="2"/>
      <c r="H2471" s="2"/>
    </row>
    <row r="2472" spans="1:8" x14ac:dyDescent="0.25">
      <c r="A2472" s="1" t="s">
        <v>4166</v>
      </c>
      <c r="B2472" s="1" t="s">
        <v>4167</v>
      </c>
      <c r="C2472" s="1" t="s">
        <v>12</v>
      </c>
      <c r="D2472" s="1">
        <v>22</v>
      </c>
      <c r="E2472" s="2">
        <v>42575.637523148202</v>
      </c>
      <c r="F2472" s="4">
        <f t="shared" si="36"/>
        <v>17</v>
      </c>
      <c r="G2472" s="2"/>
      <c r="H2472" s="2"/>
    </row>
    <row r="2473" spans="1:8" x14ac:dyDescent="0.25">
      <c r="A2473" s="1" t="s">
        <v>4164</v>
      </c>
      <c r="B2473" s="1" t="s">
        <v>4165</v>
      </c>
      <c r="C2473" s="1" t="s">
        <v>7</v>
      </c>
      <c r="D2473" s="1">
        <v>27</v>
      </c>
      <c r="E2473" s="2">
        <v>42574.7706944444</v>
      </c>
      <c r="F2473" s="4">
        <f t="shared" si="36"/>
        <v>22</v>
      </c>
      <c r="G2473" s="2"/>
      <c r="H2473" s="2"/>
    </row>
    <row r="2474" spans="1:8" x14ac:dyDescent="0.25">
      <c r="A2474" s="1" t="s">
        <v>4162</v>
      </c>
      <c r="B2474" s="1" t="s">
        <v>4163</v>
      </c>
      <c r="C2474" s="1" t="s">
        <v>12</v>
      </c>
      <c r="D2474" s="1">
        <v>31</v>
      </c>
      <c r="E2474" s="2">
        <v>42574.590914351902</v>
      </c>
      <c r="F2474" s="4">
        <f t="shared" si="36"/>
        <v>26</v>
      </c>
      <c r="G2474" s="2"/>
      <c r="H2474" s="2"/>
    </row>
    <row r="2475" spans="1:8" x14ac:dyDescent="0.25">
      <c r="A2475" s="1" t="s">
        <v>4160</v>
      </c>
      <c r="B2475" s="1" t="s">
        <v>4161</v>
      </c>
      <c r="C2475" s="1" t="s">
        <v>12</v>
      </c>
      <c r="D2475" s="1">
        <v>33</v>
      </c>
      <c r="E2475" s="2">
        <v>42574.422222222202</v>
      </c>
      <c r="F2475" s="4">
        <f t="shared" si="36"/>
        <v>28</v>
      </c>
      <c r="G2475" s="2"/>
      <c r="H2475" s="2"/>
    </row>
    <row r="2476" spans="1:8" x14ac:dyDescent="0.25">
      <c r="A2476" s="1" t="s">
        <v>4158</v>
      </c>
      <c r="B2476" s="1" t="s">
        <v>4159</v>
      </c>
      <c r="C2476" s="1" t="s">
        <v>7</v>
      </c>
      <c r="D2476" s="1">
        <v>23</v>
      </c>
      <c r="E2476" s="2">
        <v>42573.5921759259</v>
      </c>
      <c r="F2476" s="4">
        <f t="shared" si="36"/>
        <v>18</v>
      </c>
      <c r="G2476" s="2"/>
      <c r="H2476" s="2"/>
    </row>
    <row r="2477" spans="1:8" x14ac:dyDescent="0.25">
      <c r="A2477" s="1" t="s">
        <v>4156</v>
      </c>
      <c r="B2477" s="1" t="s">
        <v>4157</v>
      </c>
      <c r="C2477" s="1" t="s">
        <v>7</v>
      </c>
      <c r="D2477" s="1">
        <v>65</v>
      </c>
      <c r="E2477" s="2">
        <v>42571.394479166702</v>
      </c>
      <c r="F2477" s="4">
        <f t="shared" si="36"/>
        <v>60</v>
      </c>
      <c r="G2477" s="2"/>
      <c r="H2477" s="2"/>
    </row>
    <row r="2478" spans="1:8" x14ac:dyDescent="0.25">
      <c r="A2478" s="1" t="s">
        <v>4154</v>
      </c>
      <c r="B2478" s="1" t="s">
        <v>4155</v>
      </c>
      <c r="C2478" s="1" t="s">
        <v>12</v>
      </c>
      <c r="D2478" s="1">
        <v>50</v>
      </c>
      <c r="E2478" s="2">
        <v>42570.592187499999</v>
      </c>
      <c r="F2478" s="4">
        <f t="shared" si="36"/>
        <v>45</v>
      </c>
      <c r="G2478" s="2"/>
      <c r="H2478" s="2"/>
    </row>
    <row r="2479" spans="1:8" x14ac:dyDescent="0.25">
      <c r="A2479" s="1" t="s">
        <v>4152</v>
      </c>
      <c r="B2479" s="1" t="s">
        <v>4153</v>
      </c>
      <c r="C2479" s="1" t="s">
        <v>12</v>
      </c>
      <c r="D2479" s="1">
        <v>56</v>
      </c>
      <c r="E2479" s="2">
        <v>42569.481087963002</v>
      </c>
      <c r="F2479" s="4">
        <f t="shared" si="36"/>
        <v>51</v>
      </c>
      <c r="G2479" s="2"/>
      <c r="H2479" s="2"/>
    </row>
    <row r="2480" spans="1:8" x14ac:dyDescent="0.25">
      <c r="A2480" s="1" t="s">
        <v>4150</v>
      </c>
      <c r="B2480" s="1" t="s">
        <v>4151</v>
      </c>
      <c r="C2480" s="1" t="s">
        <v>12</v>
      </c>
      <c r="D2480" s="1">
        <v>48</v>
      </c>
      <c r="E2480" s="2">
        <v>42568.622013888897</v>
      </c>
      <c r="F2480" s="4">
        <f t="shared" si="36"/>
        <v>43</v>
      </c>
      <c r="G2480" s="2"/>
      <c r="H2480" s="2"/>
    </row>
    <row r="2481" spans="1:8" x14ac:dyDescent="0.25">
      <c r="A2481" s="1" t="s">
        <v>4148</v>
      </c>
      <c r="B2481" s="1" t="s">
        <v>4149</v>
      </c>
      <c r="C2481" s="1" t="s">
        <v>12</v>
      </c>
      <c r="D2481" s="1">
        <v>27</v>
      </c>
      <c r="E2481" s="2">
        <v>42567.348796296297</v>
      </c>
      <c r="F2481" s="4">
        <f t="shared" si="36"/>
        <v>22</v>
      </c>
      <c r="G2481" s="2"/>
      <c r="H2481" s="2"/>
    </row>
    <row r="2482" spans="1:8" x14ac:dyDescent="0.25">
      <c r="A2482" s="1" t="s">
        <v>4146</v>
      </c>
      <c r="B2482" s="1" t="s">
        <v>4147</v>
      </c>
      <c r="C2482" s="1" t="s">
        <v>12</v>
      </c>
      <c r="D2482" s="1">
        <v>71</v>
      </c>
      <c r="E2482" s="2">
        <v>42566.688391203701</v>
      </c>
      <c r="F2482" s="4">
        <f t="shared" si="36"/>
        <v>66</v>
      </c>
      <c r="G2482" s="2"/>
      <c r="H2482" s="2"/>
    </row>
    <row r="2483" spans="1:8" x14ac:dyDescent="0.25">
      <c r="A2483" s="1" t="s">
        <v>4144</v>
      </c>
      <c r="B2483" s="1" t="s">
        <v>4145</v>
      </c>
      <c r="C2483" s="1" t="s">
        <v>7</v>
      </c>
      <c r="D2483" s="1">
        <v>60</v>
      </c>
      <c r="E2483" s="2">
        <v>42565.631122685198</v>
      </c>
      <c r="F2483" s="4">
        <f t="shared" si="36"/>
        <v>55</v>
      </c>
      <c r="G2483" s="2"/>
      <c r="H2483" s="2"/>
    </row>
    <row r="2484" spans="1:8" x14ac:dyDescent="0.25">
      <c r="A2484" s="1" t="s">
        <v>4142</v>
      </c>
      <c r="B2484" s="1" t="s">
        <v>4143</v>
      </c>
      <c r="C2484" s="1" t="s">
        <v>12</v>
      </c>
      <c r="D2484" s="1">
        <v>38</v>
      </c>
      <c r="E2484" s="2">
        <v>42565.444155092599</v>
      </c>
      <c r="F2484" s="4">
        <f t="shared" si="36"/>
        <v>33</v>
      </c>
      <c r="G2484" s="2"/>
      <c r="H2484" s="2"/>
    </row>
    <row r="2485" spans="1:8" x14ac:dyDescent="0.25">
      <c r="A2485" s="1" t="s">
        <v>4140</v>
      </c>
      <c r="B2485" s="1" t="s">
        <v>4141</v>
      </c>
      <c r="C2485" s="1" t="s">
        <v>7</v>
      </c>
      <c r="D2485" s="1">
        <v>36</v>
      </c>
      <c r="E2485" s="2">
        <v>42564.845034722202</v>
      </c>
      <c r="F2485" s="4">
        <f t="shared" si="36"/>
        <v>31</v>
      </c>
      <c r="G2485" s="2"/>
      <c r="H2485" s="2"/>
    </row>
    <row r="2486" spans="1:8" x14ac:dyDescent="0.25">
      <c r="A2486" s="1" t="s">
        <v>4138</v>
      </c>
      <c r="B2486" s="1" t="s">
        <v>4139</v>
      </c>
      <c r="C2486" s="1" t="s">
        <v>7</v>
      </c>
      <c r="D2486" s="1">
        <v>42</v>
      </c>
      <c r="E2486" s="2">
        <v>42564.818530092598</v>
      </c>
      <c r="F2486" s="4">
        <f t="shared" si="36"/>
        <v>37</v>
      </c>
      <c r="G2486" s="2"/>
      <c r="H2486" s="2"/>
    </row>
    <row r="2487" spans="1:8" x14ac:dyDescent="0.25">
      <c r="A2487" s="1" t="s">
        <v>4136</v>
      </c>
      <c r="B2487" s="1" t="s">
        <v>4137</v>
      </c>
      <c r="C2487" s="1" t="s">
        <v>7</v>
      </c>
      <c r="D2487" s="1">
        <v>70</v>
      </c>
      <c r="E2487" s="2">
        <v>42563.849872685198</v>
      </c>
      <c r="F2487" s="4">
        <f t="shared" si="36"/>
        <v>65</v>
      </c>
      <c r="G2487" s="2"/>
      <c r="H2487" s="2"/>
    </row>
    <row r="2488" spans="1:8" x14ac:dyDescent="0.25">
      <c r="A2488" s="1" t="s">
        <v>4134</v>
      </c>
      <c r="B2488" s="1" t="s">
        <v>4135</v>
      </c>
      <c r="C2488" s="1" t="s">
        <v>12</v>
      </c>
      <c r="D2488" s="1">
        <v>41</v>
      </c>
      <c r="E2488" s="2">
        <v>42562.921620370398</v>
      </c>
      <c r="F2488" s="4">
        <f t="shared" si="36"/>
        <v>36</v>
      </c>
      <c r="G2488" s="2"/>
      <c r="H2488" s="2"/>
    </row>
    <row r="2489" spans="1:8" ht="30" x14ac:dyDescent="0.25">
      <c r="A2489" s="1" t="s">
        <v>4132</v>
      </c>
      <c r="B2489" s="1" t="s">
        <v>4133</v>
      </c>
      <c r="C2489" s="1" t="s">
        <v>12</v>
      </c>
      <c r="D2489" s="1">
        <v>23</v>
      </c>
      <c r="E2489" s="2">
        <v>42555.409398148098</v>
      </c>
      <c r="F2489" s="4">
        <f t="shared" si="36"/>
        <v>18</v>
      </c>
      <c r="G2489" s="2"/>
      <c r="H2489" s="2"/>
    </row>
    <row r="2490" spans="1:8" x14ac:dyDescent="0.25">
      <c r="A2490" s="1" t="s">
        <v>4130</v>
      </c>
      <c r="B2490" s="1" t="s">
        <v>4131</v>
      </c>
      <c r="C2490" s="1" t="s">
        <v>12</v>
      </c>
      <c r="D2490" s="1">
        <v>49</v>
      </c>
      <c r="E2490" s="2">
        <v>42554.423831018503</v>
      </c>
      <c r="F2490" s="4">
        <f t="shared" si="36"/>
        <v>44</v>
      </c>
      <c r="G2490" s="2"/>
      <c r="H2490" s="2"/>
    </row>
    <row r="2491" spans="1:8" x14ac:dyDescent="0.25">
      <c r="A2491" s="1" t="s">
        <v>4128</v>
      </c>
      <c r="B2491" s="1" t="s">
        <v>4129</v>
      </c>
      <c r="C2491" s="1" t="s">
        <v>7</v>
      </c>
      <c r="D2491" s="1">
        <v>31</v>
      </c>
      <c r="E2491" s="2">
        <v>42553.087627314802</v>
      </c>
      <c r="F2491" s="4">
        <f t="shared" si="36"/>
        <v>26</v>
      </c>
      <c r="G2491" s="2"/>
      <c r="H2491" s="2"/>
    </row>
    <row r="2492" spans="1:8" x14ac:dyDescent="0.25">
      <c r="A2492" s="1" t="s">
        <v>4126</v>
      </c>
      <c r="B2492" s="1" t="s">
        <v>4127</v>
      </c>
      <c r="C2492" s="1" t="s">
        <v>12</v>
      </c>
      <c r="D2492" s="1">
        <v>60</v>
      </c>
      <c r="E2492" s="2">
        <v>42552.370833333298</v>
      </c>
      <c r="F2492" s="4">
        <f t="shared" si="36"/>
        <v>55</v>
      </c>
      <c r="G2492" s="2"/>
      <c r="H2492" s="2"/>
    </row>
    <row r="2493" spans="1:8" x14ac:dyDescent="0.25">
      <c r="A2493" s="1" t="s">
        <v>4124</v>
      </c>
      <c r="B2493" s="1" t="s">
        <v>4125</v>
      </c>
      <c r="C2493" s="1" t="s">
        <v>7</v>
      </c>
      <c r="D2493" s="1">
        <v>33</v>
      </c>
      <c r="E2493" s="2">
        <v>42552.349212963003</v>
      </c>
      <c r="F2493" s="4">
        <f t="shared" si="36"/>
        <v>28</v>
      </c>
      <c r="G2493" s="2"/>
      <c r="H2493" s="2"/>
    </row>
    <row r="2494" spans="1:8" x14ac:dyDescent="0.25">
      <c r="A2494" s="1" t="s">
        <v>4122</v>
      </c>
      <c r="B2494" s="1" t="s">
        <v>4123</v>
      </c>
      <c r="C2494" s="1" t="s">
        <v>7</v>
      </c>
      <c r="D2494" s="1">
        <v>22</v>
      </c>
      <c r="E2494" s="2">
        <v>42551.668749999997</v>
      </c>
      <c r="F2494" s="4">
        <f t="shared" si="36"/>
        <v>17</v>
      </c>
      <c r="G2494" s="2"/>
      <c r="H2494" s="2"/>
    </row>
    <row r="2495" spans="1:8" x14ac:dyDescent="0.25">
      <c r="A2495" s="1" t="s">
        <v>4120</v>
      </c>
      <c r="B2495" s="1" t="s">
        <v>4121</v>
      </c>
      <c r="C2495" s="1" t="s">
        <v>12</v>
      </c>
      <c r="D2495" s="1">
        <v>32</v>
      </c>
      <c r="E2495" s="2">
        <v>42551.668055555601</v>
      </c>
      <c r="F2495" s="4">
        <f t="shared" si="36"/>
        <v>27</v>
      </c>
      <c r="G2495" s="2"/>
      <c r="H2495" s="2"/>
    </row>
    <row r="2496" spans="1:8" x14ac:dyDescent="0.25">
      <c r="A2496" s="1" t="s">
        <v>4118</v>
      </c>
      <c r="B2496" s="1" t="s">
        <v>4119</v>
      </c>
      <c r="C2496" s="1" t="s">
        <v>7</v>
      </c>
      <c r="D2496" s="1">
        <v>30</v>
      </c>
      <c r="E2496" s="2">
        <v>42551.183587963002</v>
      </c>
      <c r="F2496" s="4">
        <f t="shared" si="36"/>
        <v>25</v>
      </c>
      <c r="G2496" s="2"/>
      <c r="H2496" s="2"/>
    </row>
    <row r="2497" spans="1:8" x14ac:dyDescent="0.25">
      <c r="A2497" s="1" t="s">
        <v>4116</v>
      </c>
      <c r="B2497" s="1" t="s">
        <v>4117</v>
      </c>
      <c r="C2497" s="1" t="s">
        <v>12</v>
      </c>
      <c r="D2497" s="1">
        <v>29</v>
      </c>
      <c r="E2497" s="2">
        <v>42550.480555555601</v>
      </c>
      <c r="F2497" s="4">
        <f t="shared" si="36"/>
        <v>24</v>
      </c>
      <c r="G2497" s="2"/>
      <c r="H2497" s="2"/>
    </row>
    <row r="2498" spans="1:8" x14ac:dyDescent="0.25">
      <c r="A2498" s="1" t="s">
        <v>4114</v>
      </c>
      <c r="B2498" s="1" t="s">
        <v>4115</v>
      </c>
      <c r="C2498" s="1" t="s">
        <v>12</v>
      </c>
      <c r="D2498" s="1">
        <v>63</v>
      </c>
      <c r="E2498" s="2">
        <v>42548.622453703698</v>
      </c>
      <c r="F2498" s="4">
        <f t="shared" si="36"/>
        <v>58</v>
      </c>
      <c r="G2498" s="2"/>
      <c r="H2498" s="2"/>
    </row>
    <row r="2499" spans="1:8" x14ac:dyDescent="0.25">
      <c r="A2499" s="1" t="s">
        <v>4112</v>
      </c>
      <c r="B2499" s="1" t="s">
        <v>4113</v>
      </c>
      <c r="C2499" s="1" t="s">
        <v>7</v>
      </c>
      <c r="D2499" s="1">
        <v>49</v>
      </c>
      <c r="E2499" s="2">
        <v>42547.671481481499</v>
      </c>
      <c r="F2499" s="4">
        <f t="shared" si="36"/>
        <v>44</v>
      </c>
      <c r="G2499" s="2"/>
      <c r="H2499" s="2"/>
    </row>
    <row r="2500" spans="1:8" x14ac:dyDescent="0.25">
      <c r="A2500" s="1" t="s">
        <v>4110</v>
      </c>
      <c r="B2500" s="1" t="s">
        <v>4111</v>
      </c>
      <c r="C2500" s="1" t="s">
        <v>12</v>
      </c>
      <c r="D2500" s="1">
        <v>19</v>
      </c>
      <c r="E2500" s="2">
        <v>42546.634513888901</v>
      </c>
      <c r="F2500" s="4">
        <f t="shared" si="36"/>
        <v>14</v>
      </c>
      <c r="G2500" s="2"/>
      <c r="H2500" s="2"/>
    </row>
    <row r="2501" spans="1:8" x14ac:dyDescent="0.25">
      <c r="A2501" s="1" t="s">
        <v>4108</v>
      </c>
      <c r="B2501" s="1" t="s">
        <v>4109</v>
      </c>
      <c r="C2501" s="1" t="s">
        <v>7</v>
      </c>
      <c r="D2501" s="1">
        <v>50</v>
      </c>
      <c r="E2501" s="2">
        <v>42545.729178240697</v>
      </c>
      <c r="F2501" s="4">
        <f t="shared" si="36"/>
        <v>45</v>
      </c>
      <c r="G2501" s="2"/>
      <c r="H2501" s="2"/>
    </row>
    <row r="2502" spans="1:8" x14ac:dyDescent="0.25">
      <c r="A2502" s="1" t="s">
        <v>4106</v>
      </c>
      <c r="B2502" s="1" t="s">
        <v>4107</v>
      </c>
      <c r="C2502" s="1" t="s">
        <v>12</v>
      </c>
      <c r="D2502" s="1">
        <v>30</v>
      </c>
      <c r="E2502" s="2">
        <v>42543.533888888902</v>
      </c>
      <c r="F2502" s="4">
        <f t="shared" si="36"/>
        <v>25</v>
      </c>
      <c r="G2502" s="2"/>
      <c r="H2502" s="2"/>
    </row>
    <row r="2503" spans="1:8" x14ac:dyDescent="0.25">
      <c r="A2503" s="1" t="s">
        <v>4104</v>
      </c>
      <c r="B2503" s="1" t="s">
        <v>4105</v>
      </c>
      <c r="C2503" s="1" t="s">
        <v>12</v>
      </c>
      <c r="D2503" s="1">
        <v>68</v>
      </c>
      <c r="E2503" s="2">
        <v>42541.888449074097</v>
      </c>
      <c r="F2503" s="4">
        <f t="shared" si="36"/>
        <v>63</v>
      </c>
      <c r="G2503" s="2"/>
      <c r="H2503" s="2"/>
    </row>
    <row r="2504" spans="1:8" x14ac:dyDescent="0.25">
      <c r="A2504" s="1" t="s">
        <v>4102</v>
      </c>
      <c r="B2504" s="1" t="s">
        <v>4103</v>
      </c>
      <c r="C2504" s="1" t="s">
        <v>12</v>
      </c>
      <c r="D2504" s="1">
        <v>45</v>
      </c>
      <c r="E2504" s="2">
        <v>42540.808668981503</v>
      </c>
      <c r="F2504" s="4">
        <f t="shared" si="36"/>
        <v>40</v>
      </c>
      <c r="G2504" s="2"/>
      <c r="H2504" s="2"/>
    </row>
    <row r="2505" spans="1:8" x14ac:dyDescent="0.25">
      <c r="A2505" s="1" t="s">
        <v>4100</v>
      </c>
      <c r="B2505" s="1" t="s">
        <v>4101</v>
      </c>
      <c r="C2505" s="1" t="s">
        <v>12</v>
      </c>
      <c r="D2505" s="1">
        <v>49</v>
      </c>
      <c r="E2505" s="2">
        <v>42540.799062500002</v>
      </c>
      <c r="F2505" s="4">
        <f t="shared" si="36"/>
        <v>44</v>
      </c>
      <c r="G2505" s="2"/>
      <c r="H2505" s="2"/>
    </row>
    <row r="2506" spans="1:8" x14ac:dyDescent="0.25">
      <c r="A2506" s="1" t="s">
        <v>4098</v>
      </c>
      <c r="B2506" s="1" t="s">
        <v>4099</v>
      </c>
      <c r="C2506" s="1" t="s">
        <v>7</v>
      </c>
      <c r="D2506" s="1">
        <v>82</v>
      </c>
      <c r="E2506" s="2">
        <v>42540.733807870398</v>
      </c>
      <c r="F2506" s="4">
        <f t="shared" si="36"/>
        <v>77</v>
      </c>
      <c r="G2506" s="2"/>
      <c r="H2506" s="2"/>
    </row>
    <row r="2507" spans="1:8" ht="30" x14ac:dyDescent="0.25">
      <c r="A2507" s="1" t="s">
        <v>4096</v>
      </c>
      <c r="B2507" s="1" t="s">
        <v>4097</v>
      </c>
      <c r="C2507" s="1" t="s">
        <v>7</v>
      </c>
      <c r="D2507" s="1">
        <v>49</v>
      </c>
      <c r="E2507" s="2">
        <v>42537.053622685198</v>
      </c>
      <c r="F2507" s="4">
        <f t="shared" si="36"/>
        <v>44</v>
      </c>
      <c r="G2507" s="2"/>
      <c r="H2507" s="2"/>
    </row>
    <row r="2508" spans="1:8" x14ac:dyDescent="0.25">
      <c r="A2508" s="1" t="s">
        <v>4094</v>
      </c>
      <c r="B2508" s="1" t="s">
        <v>4095</v>
      </c>
      <c r="C2508" s="1" t="s">
        <v>7</v>
      </c>
      <c r="D2508" s="1">
        <v>57</v>
      </c>
      <c r="E2508" s="2">
        <v>42536.810740740701</v>
      </c>
      <c r="F2508" s="4">
        <f t="shared" ref="F2508:F2571" si="37">D2508-5</f>
        <v>52</v>
      </c>
      <c r="G2508" s="2"/>
      <c r="H2508" s="2"/>
    </row>
    <row r="2509" spans="1:8" x14ac:dyDescent="0.25">
      <c r="A2509" s="1" t="s">
        <v>4092</v>
      </c>
      <c r="B2509" s="1" t="s">
        <v>4093</v>
      </c>
      <c r="C2509" s="1" t="s">
        <v>12</v>
      </c>
      <c r="D2509" s="1">
        <v>67</v>
      </c>
      <c r="E2509" s="2">
        <v>42535.645138888904</v>
      </c>
      <c r="F2509" s="4">
        <f t="shared" si="37"/>
        <v>62</v>
      </c>
      <c r="G2509" s="2"/>
      <c r="H2509" s="2"/>
    </row>
    <row r="2510" spans="1:8" x14ac:dyDescent="0.25">
      <c r="A2510" s="1" t="s">
        <v>4090</v>
      </c>
      <c r="B2510" s="1" t="s">
        <v>4091</v>
      </c>
      <c r="C2510" s="1" t="s">
        <v>7</v>
      </c>
      <c r="D2510" s="1">
        <v>39</v>
      </c>
      <c r="E2510" s="2">
        <v>42534.734652777799</v>
      </c>
      <c r="F2510" s="4">
        <f t="shared" si="37"/>
        <v>34</v>
      </c>
      <c r="G2510" s="2"/>
      <c r="H2510" s="2"/>
    </row>
    <row r="2511" spans="1:8" x14ac:dyDescent="0.25">
      <c r="A2511" s="1" t="s">
        <v>4088</v>
      </c>
      <c r="B2511" s="1" t="s">
        <v>4089</v>
      </c>
      <c r="C2511" s="1" t="s">
        <v>7</v>
      </c>
      <c r="D2511" s="1">
        <v>58</v>
      </c>
      <c r="E2511" s="2">
        <v>42534.577071759297</v>
      </c>
      <c r="F2511" s="4">
        <f t="shared" si="37"/>
        <v>53</v>
      </c>
      <c r="G2511" s="2"/>
      <c r="H2511" s="2"/>
    </row>
    <row r="2512" spans="1:8" x14ac:dyDescent="0.25">
      <c r="A2512" s="1" t="s">
        <v>4086</v>
      </c>
      <c r="B2512" s="1" t="s">
        <v>4087</v>
      </c>
      <c r="C2512" s="1" t="s">
        <v>12</v>
      </c>
      <c r="D2512" s="1">
        <v>32</v>
      </c>
      <c r="E2512" s="2">
        <v>42533.927777777797</v>
      </c>
      <c r="F2512" s="4">
        <f t="shared" si="37"/>
        <v>27</v>
      </c>
      <c r="G2512" s="2"/>
      <c r="H2512" s="2"/>
    </row>
    <row r="2513" spans="1:8" x14ac:dyDescent="0.25">
      <c r="A2513" s="1" t="s">
        <v>4084</v>
      </c>
      <c r="B2513" s="1" t="s">
        <v>4085</v>
      </c>
      <c r="C2513" s="1" t="s">
        <v>12</v>
      </c>
      <c r="D2513" s="1">
        <v>26</v>
      </c>
      <c r="E2513" s="2">
        <v>42533.680555555598</v>
      </c>
      <c r="F2513" s="4">
        <f t="shared" si="37"/>
        <v>21</v>
      </c>
      <c r="G2513" s="2"/>
      <c r="H2513" s="2"/>
    </row>
    <row r="2514" spans="1:8" x14ac:dyDescent="0.25">
      <c r="A2514" s="1" t="s">
        <v>4082</v>
      </c>
      <c r="B2514" s="1" t="s">
        <v>4083</v>
      </c>
      <c r="C2514" s="1" t="s">
        <v>7</v>
      </c>
      <c r="D2514" s="1">
        <v>16</v>
      </c>
      <c r="E2514" s="2">
        <v>42533.355891203697</v>
      </c>
      <c r="F2514" s="4">
        <f t="shared" si="37"/>
        <v>11</v>
      </c>
      <c r="G2514" s="2"/>
      <c r="H2514" s="2"/>
    </row>
    <row r="2515" spans="1:8" x14ac:dyDescent="0.25">
      <c r="A2515" s="1" t="s">
        <v>4080</v>
      </c>
      <c r="B2515" s="1" t="s">
        <v>4081</v>
      </c>
      <c r="C2515" s="1" t="s">
        <v>12</v>
      </c>
      <c r="D2515" s="1">
        <v>27</v>
      </c>
      <c r="E2515" s="2">
        <v>42532.925694444399</v>
      </c>
      <c r="F2515" s="4">
        <f t="shared" si="37"/>
        <v>22</v>
      </c>
      <c r="G2515" s="2"/>
      <c r="H2515" s="2"/>
    </row>
    <row r="2516" spans="1:8" x14ac:dyDescent="0.25">
      <c r="A2516" s="1" t="s">
        <v>4078</v>
      </c>
      <c r="B2516" s="1" t="s">
        <v>4079</v>
      </c>
      <c r="C2516" s="1" t="s">
        <v>12</v>
      </c>
      <c r="D2516" s="1">
        <v>28</v>
      </c>
      <c r="E2516" s="2">
        <v>42532.405243055597</v>
      </c>
      <c r="F2516" s="4">
        <f t="shared" si="37"/>
        <v>23</v>
      </c>
      <c r="G2516" s="2"/>
      <c r="H2516" s="2"/>
    </row>
    <row r="2517" spans="1:8" x14ac:dyDescent="0.25">
      <c r="A2517" s="1" t="s">
        <v>4076</v>
      </c>
      <c r="B2517" s="1" t="s">
        <v>4077</v>
      </c>
      <c r="C2517" s="1" t="s">
        <v>7</v>
      </c>
      <c r="D2517" s="1">
        <v>47</v>
      </c>
      <c r="E2517" s="2">
        <v>42531.470138888901</v>
      </c>
      <c r="F2517" s="4">
        <f t="shared" si="37"/>
        <v>42</v>
      </c>
      <c r="G2517" s="2"/>
      <c r="H2517" s="2"/>
    </row>
    <row r="2518" spans="1:8" x14ac:dyDescent="0.25">
      <c r="A2518" s="1" t="s">
        <v>4074</v>
      </c>
      <c r="B2518" s="1" t="s">
        <v>4075</v>
      </c>
      <c r="C2518" s="1" t="s">
        <v>7</v>
      </c>
      <c r="D2518" s="1">
        <v>26</v>
      </c>
      <c r="E2518" s="2">
        <v>42530.854861111096</v>
      </c>
      <c r="F2518" s="4">
        <f t="shared" si="37"/>
        <v>21</v>
      </c>
      <c r="G2518" s="2"/>
      <c r="H2518" s="2"/>
    </row>
    <row r="2519" spans="1:8" x14ac:dyDescent="0.25">
      <c r="A2519" s="1" t="s">
        <v>4072</v>
      </c>
      <c r="B2519" s="1" t="s">
        <v>4073</v>
      </c>
      <c r="C2519" s="1" t="s">
        <v>7</v>
      </c>
      <c r="D2519" s="1">
        <v>33</v>
      </c>
      <c r="E2519" s="2">
        <v>42529.874386574098</v>
      </c>
      <c r="F2519" s="4">
        <f t="shared" si="37"/>
        <v>28</v>
      </c>
      <c r="G2519" s="2"/>
      <c r="H2519" s="2"/>
    </row>
    <row r="2520" spans="1:8" x14ac:dyDescent="0.25">
      <c r="A2520" s="1" t="s">
        <v>4070</v>
      </c>
      <c r="B2520" s="1" t="s">
        <v>4071</v>
      </c>
      <c r="C2520" s="1" t="s">
        <v>7</v>
      </c>
      <c r="D2520" s="1">
        <v>40</v>
      </c>
      <c r="E2520" s="2">
        <v>42529.6964351852</v>
      </c>
      <c r="F2520" s="4">
        <f t="shared" si="37"/>
        <v>35</v>
      </c>
      <c r="G2520" s="2"/>
      <c r="H2520" s="2"/>
    </row>
    <row r="2521" spans="1:8" x14ac:dyDescent="0.25">
      <c r="A2521" s="1" t="s">
        <v>4068</v>
      </c>
      <c r="B2521" s="1" t="s">
        <v>4069</v>
      </c>
      <c r="C2521" s="1" t="s">
        <v>12</v>
      </c>
      <c r="D2521" s="1">
        <v>51</v>
      </c>
      <c r="E2521" s="2">
        <v>42528.663194444402</v>
      </c>
      <c r="F2521" s="4">
        <f t="shared" si="37"/>
        <v>46</v>
      </c>
      <c r="G2521" s="2"/>
      <c r="H2521" s="2"/>
    </row>
    <row r="2522" spans="1:8" x14ac:dyDescent="0.25">
      <c r="A2522" s="1" t="s">
        <v>4066</v>
      </c>
      <c r="B2522" s="1" t="s">
        <v>4067</v>
      </c>
      <c r="C2522" s="1" t="s">
        <v>12</v>
      </c>
      <c r="D2522" s="1">
        <v>37</v>
      </c>
      <c r="E2522" s="2">
        <v>42528.507152777798</v>
      </c>
      <c r="F2522" s="4">
        <f t="shared" si="37"/>
        <v>32</v>
      </c>
      <c r="G2522" s="2"/>
      <c r="H2522" s="2"/>
    </row>
    <row r="2523" spans="1:8" x14ac:dyDescent="0.25">
      <c r="A2523" s="1" t="s">
        <v>4064</v>
      </c>
      <c r="B2523" s="1" t="s">
        <v>4065</v>
      </c>
      <c r="C2523" s="1" t="s">
        <v>7</v>
      </c>
      <c r="D2523" s="1">
        <v>68</v>
      </c>
      <c r="E2523" s="2">
        <v>42527.387013888903</v>
      </c>
      <c r="F2523" s="4">
        <f t="shared" si="37"/>
        <v>63</v>
      </c>
      <c r="G2523" s="2"/>
      <c r="H2523" s="2"/>
    </row>
    <row r="2524" spans="1:8" x14ac:dyDescent="0.25">
      <c r="A2524" s="1" t="s">
        <v>4062</v>
      </c>
      <c r="B2524" s="1" t="s">
        <v>4063</v>
      </c>
      <c r="C2524" s="1" t="s">
        <v>12</v>
      </c>
      <c r="D2524" s="1">
        <v>33</v>
      </c>
      <c r="E2524" s="2">
        <v>42526.9147337963</v>
      </c>
      <c r="F2524" s="4">
        <f t="shared" si="37"/>
        <v>28</v>
      </c>
      <c r="G2524" s="2"/>
      <c r="H2524" s="2"/>
    </row>
    <row r="2525" spans="1:8" x14ac:dyDescent="0.25">
      <c r="A2525" s="1" t="s">
        <v>4060</v>
      </c>
      <c r="B2525" s="1" t="s">
        <v>4061</v>
      </c>
      <c r="C2525" s="1" t="s">
        <v>7</v>
      </c>
      <c r="D2525" s="1">
        <v>46</v>
      </c>
      <c r="E2525" s="2">
        <v>42526.855983796297</v>
      </c>
      <c r="F2525" s="4">
        <f t="shared" si="37"/>
        <v>41</v>
      </c>
      <c r="G2525" s="2"/>
      <c r="H2525" s="2"/>
    </row>
    <row r="2526" spans="1:8" x14ac:dyDescent="0.25">
      <c r="A2526" s="1" t="s">
        <v>4058</v>
      </c>
      <c r="B2526" s="1" t="s">
        <v>4059</v>
      </c>
      <c r="C2526" s="1" t="s">
        <v>12</v>
      </c>
      <c r="D2526" s="1">
        <v>72</v>
      </c>
      <c r="E2526" s="2">
        <v>42524.6328125</v>
      </c>
      <c r="F2526" s="4">
        <f t="shared" si="37"/>
        <v>67</v>
      </c>
      <c r="G2526" s="2"/>
      <c r="H2526" s="2"/>
    </row>
    <row r="2527" spans="1:8" x14ac:dyDescent="0.25">
      <c r="A2527" s="1" t="s">
        <v>4056</v>
      </c>
      <c r="B2527" s="1" t="s">
        <v>4057</v>
      </c>
      <c r="C2527" s="1" t="s">
        <v>12</v>
      </c>
      <c r="D2527" s="1">
        <v>31</v>
      </c>
      <c r="E2527" s="2">
        <v>42524.0131944444</v>
      </c>
      <c r="F2527" s="4">
        <f t="shared" si="37"/>
        <v>26</v>
      </c>
      <c r="G2527" s="2"/>
      <c r="H2527" s="2"/>
    </row>
    <row r="2528" spans="1:8" x14ac:dyDescent="0.25">
      <c r="A2528" s="1" t="s">
        <v>4054</v>
      </c>
      <c r="B2528" s="1" t="s">
        <v>4055</v>
      </c>
      <c r="C2528" s="1" t="s">
        <v>7</v>
      </c>
      <c r="D2528" s="1">
        <v>20</v>
      </c>
      <c r="E2528" s="2">
        <v>42522.9194444444</v>
      </c>
      <c r="F2528" s="4">
        <f t="shared" si="37"/>
        <v>15</v>
      </c>
      <c r="G2528" s="2"/>
      <c r="H2528" s="2"/>
    </row>
    <row r="2529" spans="1:8" x14ac:dyDescent="0.25">
      <c r="A2529" s="1" t="s">
        <v>4052</v>
      </c>
      <c r="B2529" s="1" t="s">
        <v>4053</v>
      </c>
      <c r="C2529" s="1" t="s">
        <v>7</v>
      </c>
      <c r="D2529" s="1">
        <v>45</v>
      </c>
      <c r="E2529" s="2">
        <v>42521.692858796298</v>
      </c>
      <c r="F2529" s="4">
        <f t="shared" si="37"/>
        <v>40</v>
      </c>
      <c r="G2529" s="2"/>
      <c r="H2529" s="2"/>
    </row>
    <row r="2530" spans="1:8" x14ac:dyDescent="0.25">
      <c r="A2530" s="1" t="s">
        <v>4050</v>
      </c>
      <c r="B2530" s="1" t="s">
        <v>4051</v>
      </c>
      <c r="C2530" s="1" t="s">
        <v>12</v>
      </c>
      <c r="D2530" s="1">
        <v>53</v>
      </c>
      <c r="E2530" s="2">
        <v>42520.881944444402</v>
      </c>
      <c r="F2530" s="4">
        <f t="shared" si="37"/>
        <v>48</v>
      </c>
      <c r="G2530" s="2"/>
      <c r="H2530" s="2"/>
    </row>
    <row r="2531" spans="1:8" x14ac:dyDescent="0.25">
      <c r="A2531" s="1" t="s">
        <v>4048</v>
      </c>
      <c r="B2531" s="1" t="s">
        <v>4049</v>
      </c>
      <c r="C2531" s="1" t="s">
        <v>7</v>
      </c>
      <c r="D2531" s="1">
        <v>62</v>
      </c>
      <c r="E2531" s="2">
        <v>42520.632638888899</v>
      </c>
      <c r="F2531" s="4">
        <f t="shared" si="37"/>
        <v>57</v>
      </c>
      <c r="G2531" s="2"/>
      <c r="H2531" s="2"/>
    </row>
    <row r="2532" spans="1:8" x14ac:dyDescent="0.25">
      <c r="A2532" s="1" t="s">
        <v>4046</v>
      </c>
      <c r="B2532" s="1" t="s">
        <v>4047</v>
      </c>
      <c r="C2532" s="1" t="s">
        <v>7</v>
      </c>
      <c r="D2532" s="1">
        <v>37</v>
      </c>
      <c r="E2532" s="2">
        <v>42520.587048611102</v>
      </c>
      <c r="F2532" s="4">
        <f t="shared" si="37"/>
        <v>32</v>
      </c>
      <c r="G2532" s="2"/>
      <c r="H2532" s="2"/>
    </row>
    <row r="2533" spans="1:8" x14ac:dyDescent="0.25">
      <c r="A2533" s="1" t="s">
        <v>4044</v>
      </c>
      <c r="B2533" s="1" t="s">
        <v>4045</v>
      </c>
      <c r="C2533" s="1" t="s">
        <v>12</v>
      </c>
      <c r="D2533" s="1">
        <v>66</v>
      </c>
      <c r="E2533" s="2">
        <v>42519.894444444399</v>
      </c>
      <c r="F2533" s="4">
        <f t="shared" si="37"/>
        <v>61</v>
      </c>
      <c r="G2533" s="2"/>
      <c r="H2533" s="2"/>
    </row>
    <row r="2534" spans="1:8" x14ac:dyDescent="0.25">
      <c r="A2534" s="1" t="s">
        <v>4042</v>
      </c>
      <c r="B2534" s="1" t="s">
        <v>4043</v>
      </c>
      <c r="C2534" s="1" t="s">
        <v>7</v>
      </c>
      <c r="D2534" s="1">
        <v>31</v>
      </c>
      <c r="E2534" s="2">
        <v>42518.800694444399</v>
      </c>
      <c r="F2534" s="4">
        <f t="shared" si="37"/>
        <v>26</v>
      </c>
      <c r="G2534" s="2"/>
      <c r="H2534" s="2"/>
    </row>
    <row r="2535" spans="1:8" x14ac:dyDescent="0.25">
      <c r="A2535" s="1" t="s">
        <v>4040</v>
      </c>
      <c r="B2535" s="1" t="s">
        <v>4041</v>
      </c>
      <c r="C2535" s="1" t="s">
        <v>12</v>
      </c>
      <c r="D2535" s="1">
        <v>27</v>
      </c>
      <c r="E2535" s="2">
        <v>42517.836226851898</v>
      </c>
      <c r="F2535" s="4">
        <f t="shared" si="37"/>
        <v>22</v>
      </c>
      <c r="G2535" s="2"/>
      <c r="H2535" s="2"/>
    </row>
    <row r="2536" spans="1:8" x14ac:dyDescent="0.25">
      <c r="A2536" s="1" t="s">
        <v>4038</v>
      </c>
      <c r="B2536" s="1" t="s">
        <v>4039</v>
      </c>
      <c r="C2536" s="1" t="s">
        <v>12</v>
      </c>
      <c r="D2536" s="1">
        <v>35</v>
      </c>
      <c r="E2536" s="2">
        <v>42517.5684259259</v>
      </c>
      <c r="F2536" s="4">
        <f t="shared" si="37"/>
        <v>30</v>
      </c>
      <c r="G2536" s="2"/>
      <c r="H2536" s="2"/>
    </row>
    <row r="2537" spans="1:8" x14ac:dyDescent="0.25">
      <c r="A2537" s="1" t="s">
        <v>4036</v>
      </c>
      <c r="B2537" s="1" t="s">
        <v>4037</v>
      </c>
      <c r="C2537" s="1" t="s">
        <v>12</v>
      </c>
      <c r="D2537" s="1">
        <v>27</v>
      </c>
      <c r="E2537" s="2">
        <v>42515.857222222199</v>
      </c>
      <c r="F2537" s="4">
        <f t="shared" si="37"/>
        <v>22</v>
      </c>
      <c r="G2537" s="2"/>
      <c r="H2537" s="2"/>
    </row>
    <row r="2538" spans="1:8" x14ac:dyDescent="0.25">
      <c r="A2538" s="1" t="s">
        <v>4034</v>
      </c>
      <c r="B2538" s="1" t="s">
        <v>4035</v>
      </c>
      <c r="C2538" s="1" t="s">
        <v>12</v>
      </c>
      <c r="D2538" s="1">
        <v>37</v>
      </c>
      <c r="E2538" s="2">
        <v>42515.471527777801</v>
      </c>
      <c r="F2538" s="4">
        <f t="shared" si="37"/>
        <v>32</v>
      </c>
      <c r="G2538" s="2"/>
      <c r="H2538" s="2"/>
    </row>
    <row r="2539" spans="1:8" x14ac:dyDescent="0.25">
      <c r="A2539" s="1" t="s">
        <v>4032</v>
      </c>
      <c r="B2539" s="1" t="s">
        <v>4033</v>
      </c>
      <c r="C2539" s="1" t="s">
        <v>12</v>
      </c>
      <c r="D2539" s="1">
        <v>42</v>
      </c>
      <c r="E2539" s="2">
        <v>42514.542361111096</v>
      </c>
      <c r="F2539" s="4">
        <f t="shared" si="37"/>
        <v>37</v>
      </c>
      <c r="G2539" s="2"/>
      <c r="H2539" s="2"/>
    </row>
    <row r="2540" spans="1:8" x14ac:dyDescent="0.25">
      <c r="A2540" s="1" t="s">
        <v>4030</v>
      </c>
      <c r="B2540" s="1" t="s">
        <v>4031</v>
      </c>
      <c r="C2540" s="1" t="s">
        <v>12</v>
      </c>
      <c r="D2540" s="1">
        <v>33</v>
      </c>
      <c r="E2540" s="2">
        <v>42513.591666666704</v>
      </c>
      <c r="F2540" s="4">
        <f t="shared" si="37"/>
        <v>28</v>
      </c>
      <c r="G2540" s="2"/>
      <c r="H2540" s="2"/>
    </row>
    <row r="2541" spans="1:8" x14ac:dyDescent="0.25">
      <c r="A2541" s="1" t="s">
        <v>4028</v>
      </c>
      <c r="B2541" s="1" t="s">
        <v>4029</v>
      </c>
      <c r="C2541" s="1" t="s">
        <v>12</v>
      </c>
      <c r="D2541" s="1">
        <v>45</v>
      </c>
      <c r="E2541" s="2">
        <v>42512.483333333301</v>
      </c>
      <c r="F2541" s="4">
        <f t="shared" si="37"/>
        <v>40</v>
      </c>
      <c r="G2541" s="2"/>
      <c r="H2541" s="2"/>
    </row>
    <row r="2542" spans="1:8" x14ac:dyDescent="0.25">
      <c r="A2542" s="1" t="s">
        <v>4026</v>
      </c>
      <c r="B2542" s="1" t="s">
        <v>4027</v>
      </c>
      <c r="C2542" s="1" t="s">
        <v>12</v>
      </c>
      <c r="D2542" s="1">
        <v>35</v>
      </c>
      <c r="E2542" s="2">
        <v>42511.495879629598</v>
      </c>
      <c r="F2542" s="4">
        <f t="shared" si="37"/>
        <v>30</v>
      </c>
      <c r="G2542" s="2"/>
      <c r="H2542" s="2"/>
    </row>
    <row r="2543" spans="1:8" x14ac:dyDescent="0.25">
      <c r="A2543" s="1" t="s">
        <v>4024</v>
      </c>
      <c r="B2543" s="1" t="s">
        <v>4025</v>
      </c>
      <c r="C2543" s="1" t="s">
        <v>7</v>
      </c>
      <c r="D2543" s="1">
        <v>65</v>
      </c>
      <c r="E2543" s="2">
        <v>42511.482187499998</v>
      </c>
      <c r="F2543" s="4">
        <f t="shared" si="37"/>
        <v>60</v>
      </c>
      <c r="G2543" s="2"/>
      <c r="H2543" s="2"/>
    </row>
    <row r="2544" spans="1:8" x14ac:dyDescent="0.25">
      <c r="A2544" s="1" t="s">
        <v>4022</v>
      </c>
      <c r="B2544" s="1" t="s">
        <v>4023</v>
      </c>
      <c r="C2544" s="1" t="s">
        <v>7</v>
      </c>
      <c r="D2544" s="1">
        <v>74</v>
      </c>
      <c r="E2544" s="2">
        <v>42510.613194444399</v>
      </c>
      <c r="F2544" s="4">
        <f t="shared" si="37"/>
        <v>69</v>
      </c>
      <c r="G2544" s="2"/>
      <c r="H2544" s="2"/>
    </row>
    <row r="2545" spans="1:8" x14ac:dyDescent="0.25">
      <c r="A2545" s="1" t="s">
        <v>4020</v>
      </c>
      <c r="B2545" s="1" t="s">
        <v>4021</v>
      </c>
      <c r="C2545" s="1" t="s">
        <v>7</v>
      </c>
      <c r="D2545" s="1">
        <v>52</v>
      </c>
      <c r="E2545" s="2">
        <v>42510.545844907399</v>
      </c>
      <c r="F2545" s="4">
        <f t="shared" si="37"/>
        <v>47</v>
      </c>
      <c r="G2545" s="2"/>
      <c r="H2545" s="2"/>
    </row>
    <row r="2546" spans="1:8" x14ac:dyDescent="0.25">
      <c r="A2546" s="1" t="s">
        <v>4018</v>
      </c>
      <c r="B2546" s="1" t="s">
        <v>4019</v>
      </c>
      <c r="C2546" s="1" t="s">
        <v>12</v>
      </c>
      <c r="D2546" s="1">
        <v>54</v>
      </c>
      <c r="E2546" s="2">
        <v>42509.953472222202</v>
      </c>
      <c r="F2546" s="4">
        <f t="shared" si="37"/>
        <v>49</v>
      </c>
      <c r="G2546" s="2"/>
      <c r="H2546" s="2"/>
    </row>
    <row r="2547" spans="1:8" ht="30" x14ac:dyDescent="0.25">
      <c r="A2547" s="1" t="s">
        <v>4016</v>
      </c>
      <c r="B2547" s="1" t="s">
        <v>4017</v>
      </c>
      <c r="C2547" s="1" t="s">
        <v>12</v>
      </c>
      <c r="D2547" s="1">
        <v>45</v>
      </c>
      <c r="E2547" s="2">
        <v>42508.495833333298</v>
      </c>
      <c r="F2547" s="4">
        <f t="shared" si="37"/>
        <v>40</v>
      </c>
      <c r="G2547" s="2"/>
      <c r="H2547" s="2"/>
    </row>
    <row r="2548" spans="1:8" x14ac:dyDescent="0.25">
      <c r="A2548" s="1" t="s">
        <v>4014</v>
      </c>
      <c r="B2548" s="1" t="s">
        <v>4015</v>
      </c>
      <c r="C2548" s="1" t="s">
        <v>12</v>
      </c>
      <c r="D2548" s="1">
        <v>34</v>
      </c>
      <c r="E2548" s="2">
        <v>42508.455219907402</v>
      </c>
      <c r="F2548" s="4">
        <f t="shared" si="37"/>
        <v>29</v>
      </c>
      <c r="G2548" s="2"/>
      <c r="H2548" s="2"/>
    </row>
    <row r="2549" spans="1:8" x14ac:dyDescent="0.25">
      <c r="A2549" s="1" t="s">
        <v>4012</v>
      </c>
      <c r="B2549" s="1" t="s">
        <v>4013</v>
      </c>
      <c r="C2549" s="1" t="s">
        <v>12</v>
      </c>
      <c r="D2549" s="1">
        <v>56</v>
      </c>
      <c r="E2549" s="2">
        <v>42508.281469907401</v>
      </c>
      <c r="F2549" s="4">
        <f t="shared" si="37"/>
        <v>51</v>
      </c>
      <c r="G2549" s="2"/>
      <c r="H2549" s="2"/>
    </row>
    <row r="2550" spans="1:8" x14ac:dyDescent="0.25">
      <c r="A2550" s="1" t="s">
        <v>4010</v>
      </c>
      <c r="B2550" s="1" t="s">
        <v>4011</v>
      </c>
      <c r="C2550" s="1" t="s">
        <v>12</v>
      </c>
      <c r="D2550" s="1">
        <v>35</v>
      </c>
      <c r="E2550" s="2">
        <v>42507.861111111102</v>
      </c>
      <c r="F2550" s="4">
        <f t="shared" si="37"/>
        <v>30</v>
      </c>
      <c r="G2550" s="2"/>
      <c r="H2550" s="2"/>
    </row>
    <row r="2551" spans="1:8" x14ac:dyDescent="0.25">
      <c r="A2551" s="1" t="s">
        <v>4008</v>
      </c>
      <c r="B2551" s="1" t="s">
        <v>4009</v>
      </c>
      <c r="C2551" s="1" t="s">
        <v>12</v>
      </c>
      <c r="D2551" s="1">
        <v>54</v>
      </c>
      <c r="E2551" s="2">
        <v>42507.654861111099</v>
      </c>
      <c r="F2551" s="4">
        <f t="shared" si="37"/>
        <v>49</v>
      </c>
      <c r="G2551" s="2"/>
      <c r="H2551" s="2"/>
    </row>
    <row r="2552" spans="1:8" x14ac:dyDescent="0.25">
      <c r="A2552" s="1" t="s">
        <v>4006</v>
      </c>
      <c r="B2552" s="1" t="s">
        <v>4007</v>
      </c>
      <c r="C2552" s="1" t="s">
        <v>7</v>
      </c>
      <c r="D2552" s="1">
        <v>40</v>
      </c>
      <c r="E2552" s="2">
        <v>42506.624340277798</v>
      </c>
      <c r="F2552" s="4">
        <f t="shared" si="37"/>
        <v>35</v>
      </c>
      <c r="G2552" s="2"/>
      <c r="H2552" s="2"/>
    </row>
    <row r="2553" spans="1:8" x14ac:dyDescent="0.25">
      <c r="A2553" s="1" t="s">
        <v>4004</v>
      </c>
      <c r="B2553" s="1" t="s">
        <v>4005</v>
      </c>
      <c r="C2553" s="1" t="s">
        <v>12</v>
      </c>
      <c r="D2553" s="1">
        <v>37</v>
      </c>
      <c r="E2553" s="2">
        <v>42506.558333333298</v>
      </c>
      <c r="F2553" s="4">
        <f t="shared" si="37"/>
        <v>32</v>
      </c>
      <c r="G2553" s="2"/>
      <c r="H2553" s="2"/>
    </row>
    <row r="2554" spans="1:8" x14ac:dyDescent="0.25">
      <c r="A2554" s="1" t="s">
        <v>4002</v>
      </c>
      <c r="B2554" s="1" t="s">
        <v>4003</v>
      </c>
      <c r="C2554" s="1" t="s">
        <v>7</v>
      </c>
      <c r="D2554" s="1">
        <v>44</v>
      </c>
      <c r="E2554" s="2">
        <v>42501.917245370401</v>
      </c>
      <c r="F2554" s="4">
        <f t="shared" si="37"/>
        <v>39</v>
      </c>
      <c r="G2554" s="2"/>
      <c r="H2554" s="2"/>
    </row>
    <row r="2555" spans="1:8" x14ac:dyDescent="0.25">
      <c r="A2555" s="1" t="s">
        <v>4000</v>
      </c>
      <c r="B2555" s="1" t="s">
        <v>4001</v>
      </c>
      <c r="C2555" s="1" t="s">
        <v>7</v>
      </c>
      <c r="D2555" s="1">
        <v>64</v>
      </c>
      <c r="E2555" s="2">
        <v>42500.786018518498</v>
      </c>
      <c r="F2555" s="4">
        <f t="shared" si="37"/>
        <v>59</v>
      </c>
      <c r="G2555" s="2"/>
      <c r="H2555" s="2"/>
    </row>
    <row r="2556" spans="1:8" x14ac:dyDescent="0.25">
      <c r="A2556" s="1" t="s">
        <v>3998</v>
      </c>
      <c r="B2556" s="1" t="s">
        <v>3999</v>
      </c>
      <c r="C2556" s="1" t="s">
        <v>12</v>
      </c>
      <c r="D2556" s="1">
        <v>37</v>
      </c>
      <c r="E2556" s="2">
        <v>42500.655416666697</v>
      </c>
      <c r="F2556" s="4">
        <f t="shared" si="37"/>
        <v>32</v>
      </c>
      <c r="G2556" s="2"/>
      <c r="H2556" s="2"/>
    </row>
    <row r="2557" spans="1:8" x14ac:dyDescent="0.25">
      <c r="A2557" s="1" t="s">
        <v>3996</v>
      </c>
      <c r="B2557" s="1" t="s">
        <v>3997</v>
      </c>
      <c r="C2557" s="1" t="s">
        <v>7</v>
      </c>
      <c r="D2557" s="1">
        <v>59</v>
      </c>
      <c r="E2557" s="2">
        <v>42500.447222222203</v>
      </c>
      <c r="F2557" s="4">
        <f t="shared" si="37"/>
        <v>54</v>
      </c>
      <c r="G2557" s="2"/>
      <c r="H2557" s="2"/>
    </row>
    <row r="2558" spans="1:8" x14ac:dyDescent="0.25">
      <c r="A2558" s="1" t="s">
        <v>3994</v>
      </c>
      <c r="B2558" s="1" t="s">
        <v>3995</v>
      </c>
      <c r="C2558" s="1" t="s">
        <v>7</v>
      </c>
      <c r="D2558" s="1">
        <v>68</v>
      </c>
      <c r="E2558" s="2">
        <v>42499.551388888904</v>
      </c>
      <c r="F2558" s="4">
        <f t="shared" si="37"/>
        <v>63</v>
      </c>
      <c r="G2558" s="2"/>
      <c r="H2558" s="2"/>
    </row>
    <row r="2559" spans="1:8" x14ac:dyDescent="0.25">
      <c r="A2559" s="1" t="s">
        <v>3992</v>
      </c>
      <c r="B2559" s="1" t="s">
        <v>3993</v>
      </c>
      <c r="C2559" s="1" t="s">
        <v>12</v>
      </c>
      <c r="D2559" s="1">
        <v>37</v>
      </c>
      <c r="E2559" s="2">
        <v>42499.415925925903</v>
      </c>
      <c r="F2559" s="4">
        <f t="shared" si="37"/>
        <v>32</v>
      </c>
      <c r="G2559" s="2"/>
      <c r="H2559" s="2"/>
    </row>
    <row r="2560" spans="1:8" x14ac:dyDescent="0.25">
      <c r="A2560" s="1" t="s">
        <v>3990</v>
      </c>
      <c r="B2560" s="1" t="s">
        <v>3991</v>
      </c>
      <c r="C2560" s="1" t="s">
        <v>12</v>
      </c>
      <c r="D2560" s="1">
        <v>18</v>
      </c>
      <c r="E2560" s="2">
        <v>42498.465277777803</v>
      </c>
      <c r="F2560" s="4">
        <f t="shared" si="37"/>
        <v>13</v>
      </c>
      <c r="G2560" s="2"/>
      <c r="H2560" s="2"/>
    </row>
    <row r="2561" spans="1:8" x14ac:dyDescent="0.25">
      <c r="A2561" s="1" t="s">
        <v>3988</v>
      </c>
      <c r="B2561" s="1" t="s">
        <v>3989</v>
      </c>
      <c r="C2561" s="1" t="s">
        <v>7</v>
      </c>
      <c r="D2561" s="1">
        <v>19</v>
      </c>
      <c r="E2561" s="2">
        <v>42497.227303240703</v>
      </c>
      <c r="F2561" s="4">
        <f t="shared" si="37"/>
        <v>14</v>
      </c>
      <c r="G2561" s="2"/>
      <c r="H2561" s="2"/>
    </row>
    <row r="2562" spans="1:8" x14ac:dyDescent="0.25">
      <c r="A2562" s="1" t="s">
        <v>3986</v>
      </c>
      <c r="B2562" s="1" t="s">
        <v>3987</v>
      </c>
      <c r="C2562" s="1" t="s">
        <v>12</v>
      </c>
      <c r="D2562" s="1">
        <v>43</v>
      </c>
      <c r="E2562" s="2">
        <v>42496.950162036999</v>
      </c>
      <c r="F2562" s="4">
        <f t="shared" si="37"/>
        <v>38</v>
      </c>
      <c r="G2562" s="2"/>
      <c r="H2562" s="2"/>
    </row>
    <row r="2563" spans="1:8" x14ac:dyDescent="0.25">
      <c r="A2563" s="1" t="s">
        <v>3984</v>
      </c>
      <c r="B2563" s="1" t="s">
        <v>3985</v>
      </c>
      <c r="C2563" s="1" t="s">
        <v>12</v>
      </c>
      <c r="D2563" s="1">
        <v>24</v>
      </c>
      <c r="E2563" s="2">
        <v>42496.895937499998</v>
      </c>
      <c r="F2563" s="4">
        <f t="shared" si="37"/>
        <v>19</v>
      </c>
      <c r="G2563" s="2"/>
      <c r="H2563" s="2"/>
    </row>
    <row r="2564" spans="1:8" x14ac:dyDescent="0.25">
      <c r="A2564" s="1" t="s">
        <v>3982</v>
      </c>
      <c r="B2564" s="1" t="s">
        <v>3983</v>
      </c>
      <c r="C2564" s="1" t="s">
        <v>7</v>
      </c>
      <c r="D2564" s="1">
        <v>64</v>
      </c>
      <c r="E2564" s="2">
        <v>42496.7356365741</v>
      </c>
      <c r="F2564" s="4">
        <f t="shared" si="37"/>
        <v>59</v>
      </c>
      <c r="G2564" s="2"/>
      <c r="H2564" s="2"/>
    </row>
    <row r="2565" spans="1:8" x14ac:dyDescent="0.25">
      <c r="A2565" s="1" t="s">
        <v>3980</v>
      </c>
      <c r="B2565" s="1" t="s">
        <v>3981</v>
      </c>
      <c r="C2565" s="1" t="s">
        <v>12</v>
      </c>
      <c r="D2565" s="1">
        <v>53</v>
      </c>
      <c r="E2565" s="2">
        <v>42496.623009259303</v>
      </c>
      <c r="F2565" s="4">
        <f t="shared" si="37"/>
        <v>48</v>
      </c>
      <c r="G2565" s="2"/>
      <c r="H2565" s="2"/>
    </row>
    <row r="2566" spans="1:8" x14ac:dyDescent="0.25">
      <c r="A2566" s="1" t="s">
        <v>3978</v>
      </c>
      <c r="B2566" s="1" t="s">
        <v>3979</v>
      </c>
      <c r="C2566" s="1" t="s">
        <v>12</v>
      </c>
      <c r="D2566" s="1">
        <v>18</v>
      </c>
      <c r="E2566" s="2">
        <v>42496.560416666704</v>
      </c>
      <c r="F2566" s="4">
        <f t="shared" si="37"/>
        <v>13</v>
      </c>
      <c r="G2566" s="2"/>
      <c r="H2566" s="2"/>
    </row>
    <row r="2567" spans="1:8" x14ac:dyDescent="0.25">
      <c r="A2567" s="1" t="s">
        <v>3976</v>
      </c>
      <c r="B2567" s="1" t="s">
        <v>3977</v>
      </c>
      <c r="C2567" s="1" t="s">
        <v>7</v>
      </c>
      <c r="D2567" s="1">
        <v>35</v>
      </c>
      <c r="E2567" s="2">
        <v>42496.458333333299</v>
      </c>
      <c r="F2567" s="4">
        <f t="shared" si="37"/>
        <v>30</v>
      </c>
      <c r="G2567" s="2"/>
      <c r="H2567" s="2"/>
    </row>
    <row r="2568" spans="1:8" x14ac:dyDescent="0.25">
      <c r="A2568" s="1" t="s">
        <v>3974</v>
      </c>
      <c r="B2568" s="1" t="s">
        <v>3975</v>
      </c>
      <c r="C2568" s="1" t="s">
        <v>7</v>
      </c>
      <c r="D2568" s="1">
        <v>25</v>
      </c>
      <c r="E2568" s="2">
        <v>42496.3881944444</v>
      </c>
      <c r="F2568" s="4">
        <f t="shared" si="37"/>
        <v>20</v>
      </c>
      <c r="G2568" s="2"/>
      <c r="H2568" s="2"/>
    </row>
    <row r="2569" spans="1:8" x14ac:dyDescent="0.25">
      <c r="A2569" s="1" t="s">
        <v>3972</v>
      </c>
      <c r="B2569" s="1" t="s">
        <v>3973</v>
      </c>
      <c r="C2569" s="1" t="s">
        <v>12</v>
      </c>
      <c r="D2569" s="1">
        <v>33</v>
      </c>
      <c r="E2569" s="2">
        <v>42495.797916666699</v>
      </c>
      <c r="F2569" s="4">
        <f t="shared" si="37"/>
        <v>28</v>
      </c>
      <c r="G2569" s="2"/>
      <c r="H2569" s="2"/>
    </row>
    <row r="2570" spans="1:8" x14ac:dyDescent="0.25">
      <c r="A2570" s="1" t="s">
        <v>3970</v>
      </c>
      <c r="B2570" s="1" t="s">
        <v>3971</v>
      </c>
      <c r="C2570" s="1" t="s">
        <v>7</v>
      </c>
      <c r="D2570" s="1">
        <v>72</v>
      </c>
      <c r="E2570" s="2">
        <v>42494.784259259301</v>
      </c>
      <c r="F2570" s="4">
        <f t="shared" si="37"/>
        <v>67</v>
      </c>
      <c r="G2570" s="2"/>
      <c r="H2570" s="2"/>
    </row>
    <row r="2571" spans="1:8" x14ac:dyDescent="0.25">
      <c r="A2571" s="1" t="s">
        <v>3968</v>
      </c>
      <c r="B2571" s="1" t="s">
        <v>3969</v>
      </c>
      <c r="C2571" s="1" t="s">
        <v>12</v>
      </c>
      <c r="D2571" s="1">
        <v>37</v>
      </c>
      <c r="E2571" s="2">
        <v>42494.660740740699</v>
      </c>
      <c r="F2571" s="4">
        <f t="shared" si="37"/>
        <v>32</v>
      </c>
      <c r="G2571" s="2"/>
      <c r="H2571" s="2"/>
    </row>
    <row r="2572" spans="1:8" x14ac:dyDescent="0.25">
      <c r="A2572" s="1" t="s">
        <v>3966</v>
      </c>
      <c r="B2572" s="1" t="s">
        <v>3967</v>
      </c>
      <c r="C2572" s="1" t="s">
        <v>7</v>
      </c>
      <c r="D2572" s="1">
        <v>59</v>
      </c>
      <c r="E2572" s="2">
        <v>42493.385416666701</v>
      </c>
      <c r="F2572" s="4">
        <f t="shared" ref="F2572:F2635" si="38">D2572-5</f>
        <v>54</v>
      </c>
      <c r="G2572" s="2"/>
      <c r="H2572" s="2"/>
    </row>
    <row r="2573" spans="1:8" x14ac:dyDescent="0.25">
      <c r="A2573" s="1" t="s">
        <v>3964</v>
      </c>
      <c r="B2573" s="1" t="s">
        <v>3965</v>
      </c>
      <c r="C2573" s="1" t="s">
        <v>12</v>
      </c>
      <c r="D2573" s="1">
        <v>25</v>
      </c>
      <c r="E2573" s="2">
        <v>42492.9703703704</v>
      </c>
      <c r="F2573" s="4">
        <f t="shared" si="38"/>
        <v>20</v>
      </c>
      <c r="G2573" s="2"/>
      <c r="H2573" s="2"/>
    </row>
    <row r="2574" spans="1:8" x14ac:dyDescent="0.25">
      <c r="A2574" s="1" t="s">
        <v>3962</v>
      </c>
      <c r="B2574" s="1" t="s">
        <v>3963</v>
      </c>
      <c r="C2574" s="1" t="s">
        <v>7</v>
      </c>
      <c r="D2574" s="1">
        <v>30</v>
      </c>
      <c r="E2574" s="2">
        <v>42492.658333333296</v>
      </c>
      <c r="F2574" s="4">
        <f t="shared" si="38"/>
        <v>25</v>
      </c>
      <c r="G2574" s="2"/>
      <c r="H2574" s="2"/>
    </row>
    <row r="2575" spans="1:8" x14ac:dyDescent="0.25">
      <c r="A2575" s="1" t="s">
        <v>3960</v>
      </c>
      <c r="B2575" s="1" t="s">
        <v>3961</v>
      </c>
      <c r="C2575" s="1" t="s">
        <v>12</v>
      </c>
      <c r="D2575" s="1">
        <v>19</v>
      </c>
      <c r="E2575" s="2">
        <v>42492.465972222199</v>
      </c>
      <c r="F2575" s="4">
        <f t="shared" si="38"/>
        <v>14</v>
      </c>
      <c r="G2575" s="2"/>
      <c r="H2575" s="2"/>
    </row>
    <row r="2576" spans="1:8" x14ac:dyDescent="0.25">
      <c r="A2576" s="1" t="s">
        <v>3958</v>
      </c>
      <c r="B2576" s="1" t="s">
        <v>3959</v>
      </c>
      <c r="C2576" s="1" t="s">
        <v>12</v>
      </c>
      <c r="D2576" s="1">
        <v>22</v>
      </c>
      <c r="E2576" s="2">
        <v>42490.868877314802</v>
      </c>
      <c r="F2576" s="4">
        <f t="shared" si="38"/>
        <v>17</v>
      </c>
      <c r="G2576" s="2"/>
      <c r="H2576" s="2"/>
    </row>
    <row r="2577" spans="1:8" x14ac:dyDescent="0.25">
      <c r="A2577" s="1" t="s">
        <v>3956</v>
      </c>
      <c r="B2577" s="1" t="s">
        <v>3957</v>
      </c>
      <c r="C2577" s="1" t="s">
        <v>7</v>
      </c>
      <c r="D2577" s="1">
        <v>35</v>
      </c>
      <c r="E2577" s="2">
        <v>42489.781944444403</v>
      </c>
      <c r="F2577" s="4">
        <f t="shared" si="38"/>
        <v>30</v>
      </c>
      <c r="G2577" s="2"/>
      <c r="H2577" s="2"/>
    </row>
    <row r="2578" spans="1:8" x14ac:dyDescent="0.25">
      <c r="A2578" s="1" t="s">
        <v>3954</v>
      </c>
      <c r="B2578" s="1" t="s">
        <v>3955</v>
      </c>
      <c r="C2578" s="1" t="s">
        <v>7</v>
      </c>
      <c r="D2578" s="1">
        <v>42</v>
      </c>
      <c r="E2578" s="2">
        <v>42487.6505555556</v>
      </c>
      <c r="F2578" s="4">
        <f t="shared" si="38"/>
        <v>37</v>
      </c>
      <c r="G2578" s="2"/>
      <c r="H2578" s="2"/>
    </row>
    <row r="2579" spans="1:8" x14ac:dyDescent="0.25">
      <c r="A2579" s="1" t="s">
        <v>3952</v>
      </c>
      <c r="B2579" s="1" t="s">
        <v>3953</v>
      </c>
      <c r="C2579" s="1" t="s">
        <v>7</v>
      </c>
      <c r="D2579" s="1">
        <v>38</v>
      </c>
      <c r="E2579" s="2">
        <v>42487.579166666699</v>
      </c>
      <c r="F2579" s="4">
        <f t="shared" si="38"/>
        <v>33</v>
      </c>
      <c r="G2579" s="2"/>
      <c r="H2579" s="2"/>
    </row>
    <row r="2580" spans="1:8" x14ac:dyDescent="0.25">
      <c r="A2580" s="1" t="s">
        <v>3950</v>
      </c>
      <c r="B2580" s="1" t="s">
        <v>3951</v>
      </c>
      <c r="C2580" s="1" t="s">
        <v>12</v>
      </c>
      <c r="D2580" s="1">
        <v>30</v>
      </c>
      <c r="E2580" s="2">
        <v>42486.943946759297</v>
      </c>
      <c r="F2580" s="4">
        <f t="shared" si="38"/>
        <v>25</v>
      </c>
      <c r="G2580" s="2"/>
      <c r="H2580" s="2"/>
    </row>
    <row r="2581" spans="1:8" x14ac:dyDescent="0.25">
      <c r="A2581" s="1" t="s">
        <v>3948</v>
      </c>
      <c r="B2581" s="1" t="s">
        <v>3949</v>
      </c>
      <c r="C2581" s="1" t="s">
        <v>7</v>
      </c>
      <c r="D2581" s="1">
        <v>67</v>
      </c>
      <c r="E2581" s="2">
        <v>42486.477939814802</v>
      </c>
      <c r="F2581" s="4">
        <f t="shared" si="38"/>
        <v>62</v>
      </c>
      <c r="G2581" s="2"/>
      <c r="H2581" s="2"/>
    </row>
    <row r="2582" spans="1:8" x14ac:dyDescent="0.25">
      <c r="A2582" s="1" t="s">
        <v>3946</v>
      </c>
      <c r="B2582" s="1" t="s">
        <v>3947</v>
      </c>
      <c r="C2582" s="1" t="s">
        <v>7</v>
      </c>
      <c r="D2582" s="1">
        <v>40</v>
      </c>
      <c r="E2582" s="2">
        <v>42485.823483796303</v>
      </c>
      <c r="F2582" s="4">
        <f t="shared" si="38"/>
        <v>35</v>
      </c>
      <c r="G2582" s="2"/>
      <c r="H2582" s="2"/>
    </row>
    <row r="2583" spans="1:8" x14ac:dyDescent="0.25">
      <c r="A2583" s="1" t="s">
        <v>3944</v>
      </c>
      <c r="B2583" s="1" t="s">
        <v>3945</v>
      </c>
      <c r="C2583" s="1" t="s">
        <v>7</v>
      </c>
      <c r="D2583" s="1">
        <v>73</v>
      </c>
      <c r="E2583" s="2">
        <v>42485.579166666699</v>
      </c>
      <c r="F2583" s="4">
        <f t="shared" si="38"/>
        <v>68</v>
      </c>
      <c r="G2583" s="2"/>
      <c r="H2583" s="2"/>
    </row>
    <row r="2584" spans="1:8" x14ac:dyDescent="0.25">
      <c r="A2584" s="1" t="s">
        <v>3942</v>
      </c>
      <c r="B2584" s="1" t="s">
        <v>3943</v>
      </c>
      <c r="C2584" s="1" t="s">
        <v>12</v>
      </c>
      <c r="D2584" s="1">
        <v>54</v>
      </c>
      <c r="E2584" s="2">
        <v>42483.723182870403</v>
      </c>
      <c r="F2584" s="4">
        <f t="shared" si="38"/>
        <v>49</v>
      </c>
      <c r="G2584" s="2"/>
      <c r="H2584" s="2"/>
    </row>
    <row r="2585" spans="1:8" x14ac:dyDescent="0.25">
      <c r="A2585" s="1" t="s">
        <v>3940</v>
      </c>
      <c r="B2585" s="1" t="s">
        <v>3941</v>
      </c>
      <c r="C2585" s="1" t="s">
        <v>7</v>
      </c>
      <c r="D2585" s="1">
        <v>61</v>
      </c>
      <c r="E2585" s="2">
        <v>42483.483275462997</v>
      </c>
      <c r="F2585" s="4">
        <f t="shared" si="38"/>
        <v>56</v>
      </c>
      <c r="G2585" s="2"/>
      <c r="H2585" s="2"/>
    </row>
    <row r="2586" spans="1:8" x14ac:dyDescent="0.25">
      <c r="A2586" s="1" t="s">
        <v>3938</v>
      </c>
      <c r="B2586" s="1" t="s">
        <v>3939</v>
      </c>
      <c r="C2586" s="1" t="s">
        <v>12</v>
      </c>
      <c r="D2586" s="1">
        <v>43</v>
      </c>
      <c r="E2586" s="2">
        <v>42482.689583333296</v>
      </c>
      <c r="F2586" s="4">
        <f t="shared" si="38"/>
        <v>38</v>
      </c>
      <c r="G2586" s="2"/>
      <c r="H2586" s="2"/>
    </row>
    <row r="2587" spans="1:8" x14ac:dyDescent="0.25">
      <c r="A2587" s="1" t="s">
        <v>3936</v>
      </c>
      <c r="B2587" s="1" t="s">
        <v>3937</v>
      </c>
      <c r="C2587" s="1" t="s">
        <v>7</v>
      </c>
      <c r="D2587" s="1">
        <v>49</v>
      </c>
      <c r="E2587" s="2">
        <v>42482.427083333299</v>
      </c>
      <c r="F2587" s="4">
        <f t="shared" si="38"/>
        <v>44</v>
      </c>
      <c r="G2587" s="2"/>
      <c r="H2587" s="2"/>
    </row>
    <row r="2588" spans="1:8" x14ac:dyDescent="0.25">
      <c r="A2588" s="1" t="s">
        <v>3934</v>
      </c>
      <c r="B2588" s="1" t="s">
        <v>3935</v>
      </c>
      <c r="C2588" s="1" t="s">
        <v>12</v>
      </c>
      <c r="D2588" s="1">
        <v>37</v>
      </c>
      <c r="E2588" s="2">
        <v>42481.057592592602</v>
      </c>
      <c r="F2588" s="4">
        <f t="shared" si="38"/>
        <v>32</v>
      </c>
      <c r="G2588" s="2"/>
      <c r="H2588" s="2"/>
    </row>
    <row r="2589" spans="1:8" x14ac:dyDescent="0.25">
      <c r="A2589" s="1" t="s">
        <v>3932</v>
      </c>
      <c r="B2589" s="1" t="s">
        <v>3933</v>
      </c>
      <c r="C2589" s="1" t="s">
        <v>7</v>
      </c>
      <c r="D2589" s="1">
        <v>47</v>
      </c>
      <c r="E2589" s="2">
        <v>42480.913935185199</v>
      </c>
      <c r="F2589" s="4">
        <f t="shared" si="38"/>
        <v>42</v>
      </c>
      <c r="G2589" s="2"/>
      <c r="H2589" s="2"/>
    </row>
    <row r="2590" spans="1:8" x14ac:dyDescent="0.25">
      <c r="A2590" s="1" t="s">
        <v>3930</v>
      </c>
      <c r="B2590" s="1" t="s">
        <v>3931</v>
      </c>
      <c r="C2590" s="1" t="s">
        <v>12</v>
      </c>
      <c r="D2590" s="1">
        <v>50</v>
      </c>
      <c r="E2590" s="2">
        <v>42480.431250000001</v>
      </c>
      <c r="F2590" s="4">
        <f t="shared" si="38"/>
        <v>45</v>
      </c>
      <c r="G2590" s="2"/>
      <c r="H2590" s="2"/>
    </row>
    <row r="2591" spans="1:8" x14ac:dyDescent="0.25">
      <c r="A2591" s="1" t="s">
        <v>3928</v>
      </c>
      <c r="B2591" s="1" t="s">
        <v>3929</v>
      </c>
      <c r="C2591" s="1" t="s">
        <v>12</v>
      </c>
      <c r="D2591" s="1">
        <v>59</v>
      </c>
      <c r="E2591" s="2">
        <v>42477.807268518503</v>
      </c>
      <c r="F2591" s="4">
        <f t="shared" si="38"/>
        <v>54</v>
      </c>
      <c r="G2591" s="2"/>
      <c r="H2591" s="2"/>
    </row>
    <row r="2592" spans="1:8" x14ac:dyDescent="0.25">
      <c r="A2592" s="1" t="s">
        <v>3926</v>
      </c>
      <c r="B2592" s="1" t="s">
        <v>3927</v>
      </c>
      <c r="C2592" s="1" t="s">
        <v>7</v>
      </c>
      <c r="D2592" s="1">
        <v>57</v>
      </c>
      <c r="E2592" s="2">
        <v>42476.429861111101</v>
      </c>
      <c r="F2592" s="4">
        <f t="shared" si="38"/>
        <v>52</v>
      </c>
      <c r="G2592" s="2"/>
      <c r="H2592" s="2"/>
    </row>
    <row r="2593" spans="1:8" x14ac:dyDescent="0.25">
      <c r="A2593" s="1" t="s">
        <v>3924</v>
      </c>
      <c r="B2593" s="1" t="s">
        <v>3925</v>
      </c>
      <c r="C2593" s="1" t="s">
        <v>7</v>
      </c>
      <c r="D2593" s="1">
        <v>55</v>
      </c>
      <c r="E2593" s="2">
        <v>42475.6472222222</v>
      </c>
      <c r="F2593" s="4">
        <f t="shared" si="38"/>
        <v>50</v>
      </c>
      <c r="G2593" s="2"/>
      <c r="H2593" s="2"/>
    </row>
    <row r="2594" spans="1:8" x14ac:dyDescent="0.25">
      <c r="A2594" s="1" t="s">
        <v>3922</v>
      </c>
      <c r="B2594" s="1" t="s">
        <v>3923</v>
      </c>
      <c r="C2594" s="1" t="s">
        <v>12</v>
      </c>
      <c r="D2594" s="1">
        <v>35</v>
      </c>
      <c r="E2594" s="2">
        <v>42475.452083333301</v>
      </c>
      <c r="F2594" s="4">
        <f t="shared" si="38"/>
        <v>30</v>
      </c>
      <c r="G2594" s="2"/>
      <c r="H2594" s="2"/>
    </row>
    <row r="2595" spans="1:8" x14ac:dyDescent="0.25">
      <c r="A2595" s="1" t="s">
        <v>3920</v>
      </c>
      <c r="B2595" s="1" t="s">
        <v>3921</v>
      </c>
      <c r="C2595" s="1" t="s">
        <v>12</v>
      </c>
      <c r="D2595" s="1">
        <v>37</v>
      </c>
      <c r="E2595" s="2">
        <v>42472.714513888903</v>
      </c>
      <c r="F2595" s="4">
        <f t="shared" si="38"/>
        <v>32</v>
      </c>
      <c r="G2595" s="2"/>
      <c r="H2595" s="2"/>
    </row>
    <row r="2596" spans="1:8" x14ac:dyDescent="0.25">
      <c r="A2596" s="1" t="s">
        <v>3918</v>
      </c>
      <c r="B2596" s="1" t="s">
        <v>3919</v>
      </c>
      <c r="C2596" s="1" t="s">
        <v>7</v>
      </c>
      <c r="D2596" s="1">
        <v>26</v>
      </c>
      <c r="E2596" s="2">
        <v>42472.012546296297</v>
      </c>
      <c r="F2596" s="4">
        <f t="shared" si="38"/>
        <v>21</v>
      </c>
      <c r="G2596" s="2"/>
      <c r="H2596" s="2"/>
    </row>
    <row r="2597" spans="1:8" x14ac:dyDescent="0.25">
      <c r="A2597" s="1" t="s">
        <v>3916</v>
      </c>
      <c r="B2597" s="1" t="s">
        <v>3917</v>
      </c>
      <c r="C2597" s="1" t="s">
        <v>12</v>
      </c>
      <c r="D2597" s="1">
        <v>57</v>
      </c>
      <c r="E2597" s="2">
        <v>42471.470138888901</v>
      </c>
      <c r="F2597" s="4">
        <f t="shared" si="38"/>
        <v>52</v>
      </c>
      <c r="G2597" s="2"/>
      <c r="H2597" s="2"/>
    </row>
    <row r="2598" spans="1:8" x14ac:dyDescent="0.25">
      <c r="A2598" s="1" t="s">
        <v>3914</v>
      </c>
      <c r="B2598" s="1" t="s">
        <v>3915</v>
      </c>
      <c r="C2598" s="1" t="s">
        <v>12</v>
      </c>
      <c r="D2598" s="1">
        <v>47</v>
      </c>
      <c r="E2598" s="2">
        <v>42471.404166666704</v>
      </c>
      <c r="F2598" s="4">
        <f t="shared" si="38"/>
        <v>42</v>
      </c>
      <c r="G2598" s="2"/>
      <c r="H2598" s="2"/>
    </row>
    <row r="2599" spans="1:8" x14ac:dyDescent="0.25">
      <c r="A2599" s="1" t="s">
        <v>3912</v>
      </c>
      <c r="B2599" s="1" t="s">
        <v>3913</v>
      </c>
      <c r="C2599" s="1" t="s">
        <v>12</v>
      </c>
      <c r="D2599" s="1">
        <v>33</v>
      </c>
      <c r="E2599" s="2">
        <v>42470.620613425897</v>
      </c>
      <c r="F2599" s="4">
        <f t="shared" si="38"/>
        <v>28</v>
      </c>
      <c r="G2599" s="2"/>
      <c r="H2599" s="2"/>
    </row>
    <row r="2600" spans="1:8" x14ac:dyDescent="0.25">
      <c r="A2600" s="1" t="s">
        <v>3910</v>
      </c>
      <c r="B2600" s="1" t="s">
        <v>3911</v>
      </c>
      <c r="C2600" s="1" t="s">
        <v>7</v>
      </c>
      <c r="D2600" s="1">
        <v>76</v>
      </c>
      <c r="E2600" s="2">
        <v>42469.829525462999</v>
      </c>
      <c r="F2600" s="4">
        <f t="shared" si="38"/>
        <v>71</v>
      </c>
      <c r="G2600" s="2"/>
      <c r="H2600" s="2"/>
    </row>
    <row r="2601" spans="1:8" x14ac:dyDescent="0.25">
      <c r="A2601" s="1" t="s">
        <v>3908</v>
      </c>
      <c r="B2601" s="1" t="s">
        <v>3909</v>
      </c>
      <c r="C2601" s="1" t="s">
        <v>12</v>
      </c>
      <c r="D2601" s="1">
        <v>38</v>
      </c>
      <c r="E2601" s="2">
        <v>42469.398611111101</v>
      </c>
      <c r="F2601" s="4">
        <f t="shared" si="38"/>
        <v>33</v>
      </c>
      <c r="G2601" s="2"/>
      <c r="H2601" s="2"/>
    </row>
    <row r="2602" spans="1:8" x14ac:dyDescent="0.25">
      <c r="A2602" s="1" t="s">
        <v>3906</v>
      </c>
      <c r="B2602" s="1" t="s">
        <v>3907</v>
      </c>
      <c r="C2602" s="1" t="s">
        <v>12</v>
      </c>
      <c r="D2602" s="1">
        <v>28</v>
      </c>
      <c r="E2602" s="2">
        <v>42469.308310185203</v>
      </c>
      <c r="F2602" s="4">
        <f t="shared" si="38"/>
        <v>23</v>
      </c>
      <c r="G2602" s="2"/>
      <c r="H2602" s="2"/>
    </row>
    <row r="2603" spans="1:8" x14ac:dyDescent="0.25">
      <c r="A2603" s="1" t="s">
        <v>3904</v>
      </c>
      <c r="B2603" s="1" t="s">
        <v>3905</v>
      </c>
      <c r="C2603" s="1" t="s">
        <v>7</v>
      </c>
      <c r="D2603" s="1">
        <v>46</v>
      </c>
      <c r="E2603" s="2">
        <v>42468.942349536999</v>
      </c>
      <c r="F2603" s="4">
        <f t="shared" si="38"/>
        <v>41</v>
      </c>
      <c r="G2603" s="2"/>
      <c r="H2603" s="2"/>
    </row>
    <row r="2604" spans="1:8" x14ac:dyDescent="0.25">
      <c r="A2604" s="1" t="s">
        <v>3902</v>
      </c>
      <c r="B2604" s="1" t="s">
        <v>3903</v>
      </c>
      <c r="C2604" s="1" t="s">
        <v>7</v>
      </c>
      <c r="D2604" s="1">
        <v>52</v>
      </c>
      <c r="E2604" s="2">
        <v>42468.759780092601</v>
      </c>
      <c r="F2604" s="4">
        <f t="shared" si="38"/>
        <v>47</v>
      </c>
      <c r="G2604" s="2"/>
      <c r="H2604" s="2"/>
    </row>
    <row r="2605" spans="1:8" x14ac:dyDescent="0.25">
      <c r="A2605" s="1" t="s">
        <v>3900</v>
      </c>
      <c r="B2605" s="1" t="s">
        <v>3901</v>
      </c>
      <c r="C2605" s="1" t="s">
        <v>7</v>
      </c>
      <c r="D2605" s="1">
        <v>55</v>
      </c>
      <c r="E2605" s="2">
        <v>42468.256944444402</v>
      </c>
      <c r="F2605" s="4">
        <f t="shared" si="38"/>
        <v>50</v>
      </c>
      <c r="G2605" s="2"/>
      <c r="H2605" s="2"/>
    </row>
    <row r="2606" spans="1:8" x14ac:dyDescent="0.25">
      <c r="A2606" s="1" t="s">
        <v>3898</v>
      </c>
      <c r="B2606" s="1" t="s">
        <v>3899</v>
      </c>
      <c r="C2606" s="1" t="s">
        <v>12</v>
      </c>
      <c r="D2606" s="1">
        <v>30</v>
      </c>
      <c r="E2606" s="2">
        <v>42467.8278587963</v>
      </c>
      <c r="F2606" s="4">
        <f t="shared" si="38"/>
        <v>25</v>
      </c>
      <c r="G2606" s="2"/>
      <c r="H2606" s="2"/>
    </row>
    <row r="2607" spans="1:8" x14ac:dyDescent="0.25">
      <c r="A2607" s="1" t="s">
        <v>3896</v>
      </c>
      <c r="B2607" s="1" t="s">
        <v>3897</v>
      </c>
      <c r="C2607" s="1" t="s">
        <v>12</v>
      </c>
      <c r="D2607" s="1">
        <v>34</v>
      </c>
      <c r="E2607" s="2">
        <v>42467.7319444444</v>
      </c>
      <c r="F2607" s="4">
        <f t="shared" si="38"/>
        <v>29</v>
      </c>
      <c r="G2607" s="2"/>
      <c r="H2607" s="2"/>
    </row>
    <row r="2608" spans="1:8" x14ac:dyDescent="0.25">
      <c r="A2608" s="1" t="s">
        <v>3894</v>
      </c>
      <c r="B2608" s="1" t="s">
        <v>3895</v>
      </c>
      <c r="C2608" s="1" t="s">
        <v>12</v>
      </c>
      <c r="D2608" s="1">
        <v>65</v>
      </c>
      <c r="E2608" s="2">
        <v>42465.808333333298</v>
      </c>
      <c r="F2608" s="4">
        <f t="shared" si="38"/>
        <v>60</v>
      </c>
      <c r="G2608" s="2"/>
      <c r="H2608" s="2"/>
    </row>
    <row r="2609" spans="1:8" ht="30" x14ac:dyDescent="0.25">
      <c r="A2609" s="1" t="s">
        <v>3892</v>
      </c>
      <c r="B2609" s="1" t="s">
        <v>3893</v>
      </c>
      <c r="C2609" s="1" t="s">
        <v>12</v>
      </c>
      <c r="D2609" s="1">
        <v>38</v>
      </c>
      <c r="E2609" s="2">
        <v>42465.797916666699</v>
      </c>
      <c r="F2609" s="4">
        <f t="shared" si="38"/>
        <v>33</v>
      </c>
      <c r="G2609" s="2"/>
      <c r="H2609" s="2"/>
    </row>
    <row r="2610" spans="1:8" x14ac:dyDescent="0.25">
      <c r="A2610" s="1" t="s">
        <v>3890</v>
      </c>
      <c r="B2610" s="1" t="s">
        <v>3891</v>
      </c>
      <c r="C2610" s="1" t="s">
        <v>7</v>
      </c>
      <c r="D2610" s="1">
        <v>45</v>
      </c>
      <c r="E2610" s="2">
        <v>42464.606562499997</v>
      </c>
      <c r="F2610" s="4">
        <f t="shared" si="38"/>
        <v>40</v>
      </c>
      <c r="G2610" s="2"/>
      <c r="H2610" s="2"/>
    </row>
    <row r="2611" spans="1:8" x14ac:dyDescent="0.25">
      <c r="A2611" s="1" t="s">
        <v>3888</v>
      </c>
      <c r="B2611" s="1" t="s">
        <v>3889</v>
      </c>
      <c r="C2611" s="1" t="s">
        <v>12</v>
      </c>
      <c r="D2611" s="1">
        <v>24</v>
      </c>
      <c r="E2611" s="2">
        <v>42464.426388888904</v>
      </c>
      <c r="F2611" s="4">
        <f t="shared" si="38"/>
        <v>19</v>
      </c>
      <c r="G2611" s="2"/>
      <c r="H2611" s="2"/>
    </row>
    <row r="2612" spans="1:8" x14ac:dyDescent="0.25">
      <c r="A2612" s="1" t="s">
        <v>3886</v>
      </c>
      <c r="B2612" s="1" t="s">
        <v>3887</v>
      </c>
      <c r="C2612" s="1" t="s">
        <v>12</v>
      </c>
      <c r="D2612" s="1">
        <v>57</v>
      </c>
      <c r="E2612" s="2">
        <v>42461.653472222199</v>
      </c>
      <c r="F2612" s="4">
        <f t="shared" si="38"/>
        <v>52</v>
      </c>
      <c r="G2612" s="2"/>
      <c r="H2612" s="2"/>
    </row>
    <row r="2613" spans="1:8" x14ac:dyDescent="0.25">
      <c r="A2613" s="1" t="s">
        <v>3884</v>
      </c>
      <c r="B2613" s="1" t="s">
        <v>3885</v>
      </c>
      <c r="C2613" s="1" t="s">
        <v>7</v>
      </c>
      <c r="D2613" s="1">
        <v>82</v>
      </c>
      <c r="E2613" s="2">
        <v>42461.241319444402</v>
      </c>
      <c r="F2613" s="4">
        <f t="shared" si="38"/>
        <v>77</v>
      </c>
      <c r="G2613" s="2"/>
      <c r="H2613" s="2"/>
    </row>
    <row r="2614" spans="1:8" x14ac:dyDescent="0.25">
      <c r="A2614" s="1" t="s">
        <v>3882</v>
      </c>
      <c r="B2614" s="1" t="s">
        <v>3883</v>
      </c>
      <c r="C2614" s="1" t="s">
        <v>7</v>
      </c>
      <c r="D2614" s="1">
        <v>31</v>
      </c>
      <c r="E2614" s="2">
        <v>42459.552916666697</v>
      </c>
      <c r="F2614" s="4">
        <f t="shared" si="38"/>
        <v>26</v>
      </c>
      <c r="G2614" s="2"/>
      <c r="H2614" s="2"/>
    </row>
    <row r="2615" spans="1:8" x14ac:dyDescent="0.25">
      <c r="A2615" s="1" t="s">
        <v>3880</v>
      </c>
      <c r="B2615" s="1" t="s">
        <v>3881</v>
      </c>
      <c r="C2615" s="1" t="s">
        <v>7</v>
      </c>
      <c r="D2615" s="1">
        <v>34</v>
      </c>
      <c r="E2615" s="2">
        <v>42459.310474537</v>
      </c>
      <c r="F2615" s="4">
        <f t="shared" si="38"/>
        <v>29</v>
      </c>
      <c r="G2615" s="2"/>
      <c r="H2615" s="2"/>
    </row>
    <row r="2616" spans="1:8" x14ac:dyDescent="0.25">
      <c r="A2616" s="1" t="s">
        <v>3878</v>
      </c>
      <c r="B2616" s="1" t="s">
        <v>3879</v>
      </c>
      <c r="C2616" s="1" t="s">
        <v>12</v>
      </c>
      <c r="D2616" s="1">
        <v>32</v>
      </c>
      <c r="E2616" s="2">
        <v>42458.863703703697</v>
      </c>
      <c r="F2616" s="4">
        <f t="shared" si="38"/>
        <v>27</v>
      </c>
      <c r="G2616" s="2"/>
      <c r="H2616" s="2"/>
    </row>
    <row r="2617" spans="1:8" x14ac:dyDescent="0.25">
      <c r="A2617" s="1" t="s">
        <v>3876</v>
      </c>
      <c r="B2617" s="1" t="s">
        <v>3877</v>
      </c>
      <c r="C2617" s="1" t="s">
        <v>12</v>
      </c>
      <c r="D2617" s="1">
        <v>60</v>
      </c>
      <c r="E2617" s="2">
        <v>42458.703344907401</v>
      </c>
      <c r="F2617" s="4">
        <f t="shared" si="38"/>
        <v>55</v>
      </c>
      <c r="G2617" s="2"/>
      <c r="H2617" s="2"/>
    </row>
    <row r="2618" spans="1:8" x14ac:dyDescent="0.25">
      <c r="A2618" s="1" t="s">
        <v>3874</v>
      </c>
      <c r="B2618" s="1" t="s">
        <v>3875</v>
      </c>
      <c r="C2618" s="1" t="s">
        <v>12</v>
      </c>
      <c r="D2618" s="1">
        <v>43</v>
      </c>
      <c r="E2618" s="2">
        <v>42457.577777777798</v>
      </c>
      <c r="F2618" s="4">
        <f t="shared" si="38"/>
        <v>38</v>
      </c>
      <c r="G2618" s="2"/>
      <c r="H2618" s="2"/>
    </row>
    <row r="2619" spans="1:8" x14ac:dyDescent="0.25">
      <c r="A2619" s="1" t="s">
        <v>3872</v>
      </c>
      <c r="B2619" s="1" t="s">
        <v>3873</v>
      </c>
      <c r="C2619" s="1" t="s">
        <v>7</v>
      </c>
      <c r="D2619" s="1">
        <v>58</v>
      </c>
      <c r="E2619" s="2">
        <v>42455.754861111098</v>
      </c>
      <c r="F2619" s="4">
        <f t="shared" si="38"/>
        <v>53</v>
      </c>
      <c r="G2619" s="2"/>
      <c r="H2619" s="2"/>
    </row>
    <row r="2620" spans="1:8" x14ac:dyDescent="0.25">
      <c r="A2620" s="1" t="s">
        <v>3870</v>
      </c>
      <c r="B2620" s="1" t="s">
        <v>3871</v>
      </c>
      <c r="C2620" s="1" t="s">
        <v>12</v>
      </c>
      <c r="D2620" s="1">
        <v>38</v>
      </c>
      <c r="E2620" s="2">
        <v>42454.437881944403</v>
      </c>
      <c r="F2620" s="4">
        <f t="shared" si="38"/>
        <v>33</v>
      </c>
      <c r="G2620" s="2"/>
      <c r="H2620" s="2"/>
    </row>
    <row r="2621" spans="1:8" x14ac:dyDescent="0.25">
      <c r="A2621" s="1" t="s">
        <v>3868</v>
      </c>
      <c r="B2621" s="1" t="s">
        <v>3869</v>
      </c>
      <c r="C2621" s="1" t="s">
        <v>7</v>
      </c>
      <c r="D2621" s="1">
        <v>60</v>
      </c>
      <c r="E2621" s="2">
        <v>42454.0936111111</v>
      </c>
      <c r="F2621" s="4">
        <f t="shared" si="38"/>
        <v>55</v>
      </c>
      <c r="G2621" s="2"/>
      <c r="H2621" s="2"/>
    </row>
    <row r="2622" spans="1:8" x14ac:dyDescent="0.25">
      <c r="A2622" s="1" t="s">
        <v>3866</v>
      </c>
      <c r="B2622" s="1" t="s">
        <v>3867</v>
      </c>
      <c r="C2622" s="1" t="s">
        <v>7</v>
      </c>
      <c r="D2622" s="1">
        <v>68</v>
      </c>
      <c r="E2622" s="2">
        <v>42452.999305555597</v>
      </c>
      <c r="F2622" s="4">
        <f t="shared" si="38"/>
        <v>63</v>
      </c>
      <c r="G2622" s="2"/>
      <c r="H2622" s="2"/>
    </row>
    <row r="2623" spans="1:8" x14ac:dyDescent="0.25">
      <c r="A2623" s="1" t="s">
        <v>3864</v>
      </c>
      <c r="B2623" s="1" t="s">
        <v>3865</v>
      </c>
      <c r="C2623" s="1" t="s">
        <v>12</v>
      </c>
      <c r="D2623" s="1">
        <v>39</v>
      </c>
      <c r="E2623" s="2">
        <v>42452.7944444444</v>
      </c>
      <c r="F2623" s="4">
        <f t="shared" si="38"/>
        <v>34</v>
      </c>
      <c r="G2623" s="2"/>
      <c r="H2623" s="2"/>
    </row>
    <row r="2624" spans="1:8" x14ac:dyDescent="0.25">
      <c r="A2624" s="1" t="s">
        <v>3862</v>
      </c>
      <c r="B2624" s="1" t="s">
        <v>3863</v>
      </c>
      <c r="C2624" s="1" t="s">
        <v>7</v>
      </c>
      <c r="D2624" s="1">
        <v>31</v>
      </c>
      <c r="E2624" s="2">
        <v>42452.712500000001</v>
      </c>
      <c r="F2624" s="4">
        <f t="shared" si="38"/>
        <v>26</v>
      </c>
      <c r="G2624" s="2"/>
      <c r="H2624" s="2"/>
    </row>
    <row r="2625" spans="1:8" x14ac:dyDescent="0.25">
      <c r="A2625" s="1" t="s">
        <v>3860</v>
      </c>
      <c r="B2625" s="1" t="s">
        <v>3861</v>
      </c>
      <c r="C2625" s="1" t="s">
        <v>7</v>
      </c>
      <c r="D2625" s="1">
        <v>53</v>
      </c>
      <c r="E2625" s="2">
        <v>42452.503981481503</v>
      </c>
      <c r="F2625" s="4">
        <f t="shared" si="38"/>
        <v>48</v>
      </c>
      <c r="G2625" s="2"/>
      <c r="H2625" s="2"/>
    </row>
    <row r="2626" spans="1:8" x14ac:dyDescent="0.25">
      <c r="A2626" s="1" t="s">
        <v>3858</v>
      </c>
      <c r="B2626" s="1" t="s">
        <v>3859</v>
      </c>
      <c r="C2626" s="1" t="s">
        <v>7</v>
      </c>
      <c r="D2626" s="1">
        <v>74</v>
      </c>
      <c r="E2626" s="2">
        <v>42450.770138888904</v>
      </c>
      <c r="F2626" s="4">
        <f t="shared" si="38"/>
        <v>69</v>
      </c>
      <c r="G2626" s="2"/>
      <c r="H2626" s="2"/>
    </row>
    <row r="2627" spans="1:8" x14ac:dyDescent="0.25">
      <c r="A2627" s="1" t="s">
        <v>3856</v>
      </c>
      <c r="B2627" s="1" t="s">
        <v>3857</v>
      </c>
      <c r="C2627" s="1" t="s">
        <v>12</v>
      </c>
      <c r="D2627" s="1">
        <v>19</v>
      </c>
      <c r="E2627" s="2">
        <v>42449.726388888899</v>
      </c>
      <c r="F2627" s="4">
        <f t="shared" si="38"/>
        <v>14</v>
      </c>
      <c r="G2627" s="2"/>
      <c r="H2627" s="2"/>
    </row>
    <row r="2628" spans="1:8" x14ac:dyDescent="0.25">
      <c r="A2628" s="1" t="s">
        <v>3854</v>
      </c>
      <c r="B2628" s="1" t="s">
        <v>3855</v>
      </c>
      <c r="C2628" s="1" t="s">
        <v>12</v>
      </c>
      <c r="D2628" s="1">
        <v>29</v>
      </c>
      <c r="E2628" s="2">
        <v>42448.764212962997</v>
      </c>
      <c r="F2628" s="4">
        <f t="shared" si="38"/>
        <v>24</v>
      </c>
      <c r="G2628" s="2"/>
      <c r="H2628" s="2"/>
    </row>
    <row r="2629" spans="1:8" x14ac:dyDescent="0.25">
      <c r="A2629" s="1" t="s">
        <v>3852</v>
      </c>
      <c r="B2629" s="1" t="s">
        <v>3853</v>
      </c>
      <c r="C2629" s="1" t="s">
        <v>12</v>
      </c>
      <c r="D2629" s="1">
        <v>63</v>
      </c>
      <c r="E2629" s="2">
        <v>42447.449282407397</v>
      </c>
      <c r="F2629" s="4">
        <f t="shared" si="38"/>
        <v>58</v>
      </c>
      <c r="G2629" s="2"/>
      <c r="H2629" s="2"/>
    </row>
    <row r="2630" spans="1:8" x14ac:dyDescent="0.25">
      <c r="A2630" s="1" t="s">
        <v>3850</v>
      </c>
      <c r="B2630" s="1" t="s">
        <v>3851</v>
      </c>
      <c r="C2630" s="1" t="s">
        <v>12</v>
      </c>
      <c r="D2630" s="1">
        <v>41</v>
      </c>
      <c r="E2630" s="2">
        <v>42447.336875000001</v>
      </c>
      <c r="F2630" s="4">
        <f t="shared" si="38"/>
        <v>36</v>
      </c>
      <c r="G2630" s="2"/>
      <c r="H2630" s="2"/>
    </row>
    <row r="2631" spans="1:8" x14ac:dyDescent="0.25">
      <c r="A2631" s="1" t="s">
        <v>3848</v>
      </c>
      <c r="B2631" s="1" t="s">
        <v>3849</v>
      </c>
      <c r="C2631" s="1" t="s">
        <v>12</v>
      </c>
      <c r="D2631" s="1">
        <v>32</v>
      </c>
      <c r="E2631" s="2">
        <v>42447.311805555597</v>
      </c>
      <c r="F2631" s="4">
        <f t="shared" si="38"/>
        <v>27</v>
      </c>
      <c r="G2631" s="2"/>
      <c r="H2631" s="2"/>
    </row>
    <row r="2632" spans="1:8" x14ac:dyDescent="0.25">
      <c r="A2632" s="1" t="s">
        <v>3846</v>
      </c>
      <c r="B2632" s="1" t="s">
        <v>3847</v>
      </c>
      <c r="C2632" s="1" t="s">
        <v>7</v>
      </c>
      <c r="D2632" s="1">
        <v>55</v>
      </c>
      <c r="E2632" s="2">
        <v>42446.963888888902</v>
      </c>
      <c r="F2632" s="4">
        <f t="shared" si="38"/>
        <v>50</v>
      </c>
      <c r="G2632" s="2"/>
      <c r="H2632" s="2"/>
    </row>
    <row r="2633" spans="1:8" x14ac:dyDescent="0.25">
      <c r="A2633" s="1" t="s">
        <v>3844</v>
      </c>
      <c r="B2633" s="1" t="s">
        <v>3845</v>
      </c>
      <c r="C2633" s="1" t="s">
        <v>7</v>
      </c>
      <c r="D2633" s="1">
        <v>36</v>
      </c>
      <c r="E2633" s="2">
        <v>42445.618055555598</v>
      </c>
      <c r="F2633" s="4">
        <f t="shared" si="38"/>
        <v>31</v>
      </c>
      <c r="G2633" s="2"/>
      <c r="H2633" s="2"/>
    </row>
    <row r="2634" spans="1:8" x14ac:dyDescent="0.25">
      <c r="A2634" s="1" t="s">
        <v>3842</v>
      </c>
      <c r="B2634" s="1" t="s">
        <v>3843</v>
      </c>
      <c r="C2634" s="1" t="s">
        <v>12</v>
      </c>
      <c r="D2634" s="1">
        <v>45</v>
      </c>
      <c r="E2634" s="2">
        <v>42445.4909722222</v>
      </c>
      <c r="F2634" s="4">
        <f t="shared" si="38"/>
        <v>40</v>
      </c>
      <c r="G2634" s="2"/>
      <c r="H2634" s="2"/>
    </row>
    <row r="2635" spans="1:8" x14ac:dyDescent="0.25">
      <c r="A2635" s="1" t="s">
        <v>3840</v>
      </c>
      <c r="B2635" s="1" t="s">
        <v>3841</v>
      </c>
      <c r="C2635" s="1" t="s">
        <v>7</v>
      </c>
      <c r="D2635" s="1">
        <v>59</v>
      </c>
      <c r="E2635" s="2">
        <v>42445.271030092597</v>
      </c>
      <c r="F2635" s="4">
        <f t="shared" si="38"/>
        <v>54</v>
      </c>
      <c r="G2635" s="2"/>
      <c r="H2635" s="2"/>
    </row>
    <row r="2636" spans="1:8" x14ac:dyDescent="0.25">
      <c r="A2636" s="1" t="s">
        <v>3838</v>
      </c>
      <c r="B2636" s="1" t="s">
        <v>3839</v>
      </c>
      <c r="C2636" s="1" t="s">
        <v>12</v>
      </c>
      <c r="D2636" s="1">
        <v>58</v>
      </c>
      <c r="E2636" s="2">
        <v>42444.969594907401</v>
      </c>
      <c r="F2636" s="4">
        <f t="shared" ref="F2636:F2699" si="39">D2636-5</f>
        <v>53</v>
      </c>
      <c r="G2636" s="2"/>
      <c r="H2636" s="2"/>
    </row>
    <row r="2637" spans="1:8" x14ac:dyDescent="0.25">
      <c r="A2637" s="1" t="s">
        <v>3837</v>
      </c>
      <c r="B2637" s="1" t="s">
        <v>524</v>
      </c>
      <c r="C2637" s="1" t="s">
        <v>12</v>
      </c>
      <c r="D2637" s="1">
        <v>30</v>
      </c>
      <c r="E2637" s="2">
        <v>42444.4780439815</v>
      </c>
      <c r="F2637" s="4">
        <f t="shared" si="39"/>
        <v>25</v>
      </c>
      <c r="G2637" s="2"/>
      <c r="H2637" s="2"/>
    </row>
    <row r="2638" spans="1:8" x14ac:dyDescent="0.25">
      <c r="A2638" s="1" t="s">
        <v>3835</v>
      </c>
      <c r="B2638" s="1" t="s">
        <v>3836</v>
      </c>
      <c r="C2638" s="1" t="s">
        <v>7</v>
      </c>
      <c r="D2638" s="1">
        <v>78</v>
      </c>
      <c r="E2638" s="2">
        <v>42443.596412036997</v>
      </c>
      <c r="F2638" s="4">
        <f t="shared" si="39"/>
        <v>73</v>
      </c>
      <c r="G2638" s="2"/>
      <c r="H2638" s="2"/>
    </row>
    <row r="2639" spans="1:8" x14ac:dyDescent="0.25">
      <c r="A2639" s="1" t="s">
        <v>3833</v>
      </c>
      <c r="B2639" s="1" t="s">
        <v>3834</v>
      </c>
      <c r="C2639" s="1" t="s">
        <v>12</v>
      </c>
      <c r="D2639" s="1">
        <v>32</v>
      </c>
      <c r="E2639" s="2">
        <v>42442.7012384259</v>
      </c>
      <c r="F2639" s="4">
        <f t="shared" si="39"/>
        <v>27</v>
      </c>
      <c r="G2639" s="2"/>
      <c r="H2639" s="2"/>
    </row>
    <row r="2640" spans="1:8" x14ac:dyDescent="0.25">
      <c r="A2640" s="1" t="s">
        <v>3831</v>
      </c>
      <c r="B2640" s="1" t="s">
        <v>3832</v>
      </c>
      <c r="C2640" s="1" t="s">
        <v>12</v>
      </c>
      <c r="D2640" s="1">
        <v>79</v>
      </c>
      <c r="E2640" s="2">
        <v>42441.8292013889</v>
      </c>
      <c r="F2640" s="4">
        <f t="shared" si="39"/>
        <v>74</v>
      </c>
      <c r="G2640" s="2"/>
      <c r="H2640" s="2"/>
    </row>
    <row r="2641" spans="1:8" x14ac:dyDescent="0.25">
      <c r="A2641" s="1" t="s">
        <v>3829</v>
      </c>
      <c r="B2641" s="1" t="s">
        <v>3830</v>
      </c>
      <c r="C2641" s="1" t="s">
        <v>7</v>
      </c>
      <c r="D2641" s="1">
        <v>48</v>
      </c>
      <c r="E2641" s="2">
        <v>42440.648611111101</v>
      </c>
      <c r="F2641" s="4">
        <f t="shared" si="39"/>
        <v>43</v>
      </c>
      <c r="G2641" s="2"/>
      <c r="H2641" s="2"/>
    </row>
    <row r="2642" spans="1:8" x14ac:dyDescent="0.25">
      <c r="A2642" s="1" t="s">
        <v>3827</v>
      </c>
      <c r="B2642" s="1" t="s">
        <v>3828</v>
      </c>
      <c r="C2642" s="1" t="s">
        <v>12</v>
      </c>
      <c r="D2642" s="1">
        <v>52</v>
      </c>
      <c r="E2642" s="2">
        <v>42440.392326388901</v>
      </c>
      <c r="F2642" s="4">
        <f t="shared" si="39"/>
        <v>47</v>
      </c>
      <c r="G2642" s="2"/>
      <c r="H2642" s="2"/>
    </row>
    <row r="2643" spans="1:8" x14ac:dyDescent="0.25">
      <c r="A2643" s="1" t="s">
        <v>3825</v>
      </c>
      <c r="B2643" s="1" t="s">
        <v>3826</v>
      </c>
      <c r="C2643" s="1" t="s">
        <v>7</v>
      </c>
      <c r="D2643" s="1">
        <v>41</v>
      </c>
      <c r="E2643" s="2">
        <v>42440.379155092603</v>
      </c>
      <c r="F2643" s="4">
        <f t="shared" si="39"/>
        <v>36</v>
      </c>
      <c r="G2643" s="2"/>
      <c r="H2643" s="2"/>
    </row>
    <row r="2644" spans="1:8" x14ac:dyDescent="0.25">
      <c r="A2644" s="1" t="s">
        <v>3823</v>
      </c>
      <c r="B2644" s="1" t="s">
        <v>3824</v>
      </c>
      <c r="C2644" s="1" t="s">
        <v>12</v>
      </c>
      <c r="D2644" s="1">
        <v>49</v>
      </c>
      <c r="E2644" s="2">
        <v>42438.892939814803</v>
      </c>
      <c r="F2644" s="4">
        <f t="shared" si="39"/>
        <v>44</v>
      </c>
      <c r="G2644" s="2"/>
      <c r="H2644" s="2"/>
    </row>
    <row r="2645" spans="1:8" x14ac:dyDescent="0.25">
      <c r="A2645" s="1" t="s">
        <v>3821</v>
      </c>
      <c r="B2645" s="1" t="s">
        <v>3822</v>
      </c>
      <c r="C2645" s="1" t="s">
        <v>12</v>
      </c>
      <c r="D2645" s="1">
        <v>20</v>
      </c>
      <c r="E2645" s="2">
        <v>42438.4194444444</v>
      </c>
      <c r="F2645" s="4">
        <f t="shared" si="39"/>
        <v>15</v>
      </c>
      <c r="G2645" s="2"/>
      <c r="H2645" s="2"/>
    </row>
    <row r="2646" spans="1:8" x14ac:dyDescent="0.25">
      <c r="A2646" s="1" t="s">
        <v>3819</v>
      </c>
      <c r="B2646" s="1" t="s">
        <v>3820</v>
      </c>
      <c r="C2646" s="1" t="s">
        <v>12</v>
      </c>
      <c r="D2646" s="1">
        <v>35</v>
      </c>
      <c r="E2646" s="2">
        <v>42437.442430555602</v>
      </c>
      <c r="F2646" s="4">
        <f t="shared" si="39"/>
        <v>30</v>
      </c>
      <c r="G2646" s="2"/>
      <c r="H2646" s="2"/>
    </row>
    <row r="2647" spans="1:8" x14ac:dyDescent="0.25">
      <c r="A2647" s="1" t="s">
        <v>3817</v>
      </c>
      <c r="B2647" s="1" t="s">
        <v>3818</v>
      </c>
      <c r="C2647" s="1" t="s">
        <v>7</v>
      </c>
      <c r="D2647" s="1">
        <v>32</v>
      </c>
      <c r="E2647" s="2">
        <v>42437.0534722222</v>
      </c>
      <c r="F2647" s="4">
        <f t="shared" si="39"/>
        <v>27</v>
      </c>
      <c r="G2647" s="2"/>
      <c r="H2647" s="2"/>
    </row>
    <row r="2648" spans="1:8" x14ac:dyDescent="0.25">
      <c r="A2648" s="1" t="s">
        <v>3815</v>
      </c>
      <c r="B2648" s="1" t="s">
        <v>3816</v>
      </c>
      <c r="C2648" s="1" t="s">
        <v>12</v>
      </c>
      <c r="D2648" s="1">
        <v>71</v>
      </c>
      <c r="E2648" s="2">
        <v>42436.889583333301</v>
      </c>
      <c r="F2648" s="4">
        <f t="shared" si="39"/>
        <v>66</v>
      </c>
      <c r="G2648" s="2"/>
      <c r="H2648" s="2"/>
    </row>
    <row r="2649" spans="1:8" x14ac:dyDescent="0.25">
      <c r="A2649" s="1" t="s">
        <v>3813</v>
      </c>
      <c r="B2649" s="1" t="s">
        <v>3814</v>
      </c>
      <c r="C2649" s="1" t="s">
        <v>7</v>
      </c>
      <c r="D2649" s="1">
        <v>59</v>
      </c>
      <c r="E2649" s="2">
        <v>42436.640277777798</v>
      </c>
      <c r="F2649" s="4">
        <f t="shared" si="39"/>
        <v>54</v>
      </c>
      <c r="G2649" s="2"/>
      <c r="H2649" s="2"/>
    </row>
    <row r="2650" spans="1:8" x14ac:dyDescent="0.25">
      <c r="A2650" s="1" t="s">
        <v>3811</v>
      </c>
      <c r="B2650" s="1" t="s">
        <v>3812</v>
      </c>
      <c r="C2650" s="1" t="s">
        <v>7</v>
      </c>
      <c r="D2650" s="1">
        <v>47</v>
      </c>
      <c r="E2650" s="2">
        <v>42436.600694444402</v>
      </c>
      <c r="F2650" s="4">
        <f t="shared" si="39"/>
        <v>42</v>
      </c>
      <c r="G2650" s="2"/>
      <c r="H2650" s="2"/>
    </row>
    <row r="2651" spans="1:8" x14ac:dyDescent="0.25">
      <c r="A2651" s="1" t="s">
        <v>3809</v>
      </c>
      <c r="B2651" s="1" t="s">
        <v>3810</v>
      </c>
      <c r="C2651" s="1" t="s">
        <v>12</v>
      </c>
      <c r="D2651" s="1">
        <v>84</v>
      </c>
      <c r="E2651" s="2">
        <v>42436.349837962996</v>
      </c>
      <c r="F2651" s="4">
        <f t="shared" si="39"/>
        <v>79</v>
      </c>
      <c r="G2651" s="2"/>
      <c r="H2651" s="2"/>
    </row>
    <row r="2652" spans="1:8" x14ac:dyDescent="0.25">
      <c r="A2652" s="1" t="s">
        <v>3807</v>
      </c>
      <c r="B2652" s="1" t="s">
        <v>3808</v>
      </c>
      <c r="C2652" s="1" t="s">
        <v>12</v>
      </c>
      <c r="D2652" s="1">
        <v>69</v>
      </c>
      <c r="E2652" s="2">
        <v>42434.458090277803</v>
      </c>
      <c r="F2652" s="4">
        <f t="shared" si="39"/>
        <v>64</v>
      </c>
      <c r="G2652" s="2"/>
      <c r="H2652" s="2"/>
    </row>
    <row r="2653" spans="1:8" x14ac:dyDescent="0.25">
      <c r="A2653" s="1" t="s">
        <v>3805</v>
      </c>
      <c r="B2653" s="1" t="s">
        <v>3806</v>
      </c>
      <c r="C2653" s="1" t="s">
        <v>12</v>
      </c>
      <c r="D2653" s="1">
        <v>60</v>
      </c>
      <c r="E2653" s="2">
        <v>42434.4465277778</v>
      </c>
      <c r="F2653" s="4">
        <f t="shared" si="39"/>
        <v>55</v>
      </c>
      <c r="G2653" s="2"/>
      <c r="H2653" s="2"/>
    </row>
    <row r="2654" spans="1:8" x14ac:dyDescent="0.25">
      <c r="A2654" s="1" t="s">
        <v>3803</v>
      </c>
      <c r="B2654" s="1" t="s">
        <v>3804</v>
      </c>
      <c r="C2654" s="1" t="s">
        <v>12</v>
      </c>
      <c r="D2654" s="1">
        <v>20</v>
      </c>
      <c r="E2654" s="2">
        <v>42431.8837152778</v>
      </c>
      <c r="F2654" s="4">
        <f t="shared" si="39"/>
        <v>15</v>
      </c>
      <c r="G2654" s="2"/>
      <c r="H2654" s="2"/>
    </row>
    <row r="2655" spans="1:8" x14ac:dyDescent="0.25">
      <c r="A2655" s="1" t="s">
        <v>3801</v>
      </c>
      <c r="B2655" s="1" t="s">
        <v>3802</v>
      </c>
      <c r="C2655" s="1" t="s">
        <v>12</v>
      </c>
      <c r="D2655" s="1">
        <v>38</v>
      </c>
      <c r="E2655" s="2">
        <v>42431.818055555603</v>
      </c>
      <c r="F2655" s="4">
        <f t="shared" si="39"/>
        <v>33</v>
      </c>
      <c r="G2655" s="2"/>
      <c r="H2655" s="2"/>
    </row>
    <row r="2656" spans="1:8" x14ac:dyDescent="0.25">
      <c r="A2656" s="1" t="s">
        <v>3799</v>
      </c>
      <c r="B2656" s="1" t="s">
        <v>3800</v>
      </c>
      <c r="C2656" s="1" t="s">
        <v>12</v>
      </c>
      <c r="D2656" s="1">
        <v>28</v>
      </c>
      <c r="E2656" s="2">
        <v>42431.418749999997</v>
      </c>
      <c r="F2656" s="4">
        <f t="shared" si="39"/>
        <v>23</v>
      </c>
      <c r="G2656" s="2"/>
      <c r="H2656" s="2"/>
    </row>
    <row r="2657" spans="1:8" x14ac:dyDescent="0.25">
      <c r="A2657" s="1" t="s">
        <v>3797</v>
      </c>
      <c r="B2657" s="1" t="s">
        <v>3798</v>
      </c>
      <c r="C2657" s="1" t="s">
        <v>7</v>
      </c>
      <c r="D2657" s="1">
        <v>25</v>
      </c>
      <c r="E2657" s="2">
        <v>42430.605277777802</v>
      </c>
      <c r="F2657" s="4">
        <f t="shared" si="39"/>
        <v>20</v>
      </c>
      <c r="G2657" s="2"/>
      <c r="H2657" s="2"/>
    </row>
    <row r="2658" spans="1:8" x14ac:dyDescent="0.25">
      <c r="A2658" s="1" t="s">
        <v>3795</v>
      </c>
      <c r="B2658" s="1" t="s">
        <v>3796</v>
      </c>
      <c r="C2658" s="1" t="s">
        <v>12</v>
      </c>
      <c r="D2658" s="1">
        <v>31</v>
      </c>
      <c r="E2658" s="2">
        <v>42429.852627314802</v>
      </c>
      <c r="F2658" s="4">
        <f t="shared" si="39"/>
        <v>26</v>
      </c>
      <c r="G2658" s="2"/>
      <c r="H2658" s="2"/>
    </row>
    <row r="2659" spans="1:8" x14ac:dyDescent="0.25">
      <c r="A2659" s="1" t="s">
        <v>3793</v>
      </c>
      <c r="B2659" s="1" t="s">
        <v>3794</v>
      </c>
      <c r="C2659" s="1" t="s">
        <v>7</v>
      </c>
      <c r="D2659" s="1">
        <v>51</v>
      </c>
      <c r="E2659" s="2">
        <v>42429.786226851902</v>
      </c>
      <c r="F2659" s="4">
        <f t="shared" si="39"/>
        <v>46</v>
      </c>
      <c r="G2659" s="2"/>
      <c r="H2659" s="2"/>
    </row>
    <row r="2660" spans="1:8" x14ac:dyDescent="0.25">
      <c r="A2660" s="1" t="s">
        <v>3791</v>
      </c>
      <c r="B2660" s="1" t="s">
        <v>3792</v>
      </c>
      <c r="C2660" s="1" t="s">
        <v>12</v>
      </c>
      <c r="D2660" s="1">
        <v>44</v>
      </c>
      <c r="E2660" s="2">
        <v>42427.675185185202</v>
      </c>
      <c r="F2660" s="4">
        <f t="shared" si="39"/>
        <v>39</v>
      </c>
      <c r="G2660" s="2"/>
      <c r="H2660" s="2"/>
    </row>
    <row r="2661" spans="1:8" x14ac:dyDescent="0.25">
      <c r="A2661" s="1" t="s">
        <v>3789</v>
      </c>
      <c r="B2661" s="1" t="s">
        <v>3790</v>
      </c>
      <c r="C2661" s="1" t="s">
        <v>7</v>
      </c>
      <c r="D2661" s="1">
        <v>51</v>
      </c>
      <c r="E2661" s="2">
        <v>42426.970138888901</v>
      </c>
      <c r="F2661" s="4">
        <f t="shared" si="39"/>
        <v>46</v>
      </c>
      <c r="G2661" s="2"/>
      <c r="H2661" s="2"/>
    </row>
    <row r="2662" spans="1:8" x14ac:dyDescent="0.25">
      <c r="A2662" s="1" t="s">
        <v>3787</v>
      </c>
      <c r="B2662" s="1" t="s">
        <v>3788</v>
      </c>
      <c r="C2662" s="1" t="s">
        <v>7</v>
      </c>
      <c r="D2662" s="1">
        <v>42</v>
      </c>
      <c r="E2662" s="2">
        <v>42424.622222222199</v>
      </c>
      <c r="F2662" s="4">
        <f t="shared" si="39"/>
        <v>37</v>
      </c>
      <c r="G2662" s="2"/>
      <c r="H2662" s="2"/>
    </row>
    <row r="2663" spans="1:8" x14ac:dyDescent="0.25">
      <c r="A2663" s="1" t="s">
        <v>3785</v>
      </c>
      <c r="B2663" s="1" t="s">
        <v>3786</v>
      </c>
      <c r="C2663" s="1" t="s">
        <v>7</v>
      </c>
      <c r="D2663" s="1">
        <v>28</v>
      </c>
      <c r="E2663" s="2">
        <v>42424.500694444403</v>
      </c>
      <c r="F2663" s="4">
        <f t="shared" si="39"/>
        <v>23</v>
      </c>
      <c r="G2663" s="2"/>
      <c r="H2663" s="2"/>
    </row>
    <row r="2664" spans="1:8" x14ac:dyDescent="0.25">
      <c r="A2664" s="1" t="s">
        <v>3783</v>
      </c>
      <c r="B2664" s="1" t="s">
        <v>3784</v>
      </c>
      <c r="C2664" s="1" t="s">
        <v>12</v>
      </c>
      <c r="D2664" s="1">
        <v>59</v>
      </c>
      <c r="E2664" s="2">
        <v>42423.483333333301</v>
      </c>
      <c r="F2664" s="4">
        <f t="shared" si="39"/>
        <v>54</v>
      </c>
      <c r="G2664" s="2"/>
      <c r="H2664" s="2"/>
    </row>
    <row r="2665" spans="1:8" x14ac:dyDescent="0.25">
      <c r="A2665" s="1" t="s">
        <v>3781</v>
      </c>
      <c r="B2665" s="1" t="s">
        <v>3782</v>
      </c>
      <c r="C2665" s="1" t="s">
        <v>12</v>
      </c>
      <c r="D2665" s="1">
        <v>56</v>
      </c>
      <c r="E2665" s="2">
        <v>42422.580034722203</v>
      </c>
      <c r="F2665" s="4">
        <f t="shared" si="39"/>
        <v>51</v>
      </c>
      <c r="G2665" s="2"/>
      <c r="H2665" s="2"/>
    </row>
    <row r="2666" spans="1:8" x14ac:dyDescent="0.25">
      <c r="A2666" s="1" t="s">
        <v>3779</v>
      </c>
      <c r="B2666" s="1" t="s">
        <v>3780</v>
      </c>
      <c r="C2666" s="1" t="s">
        <v>12</v>
      </c>
      <c r="D2666" s="1">
        <v>52</v>
      </c>
      <c r="E2666" s="2">
        <v>42422.479861111096</v>
      </c>
      <c r="F2666" s="4">
        <f t="shared" si="39"/>
        <v>47</v>
      </c>
      <c r="G2666" s="2"/>
      <c r="H2666" s="2"/>
    </row>
    <row r="2667" spans="1:8" x14ac:dyDescent="0.25">
      <c r="A2667" s="1" t="s">
        <v>3777</v>
      </c>
      <c r="B2667" s="1" t="s">
        <v>3778</v>
      </c>
      <c r="C2667" s="1" t="s">
        <v>7</v>
      </c>
      <c r="D2667" s="1">
        <v>49</v>
      </c>
      <c r="E2667" s="2">
        <v>42421.906805555598</v>
      </c>
      <c r="F2667" s="4">
        <f t="shared" si="39"/>
        <v>44</v>
      </c>
      <c r="G2667" s="2"/>
      <c r="H2667" s="2"/>
    </row>
    <row r="2668" spans="1:8" x14ac:dyDescent="0.25">
      <c r="A2668" s="1" t="s">
        <v>3775</v>
      </c>
      <c r="B2668" s="1" t="s">
        <v>3776</v>
      </c>
      <c r="C2668" s="1" t="s">
        <v>7</v>
      </c>
      <c r="D2668" s="1">
        <v>59</v>
      </c>
      <c r="E2668" s="2">
        <v>42421.773275462998</v>
      </c>
      <c r="F2668" s="4">
        <f t="shared" si="39"/>
        <v>54</v>
      </c>
      <c r="G2668" s="2"/>
      <c r="H2668" s="2"/>
    </row>
    <row r="2669" spans="1:8" x14ac:dyDescent="0.25">
      <c r="A2669" s="1" t="s">
        <v>3773</v>
      </c>
      <c r="B2669" s="1" t="s">
        <v>3774</v>
      </c>
      <c r="C2669" s="1" t="s">
        <v>12</v>
      </c>
      <c r="D2669" s="1">
        <v>34</v>
      </c>
      <c r="E2669" s="2">
        <v>42421.699675925898</v>
      </c>
      <c r="F2669" s="4">
        <f t="shared" si="39"/>
        <v>29</v>
      </c>
      <c r="G2669" s="2"/>
      <c r="H2669" s="2"/>
    </row>
    <row r="2670" spans="1:8" x14ac:dyDescent="0.25">
      <c r="A2670" s="1" t="s">
        <v>3771</v>
      </c>
      <c r="B2670" s="1" t="s">
        <v>3772</v>
      </c>
      <c r="C2670" s="1" t="s">
        <v>12</v>
      </c>
      <c r="D2670" s="1">
        <v>66</v>
      </c>
      <c r="E2670" s="2">
        <v>42419.711111111101</v>
      </c>
      <c r="F2670" s="4">
        <f t="shared" si="39"/>
        <v>61</v>
      </c>
      <c r="G2670" s="2"/>
      <c r="H2670" s="2"/>
    </row>
    <row r="2671" spans="1:8" x14ac:dyDescent="0.25">
      <c r="A2671" s="1" t="s">
        <v>3769</v>
      </c>
      <c r="B2671" s="1" t="s">
        <v>3770</v>
      </c>
      <c r="C2671" s="1" t="s">
        <v>7</v>
      </c>
      <c r="D2671" s="1">
        <v>53</v>
      </c>
      <c r="E2671" s="2">
        <v>42419.495138888902</v>
      </c>
      <c r="F2671" s="4">
        <f t="shared" si="39"/>
        <v>48</v>
      </c>
      <c r="G2671" s="2"/>
      <c r="H2671" s="2"/>
    </row>
    <row r="2672" spans="1:8" x14ac:dyDescent="0.25">
      <c r="A2672" s="1" t="s">
        <v>3767</v>
      </c>
      <c r="B2672" s="1" t="s">
        <v>3768</v>
      </c>
      <c r="C2672" s="1" t="s">
        <v>12</v>
      </c>
      <c r="D2672" s="1">
        <v>43</v>
      </c>
      <c r="E2672" s="2">
        <v>42418.655555555597</v>
      </c>
      <c r="F2672" s="4">
        <f t="shared" si="39"/>
        <v>38</v>
      </c>
      <c r="G2672" s="2"/>
      <c r="H2672" s="2"/>
    </row>
    <row r="2673" spans="1:8" x14ac:dyDescent="0.25">
      <c r="A2673" s="1" t="s">
        <v>3765</v>
      </c>
      <c r="B2673" s="1" t="s">
        <v>3766</v>
      </c>
      <c r="C2673" s="1" t="s">
        <v>12</v>
      </c>
      <c r="D2673" s="1">
        <v>76</v>
      </c>
      <c r="E2673" s="2">
        <v>42418.416666666701</v>
      </c>
      <c r="F2673" s="4">
        <f t="shared" si="39"/>
        <v>71</v>
      </c>
      <c r="G2673" s="2"/>
      <c r="H2673" s="2"/>
    </row>
    <row r="2674" spans="1:8" x14ac:dyDescent="0.25">
      <c r="A2674" s="1" t="s">
        <v>3763</v>
      </c>
      <c r="B2674" s="1" t="s">
        <v>3764</v>
      </c>
      <c r="C2674" s="1" t="s">
        <v>7</v>
      </c>
      <c r="D2674" s="1">
        <v>52</v>
      </c>
      <c r="E2674" s="2">
        <v>42417.379166666702</v>
      </c>
      <c r="F2674" s="4">
        <f t="shared" si="39"/>
        <v>47</v>
      </c>
      <c r="G2674" s="2"/>
      <c r="H2674" s="2"/>
    </row>
    <row r="2675" spans="1:8" x14ac:dyDescent="0.25">
      <c r="A2675" s="1" t="s">
        <v>3761</v>
      </c>
      <c r="B2675" s="1" t="s">
        <v>3762</v>
      </c>
      <c r="C2675" s="1" t="s">
        <v>12</v>
      </c>
      <c r="D2675" s="1">
        <v>17</v>
      </c>
      <c r="E2675" s="2">
        <v>42416.975694444402</v>
      </c>
      <c r="F2675" s="4">
        <f t="shared" si="39"/>
        <v>12</v>
      </c>
      <c r="G2675" s="2"/>
      <c r="H2675" s="2"/>
    </row>
    <row r="2676" spans="1:8" x14ac:dyDescent="0.25">
      <c r="A2676" s="1" t="s">
        <v>3759</v>
      </c>
      <c r="B2676" s="1" t="s">
        <v>3760</v>
      </c>
      <c r="C2676" s="1" t="s">
        <v>12</v>
      </c>
      <c r="D2676" s="1">
        <v>50</v>
      </c>
      <c r="E2676" s="2">
        <v>42416.8956944444</v>
      </c>
      <c r="F2676" s="4">
        <f t="shared" si="39"/>
        <v>45</v>
      </c>
      <c r="G2676" s="2"/>
      <c r="H2676" s="2"/>
    </row>
    <row r="2677" spans="1:8" x14ac:dyDescent="0.25">
      <c r="A2677" s="1" t="s">
        <v>3757</v>
      </c>
      <c r="B2677" s="1" t="s">
        <v>3758</v>
      </c>
      <c r="C2677" s="1" t="s">
        <v>7</v>
      </c>
      <c r="D2677" s="1">
        <v>43</v>
      </c>
      <c r="E2677" s="2">
        <v>42414.737500000003</v>
      </c>
      <c r="F2677" s="4">
        <f t="shared" si="39"/>
        <v>38</v>
      </c>
      <c r="G2677" s="2"/>
      <c r="H2677" s="2"/>
    </row>
    <row r="2678" spans="1:8" x14ac:dyDescent="0.25">
      <c r="A2678" s="1" t="s">
        <v>3755</v>
      </c>
      <c r="B2678" s="1" t="s">
        <v>3756</v>
      </c>
      <c r="C2678" s="1" t="s">
        <v>7</v>
      </c>
      <c r="D2678" s="1">
        <v>56</v>
      </c>
      <c r="E2678" s="2">
        <v>42413.812418981499</v>
      </c>
      <c r="F2678" s="4">
        <f t="shared" si="39"/>
        <v>51</v>
      </c>
      <c r="G2678" s="2"/>
      <c r="H2678" s="2"/>
    </row>
    <row r="2679" spans="1:8" x14ac:dyDescent="0.25">
      <c r="A2679" s="1" t="s">
        <v>3753</v>
      </c>
      <c r="B2679" s="1" t="s">
        <v>3754</v>
      </c>
      <c r="C2679" s="1" t="s">
        <v>12</v>
      </c>
      <c r="D2679" s="1">
        <v>62</v>
      </c>
      <c r="E2679" s="2">
        <v>42413.628240740698</v>
      </c>
      <c r="F2679" s="4">
        <f t="shared" si="39"/>
        <v>57</v>
      </c>
      <c r="G2679" s="2"/>
      <c r="H2679" s="2"/>
    </row>
    <row r="2680" spans="1:8" x14ac:dyDescent="0.25">
      <c r="A2680" s="1" t="s">
        <v>3751</v>
      </c>
      <c r="B2680" s="1" t="s">
        <v>3752</v>
      </c>
      <c r="C2680" s="1" t="s">
        <v>12</v>
      </c>
      <c r="D2680" s="1">
        <v>17</v>
      </c>
      <c r="E2680" s="2">
        <v>42413.471678240698</v>
      </c>
      <c r="F2680" s="4">
        <f t="shared" si="39"/>
        <v>12</v>
      </c>
      <c r="G2680" s="2"/>
      <c r="H2680" s="2"/>
    </row>
    <row r="2681" spans="1:8" x14ac:dyDescent="0.25">
      <c r="A2681" s="1" t="s">
        <v>3749</v>
      </c>
      <c r="B2681" s="1" t="s">
        <v>3750</v>
      </c>
      <c r="C2681" s="1" t="s">
        <v>12</v>
      </c>
      <c r="D2681" s="1">
        <v>82</v>
      </c>
      <c r="E2681" s="2">
        <v>42412.807638888902</v>
      </c>
      <c r="F2681" s="4">
        <f t="shared" si="39"/>
        <v>77</v>
      </c>
      <c r="G2681" s="2"/>
      <c r="H2681" s="2"/>
    </row>
    <row r="2682" spans="1:8" x14ac:dyDescent="0.25">
      <c r="A2682" s="1" t="s">
        <v>3747</v>
      </c>
      <c r="B2682" s="1" t="s">
        <v>3748</v>
      </c>
      <c r="C2682" s="1" t="s">
        <v>12</v>
      </c>
      <c r="D2682" s="1">
        <v>46</v>
      </c>
      <c r="E2682" s="2">
        <v>42412.788356481498</v>
      </c>
      <c r="F2682" s="4">
        <f t="shared" si="39"/>
        <v>41</v>
      </c>
      <c r="G2682" s="2"/>
      <c r="H2682" s="2"/>
    </row>
    <row r="2683" spans="1:8" x14ac:dyDescent="0.25">
      <c r="A2683" s="1" t="s">
        <v>3745</v>
      </c>
      <c r="B2683" s="1" t="s">
        <v>3746</v>
      </c>
      <c r="C2683" s="1" t="s">
        <v>7</v>
      </c>
      <c r="D2683" s="1">
        <v>59</v>
      </c>
      <c r="E2683" s="2">
        <v>42411.845138888901</v>
      </c>
      <c r="F2683" s="4">
        <f t="shared" si="39"/>
        <v>54</v>
      </c>
      <c r="G2683" s="2"/>
      <c r="H2683" s="2"/>
    </row>
    <row r="2684" spans="1:8" x14ac:dyDescent="0.25">
      <c r="A2684" s="1" t="s">
        <v>3743</v>
      </c>
      <c r="B2684" s="1" t="s">
        <v>3744</v>
      </c>
      <c r="C2684" s="1" t="s">
        <v>7</v>
      </c>
      <c r="D2684" s="1">
        <v>56</v>
      </c>
      <c r="E2684" s="2">
        <v>42409.875</v>
      </c>
      <c r="F2684" s="4">
        <f t="shared" si="39"/>
        <v>51</v>
      </c>
      <c r="G2684" s="2"/>
      <c r="H2684" s="2"/>
    </row>
    <row r="2685" spans="1:8" x14ac:dyDescent="0.25">
      <c r="A2685" s="1" t="s">
        <v>3741</v>
      </c>
      <c r="B2685" s="1" t="s">
        <v>3742</v>
      </c>
      <c r="C2685" s="1" t="s">
        <v>7</v>
      </c>
      <c r="D2685" s="1">
        <v>21</v>
      </c>
      <c r="E2685" s="2">
        <v>42406.474305555603</v>
      </c>
      <c r="F2685" s="4">
        <f t="shared" si="39"/>
        <v>16</v>
      </c>
      <c r="G2685" s="2"/>
      <c r="H2685" s="2"/>
    </row>
    <row r="2686" spans="1:8" x14ac:dyDescent="0.25">
      <c r="A2686" s="1" t="s">
        <v>3739</v>
      </c>
      <c r="B2686" s="1" t="s">
        <v>3740</v>
      </c>
      <c r="C2686" s="1" t="s">
        <v>7</v>
      </c>
      <c r="D2686" s="1">
        <v>71</v>
      </c>
      <c r="E2686" s="2">
        <v>42406.074305555601</v>
      </c>
      <c r="F2686" s="4">
        <f t="shared" si="39"/>
        <v>66</v>
      </c>
      <c r="G2686" s="2"/>
      <c r="H2686" s="2"/>
    </row>
    <row r="2687" spans="1:8" x14ac:dyDescent="0.25">
      <c r="A2687" s="1" t="s">
        <v>3737</v>
      </c>
      <c r="B2687" s="1" t="s">
        <v>3738</v>
      </c>
      <c r="C2687" s="1" t="s">
        <v>7</v>
      </c>
      <c r="D2687" s="1">
        <v>59</v>
      </c>
      <c r="E2687" s="2">
        <v>42405.820034722201</v>
      </c>
      <c r="F2687" s="4">
        <f t="shared" si="39"/>
        <v>54</v>
      </c>
      <c r="G2687" s="2"/>
      <c r="H2687" s="2"/>
    </row>
    <row r="2688" spans="1:8" x14ac:dyDescent="0.25">
      <c r="A2688" s="1" t="s">
        <v>3735</v>
      </c>
      <c r="B2688" s="1" t="s">
        <v>3736</v>
      </c>
      <c r="C2688" s="1" t="s">
        <v>7</v>
      </c>
      <c r="D2688" s="1">
        <v>18</v>
      </c>
      <c r="E2688" s="2">
        <v>42403.718935185199</v>
      </c>
      <c r="F2688" s="4">
        <f t="shared" si="39"/>
        <v>13</v>
      </c>
      <c r="G2688" s="2"/>
      <c r="H2688" s="2"/>
    </row>
    <row r="2689" spans="1:8" x14ac:dyDescent="0.25">
      <c r="A2689" s="1" t="s">
        <v>3733</v>
      </c>
      <c r="B2689" s="1" t="s">
        <v>3734</v>
      </c>
      <c r="C2689" s="1" t="s">
        <v>7</v>
      </c>
      <c r="D2689" s="1">
        <v>65</v>
      </c>
      <c r="E2689" s="2">
        <v>42401.674884259301</v>
      </c>
      <c r="F2689" s="4">
        <f t="shared" si="39"/>
        <v>60</v>
      </c>
      <c r="G2689" s="2"/>
      <c r="H2689" s="2"/>
    </row>
    <row r="2690" spans="1:8" x14ac:dyDescent="0.25">
      <c r="A2690" s="1" t="s">
        <v>3731</v>
      </c>
      <c r="B2690" s="1" t="s">
        <v>3732</v>
      </c>
      <c r="C2690" s="1" t="s">
        <v>12</v>
      </c>
      <c r="D2690" s="1">
        <v>40</v>
      </c>
      <c r="E2690" s="2">
        <v>42401.575567129599</v>
      </c>
      <c r="F2690" s="4">
        <f t="shared" si="39"/>
        <v>35</v>
      </c>
      <c r="G2690" s="2"/>
      <c r="H2690" s="2"/>
    </row>
    <row r="2691" spans="1:8" x14ac:dyDescent="0.25">
      <c r="A2691" s="1" t="s">
        <v>3729</v>
      </c>
      <c r="B2691" s="1" t="s">
        <v>3730</v>
      </c>
      <c r="C2691" s="1" t="s">
        <v>7</v>
      </c>
      <c r="D2691" s="1">
        <v>51</v>
      </c>
      <c r="E2691" s="2">
        <v>42399.8602314815</v>
      </c>
      <c r="F2691" s="4">
        <f t="shared" si="39"/>
        <v>46</v>
      </c>
      <c r="G2691" s="2"/>
      <c r="H2691" s="2"/>
    </row>
    <row r="2692" spans="1:8" x14ac:dyDescent="0.25">
      <c r="A2692" s="1" t="s">
        <v>3727</v>
      </c>
      <c r="B2692" s="1" t="s">
        <v>3728</v>
      </c>
      <c r="C2692" s="1" t="s">
        <v>12</v>
      </c>
      <c r="D2692" s="1">
        <v>70</v>
      </c>
      <c r="E2692" s="2">
        <v>42399.458622685197</v>
      </c>
      <c r="F2692" s="4">
        <f t="shared" si="39"/>
        <v>65</v>
      </c>
      <c r="G2692" s="2"/>
      <c r="H2692" s="2"/>
    </row>
    <row r="2693" spans="1:8" x14ac:dyDescent="0.25">
      <c r="A2693" s="1" t="s">
        <v>3725</v>
      </c>
      <c r="B2693" s="1" t="s">
        <v>3726</v>
      </c>
      <c r="C2693" s="1" t="s">
        <v>7</v>
      </c>
      <c r="D2693" s="1">
        <v>20</v>
      </c>
      <c r="E2693" s="2">
        <v>42399.005555555603</v>
      </c>
      <c r="F2693" s="4">
        <f t="shared" si="39"/>
        <v>15</v>
      </c>
      <c r="G2693" s="2"/>
      <c r="H2693" s="2"/>
    </row>
    <row r="2694" spans="1:8" x14ac:dyDescent="0.25">
      <c r="A2694" s="1" t="s">
        <v>3723</v>
      </c>
      <c r="B2694" s="1" t="s">
        <v>3724</v>
      </c>
      <c r="C2694" s="1" t="s">
        <v>7</v>
      </c>
      <c r="D2694" s="1">
        <v>42</v>
      </c>
      <c r="E2694" s="2">
        <v>42398.8527777778</v>
      </c>
      <c r="F2694" s="4">
        <f t="shared" si="39"/>
        <v>37</v>
      </c>
      <c r="G2694" s="2"/>
      <c r="H2694" s="2"/>
    </row>
    <row r="2695" spans="1:8" x14ac:dyDescent="0.25">
      <c r="A2695" s="1" t="s">
        <v>3721</v>
      </c>
      <c r="B2695" s="1" t="s">
        <v>3722</v>
      </c>
      <c r="C2695" s="1" t="s">
        <v>7</v>
      </c>
      <c r="D2695" s="1">
        <v>51</v>
      </c>
      <c r="E2695" s="2">
        <v>42398.681944444397</v>
      </c>
      <c r="F2695" s="4">
        <f t="shared" si="39"/>
        <v>46</v>
      </c>
      <c r="G2695" s="2"/>
      <c r="H2695" s="2"/>
    </row>
    <row r="2696" spans="1:8" x14ac:dyDescent="0.25">
      <c r="A2696" s="1" t="s">
        <v>3719</v>
      </c>
      <c r="B2696" s="1" t="s">
        <v>3720</v>
      </c>
      <c r="C2696" s="1" t="s">
        <v>12</v>
      </c>
      <c r="D2696" s="1">
        <v>28</v>
      </c>
      <c r="E2696" s="2">
        <v>42398.5495717593</v>
      </c>
      <c r="F2696" s="4">
        <f t="shared" si="39"/>
        <v>23</v>
      </c>
      <c r="G2696" s="2"/>
      <c r="H2696" s="2"/>
    </row>
    <row r="2697" spans="1:8" x14ac:dyDescent="0.25">
      <c r="A2697" s="1" t="s">
        <v>3717</v>
      </c>
      <c r="B2697" s="1" t="s">
        <v>3718</v>
      </c>
      <c r="C2697" s="1" t="s">
        <v>12</v>
      </c>
      <c r="D2697" s="1">
        <v>54</v>
      </c>
      <c r="E2697" s="2">
        <v>42397.744004629603</v>
      </c>
      <c r="F2697" s="4">
        <f t="shared" si="39"/>
        <v>49</v>
      </c>
      <c r="G2697" s="2"/>
      <c r="H2697" s="2"/>
    </row>
    <row r="2698" spans="1:8" x14ac:dyDescent="0.25">
      <c r="A2698" s="1" t="s">
        <v>3715</v>
      </c>
      <c r="B2698" s="1" t="s">
        <v>3716</v>
      </c>
      <c r="C2698" s="1" t="s">
        <v>7</v>
      </c>
      <c r="D2698" s="1">
        <v>49</v>
      </c>
      <c r="E2698" s="2">
        <v>42397.336805555598</v>
      </c>
      <c r="F2698" s="4">
        <f t="shared" si="39"/>
        <v>44</v>
      </c>
      <c r="G2698" s="2"/>
      <c r="H2698" s="2"/>
    </row>
    <row r="2699" spans="1:8" x14ac:dyDescent="0.25">
      <c r="A2699" s="1" t="s">
        <v>3713</v>
      </c>
      <c r="B2699" s="1" t="s">
        <v>3714</v>
      </c>
      <c r="C2699" s="1" t="s">
        <v>12</v>
      </c>
      <c r="D2699" s="1">
        <v>43</v>
      </c>
      <c r="E2699" s="2">
        <v>42396.907638888901</v>
      </c>
      <c r="F2699" s="4">
        <f t="shared" si="39"/>
        <v>38</v>
      </c>
      <c r="G2699" s="2"/>
      <c r="H2699" s="2"/>
    </row>
    <row r="2700" spans="1:8" x14ac:dyDescent="0.25">
      <c r="A2700" s="1" t="s">
        <v>3711</v>
      </c>
      <c r="B2700" s="1" t="s">
        <v>3712</v>
      </c>
      <c r="C2700" s="1" t="s">
        <v>12</v>
      </c>
      <c r="D2700" s="1">
        <v>21</v>
      </c>
      <c r="E2700" s="2">
        <v>42396.875775462999</v>
      </c>
      <c r="F2700" s="4">
        <f t="shared" ref="F2700:F2743" si="40">D2700-5</f>
        <v>16</v>
      </c>
      <c r="G2700" s="2"/>
      <c r="H2700" s="2"/>
    </row>
    <row r="2701" spans="1:8" x14ac:dyDescent="0.25">
      <c r="A2701" s="1" t="s">
        <v>3709</v>
      </c>
      <c r="B2701" s="1" t="s">
        <v>3710</v>
      </c>
      <c r="C2701" s="1" t="s">
        <v>12</v>
      </c>
      <c r="D2701" s="1">
        <v>47</v>
      </c>
      <c r="E2701" s="2">
        <v>42395.790972222203</v>
      </c>
      <c r="F2701" s="4">
        <f t="shared" si="40"/>
        <v>42</v>
      </c>
      <c r="G2701" s="2"/>
      <c r="H2701" s="2"/>
    </row>
    <row r="2702" spans="1:8" ht="30" x14ac:dyDescent="0.25">
      <c r="A2702" s="1" t="s">
        <v>3707</v>
      </c>
      <c r="B2702" s="1" t="s">
        <v>3708</v>
      </c>
      <c r="C2702" s="1" t="s">
        <v>7</v>
      </c>
      <c r="D2702" s="1">
        <v>41</v>
      </c>
      <c r="E2702" s="2">
        <v>42395.645138888904</v>
      </c>
      <c r="F2702" s="4">
        <f t="shared" si="40"/>
        <v>36</v>
      </c>
      <c r="G2702" s="2"/>
      <c r="H2702" s="2"/>
    </row>
    <row r="2703" spans="1:8" x14ac:dyDescent="0.25">
      <c r="A2703" s="1" t="s">
        <v>3705</v>
      </c>
      <c r="B2703" s="1" t="s">
        <v>3706</v>
      </c>
      <c r="C2703" s="1" t="s">
        <v>7</v>
      </c>
      <c r="D2703" s="1">
        <v>38</v>
      </c>
      <c r="E2703" s="2">
        <v>42394.836111111101</v>
      </c>
      <c r="F2703" s="4">
        <f t="shared" si="40"/>
        <v>33</v>
      </c>
      <c r="G2703" s="2"/>
      <c r="H2703" s="2"/>
    </row>
    <row r="2704" spans="1:8" x14ac:dyDescent="0.25">
      <c r="A2704" s="1" t="s">
        <v>3703</v>
      </c>
      <c r="B2704" s="1" t="s">
        <v>3704</v>
      </c>
      <c r="C2704" s="1" t="s">
        <v>12</v>
      </c>
      <c r="D2704" s="1">
        <v>34</v>
      </c>
      <c r="E2704" s="2">
        <v>42394.501388888901</v>
      </c>
      <c r="F2704" s="4">
        <f t="shared" si="40"/>
        <v>29</v>
      </c>
      <c r="G2704" s="2"/>
      <c r="H2704" s="2"/>
    </row>
    <row r="2705" spans="1:8" x14ac:dyDescent="0.25">
      <c r="A2705" s="1" t="s">
        <v>3701</v>
      </c>
      <c r="B2705" s="1" t="s">
        <v>3702</v>
      </c>
      <c r="C2705" s="1" t="s">
        <v>7</v>
      </c>
      <c r="D2705" s="1">
        <v>57</v>
      </c>
      <c r="E2705" s="2">
        <v>42392.610972222203</v>
      </c>
      <c r="F2705" s="4">
        <f t="shared" si="40"/>
        <v>52</v>
      </c>
      <c r="G2705" s="2"/>
      <c r="H2705" s="2"/>
    </row>
    <row r="2706" spans="1:8" x14ac:dyDescent="0.25">
      <c r="A2706" s="1" t="s">
        <v>3699</v>
      </c>
      <c r="B2706" s="1" t="s">
        <v>3700</v>
      </c>
      <c r="C2706" s="1" t="s">
        <v>7</v>
      </c>
      <c r="D2706" s="1">
        <v>42</v>
      </c>
      <c r="E2706" s="2">
        <v>42391.752314814803</v>
      </c>
      <c r="F2706" s="4">
        <f t="shared" si="40"/>
        <v>37</v>
      </c>
      <c r="G2706" s="2"/>
      <c r="H2706" s="2"/>
    </row>
    <row r="2707" spans="1:8" x14ac:dyDescent="0.25">
      <c r="A2707" s="1" t="s">
        <v>3697</v>
      </c>
      <c r="B2707" s="1" t="s">
        <v>3698</v>
      </c>
      <c r="C2707" s="1" t="s">
        <v>12</v>
      </c>
      <c r="D2707" s="1">
        <v>33</v>
      </c>
      <c r="E2707" s="2">
        <v>42390.586562500001</v>
      </c>
      <c r="F2707" s="4">
        <f t="shared" si="40"/>
        <v>28</v>
      </c>
      <c r="G2707" s="2"/>
      <c r="H2707" s="2"/>
    </row>
    <row r="2708" spans="1:8" x14ac:dyDescent="0.25">
      <c r="A2708" s="1" t="s">
        <v>3695</v>
      </c>
      <c r="B2708" s="1" t="s">
        <v>3696</v>
      </c>
      <c r="C2708" s="1" t="s">
        <v>12</v>
      </c>
      <c r="D2708" s="1">
        <v>64</v>
      </c>
      <c r="E2708" s="2">
        <v>42390.365358796298</v>
      </c>
      <c r="F2708" s="4">
        <f t="shared" si="40"/>
        <v>59</v>
      </c>
      <c r="G2708" s="2"/>
      <c r="H2708" s="2"/>
    </row>
    <row r="2709" spans="1:8" x14ac:dyDescent="0.25">
      <c r="A2709" s="1" t="s">
        <v>3693</v>
      </c>
      <c r="B2709" s="1" t="s">
        <v>3694</v>
      </c>
      <c r="C2709" s="1" t="s">
        <v>12</v>
      </c>
      <c r="D2709" s="1">
        <v>37</v>
      </c>
      <c r="E2709" s="2">
        <v>42389.870995370402</v>
      </c>
      <c r="F2709" s="4">
        <f t="shared" si="40"/>
        <v>32</v>
      </c>
      <c r="G2709" s="2"/>
      <c r="H2709" s="2"/>
    </row>
    <row r="2710" spans="1:8" x14ac:dyDescent="0.25">
      <c r="A2710" s="1" t="s">
        <v>3691</v>
      </c>
      <c r="B2710" s="1" t="s">
        <v>3692</v>
      </c>
      <c r="C2710" s="1" t="s">
        <v>7</v>
      </c>
      <c r="D2710" s="1">
        <v>41</v>
      </c>
      <c r="E2710" s="2">
        <v>42389.434722222199</v>
      </c>
      <c r="F2710" s="4">
        <f t="shared" si="40"/>
        <v>36</v>
      </c>
      <c r="G2710" s="2"/>
      <c r="H2710" s="2"/>
    </row>
    <row r="2711" spans="1:8" x14ac:dyDescent="0.25">
      <c r="A2711" s="1" t="s">
        <v>3689</v>
      </c>
      <c r="B2711" s="1" t="s">
        <v>3690</v>
      </c>
      <c r="C2711" s="1" t="s">
        <v>12</v>
      </c>
      <c r="D2711" s="1">
        <v>33</v>
      </c>
      <c r="E2711" s="2">
        <v>42388.489351851902</v>
      </c>
      <c r="F2711" s="4">
        <f t="shared" si="40"/>
        <v>28</v>
      </c>
      <c r="G2711" s="2"/>
      <c r="H2711" s="2"/>
    </row>
    <row r="2712" spans="1:8" x14ac:dyDescent="0.25">
      <c r="A2712" s="1" t="s">
        <v>3687</v>
      </c>
      <c r="B2712" s="1" t="s">
        <v>3688</v>
      </c>
      <c r="C2712" s="1" t="s">
        <v>7</v>
      </c>
      <c r="D2712" s="1">
        <v>29</v>
      </c>
      <c r="E2712" s="2">
        <v>42387.933090277802</v>
      </c>
      <c r="F2712" s="4">
        <f t="shared" si="40"/>
        <v>24</v>
      </c>
      <c r="G2712" s="2"/>
      <c r="H2712" s="2"/>
    </row>
    <row r="2713" spans="1:8" x14ac:dyDescent="0.25">
      <c r="A2713" s="1" t="s">
        <v>3685</v>
      </c>
      <c r="B2713" s="1" t="s">
        <v>3686</v>
      </c>
      <c r="C2713" s="1" t="s">
        <v>12</v>
      </c>
      <c r="D2713" s="1">
        <v>31</v>
      </c>
      <c r="E2713" s="2">
        <v>42387.547581018502</v>
      </c>
      <c r="F2713" s="4">
        <f t="shared" si="40"/>
        <v>26</v>
      </c>
      <c r="G2713" s="2"/>
      <c r="H2713" s="2"/>
    </row>
    <row r="2714" spans="1:8" x14ac:dyDescent="0.25">
      <c r="A2714" s="1" t="s">
        <v>3683</v>
      </c>
      <c r="B2714" s="1" t="s">
        <v>3684</v>
      </c>
      <c r="C2714" s="1" t="s">
        <v>7</v>
      </c>
      <c r="D2714" s="1">
        <v>49</v>
      </c>
      <c r="E2714" s="2">
        <v>42387.475694444402</v>
      </c>
      <c r="F2714" s="4">
        <f t="shared" si="40"/>
        <v>44</v>
      </c>
      <c r="G2714" s="2"/>
      <c r="H2714" s="2"/>
    </row>
    <row r="2715" spans="1:8" x14ac:dyDescent="0.25">
      <c r="A2715" s="1" t="s">
        <v>3681</v>
      </c>
      <c r="B2715" s="1" t="s">
        <v>3682</v>
      </c>
      <c r="C2715" s="1" t="s">
        <v>7</v>
      </c>
      <c r="D2715" s="1">
        <v>39</v>
      </c>
      <c r="E2715" s="2">
        <v>42386.811805555597</v>
      </c>
      <c r="F2715" s="4">
        <f t="shared" si="40"/>
        <v>34</v>
      </c>
      <c r="G2715" s="2"/>
      <c r="H2715" s="2"/>
    </row>
    <row r="2716" spans="1:8" x14ac:dyDescent="0.25">
      <c r="A2716" s="1" t="s">
        <v>3679</v>
      </c>
      <c r="B2716" s="1" t="s">
        <v>3680</v>
      </c>
      <c r="C2716" s="1" t="s">
        <v>7</v>
      </c>
      <c r="D2716" s="1">
        <v>20</v>
      </c>
      <c r="E2716" s="2">
        <v>42385.8256944444</v>
      </c>
      <c r="F2716" s="4">
        <f t="shared" si="40"/>
        <v>15</v>
      </c>
      <c r="G2716" s="2"/>
      <c r="H2716" s="2"/>
    </row>
    <row r="2717" spans="1:8" x14ac:dyDescent="0.25">
      <c r="A2717" s="1" t="s">
        <v>3677</v>
      </c>
      <c r="B2717" s="1" t="s">
        <v>3678</v>
      </c>
      <c r="C2717" s="1" t="s">
        <v>12</v>
      </c>
      <c r="D2717" s="1">
        <v>60</v>
      </c>
      <c r="E2717" s="2">
        <v>42385.656377314801</v>
      </c>
      <c r="F2717" s="4">
        <f t="shared" si="40"/>
        <v>55</v>
      </c>
      <c r="G2717" s="2"/>
      <c r="H2717" s="2"/>
    </row>
    <row r="2718" spans="1:8" x14ac:dyDescent="0.25">
      <c r="A2718" s="1" t="s">
        <v>3675</v>
      </c>
      <c r="B2718" s="1" t="s">
        <v>3676</v>
      </c>
      <c r="C2718" s="1" t="s">
        <v>12</v>
      </c>
      <c r="D2718" s="1">
        <v>59</v>
      </c>
      <c r="E2718" s="2">
        <v>42385.6323148148</v>
      </c>
      <c r="F2718" s="4">
        <f t="shared" si="40"/>
        <v>54</v>
      </c>
      <c r="G2718" s="2"/>
      <c r="H2718" s="2"/>
    </row>
    <row r="2719" spans="1:8" x14ac:dyDescent="0.25">
      <c r="A2719" s="1" t="s">
        <v>3673</v>
      </c>
      <c r="B2719" s="1" t="s">
        <v>3674</v>
      </c>
      <c r="C2719" s="1" t="s">
        <v>12</v>
      </c>
      <c r="D2719" s="1">
        <v>61</v>
      </c>
      <c r="E2719" s="2">
        <v>42385.616562499999</v>
      </c>
      <c r="F2719" s="4">
        <f t="shared" si="40"/>
        <v>56</v>
      </c>
      <c r="G2719" s="2"/>
      <c r="H2719" s="2"/>
    </row>
    <row r="2720" spans="1:8" x14ac:dyDescent="0.25">
      <c r="A2720" s="1" t="s">
        <v>3671</v>
      </c>
      <c r="B2720" s="1" t="s">
        <v>3672</v>
      </c>
      <c r="C2720" s="1" t="s">
        <v>7</v>
      </c>
      <c r="D2720" s="1">
        <v>20</v>
      </c>
      <c r="E2720" s="2">
        <v>42384.456215277802</v>
      </c>
      <c r="F2720" s="4">
        <f t="shared" si="40"/>
        <v>15</v>
      </c>
      <c r="G2720" s="2"/>
      <c r="H2720" s="2"/>
    </row>
    <row r="2721" spans="1:8" x14ac:dyDescent="0.25">
      <c r="A2721" s="1" t="s">
        <v>3669</v>
      </c>
      <c r="B2721" s="1" t="s">
        <v>3670</v>
      </c>
      <c r="C2721" s="1" t="s">
        <v>7</v>
      </c>
      <c r="D2721" s="1">
        <v>60</v>
      </c>
      <c r="E2721" s="2">
        <v>42383.917361111096</v>
      </c>
      <c r="F2721" s="4">
        <f t="shared" si="40"/>
        <v>55</v>
      </c>
      <c r="G2721" s="2"/>
      <c r="H2721" s="2"/>
    </row>
    <row r="2722" spans="1:8" x14ac:dyDescent="0.25">
      <c r="A2722" s="1" t="s">
        <v>3667</v>
      </c>
      <c r="B2722" s="1" t="s">
        <v>3668</v>
      </c>
      <c r="C2722" s="1" t="s">
        <v>12</v>
      </c>
      <c r="D2722" s="1">
        <v>36</v>
      </c>
      <c r="E2722" s="2">
        <v>42382.860879629603</v>
      </c>
      <c r="F2722" s="4">
        <f t="shared" si="40"/>
        <v>31</v>
      </c>
      <c r="G2722" s="2"/>
      <c r="H2722" s="2"/>
    </row>
    <row r="2723" spans="1:8" x14ac:dyDescent="0.25">
      <c r="A2723" s="1" t="s">
        <v>3665</v>
      </c>
      <c r="B2723" s="1" t="s">
        <v>3666</v>
      </c>
      <c r="C2723" s="1" t="s">
        <v>7</v>
      </c>
      <c r="D2723" s="1">
        <v>57</v>
      </c>
      <c r="E2723" s="2">
        <v>42382.588888888902</v>
      </c>
      <c r="F2723" s="4">
        <f t="shared" si="40"/>
        <v>52</v>
      </c>
      <c r="G2723" s="2"/>
      <c r="H2723" s="2"/>
    </row>
    <row r="2724" spans="1:8" x14ac:dyDescent="0.25">
      <c r="A2724" s="1" t="s">
        <v>3663</v>
      </c>
      <c r="B2724" s="1" t="s">
        <v>3664</v>
      </c>
      <c r="C2724" s="1" t="s">
        <v>12</v>
      </c>
      <c r="D2724" s="1">
        <v>72</v>
      </c>
      <c r="E2724" s="2">
        <v>42382.3256944444</v>
      </c>
      <c r="F2724" s="4">
        <f t="shared" si="40"/>
        <v>67</v>
      </c>
      <c r="G2724" s="2"/>
      <c r="H2724" s="2"/>
    </row>
    <row r="2725" spans="1:8" ht="30" x14ac:dyDescent="0.25">
      <c r="A2725" s="1" t="s">
        <v>3661</v>
      </c>
      <c r="B2725" s="1" t="s">
        <v>3662</v>
      </c>
      <c r="C2725" s="1" t="s">
        <v>12</v>
      </c>
      <c r="D2725" s="1">
        <v>43</v>
      </c>
      <c r="E2725" s="2">
        <v>42381.332453703697</v>
      </c>
      <c r="F2725" s="4">
        <f t="shared" si="40"/>
        <v>38</v>
      </c>
      <c r="G2725" s="2"/>
      <c r="H2725" s="2"/>
    </row>
    <row r="2726" spans="1:8" x14ac:dyDescent="0.25">
      <c r="A2726" s="1" t="s">
        <v>3659</v>
      </c>
      <c r="B2726" s="1" t="s">
        <v>3660</v>
      </c>
      <c r="C2726" s="1" t="s">
        <v>7</v>
      </c>
      <c r="D2726" s="1">
        <v>47</v>
      </c>
      <c r="E2726" s="2">
        <v>42380.519884259302</v>
      </c>
      <c r="F2726" s="4">
        <f t="shared" si="40"/>
        <v>42</v>
      </c>
      <c r="G2726" s="2"/>
      <c r="H2726" s="2"/>
    </row>
    <row r="2727" spans="1:8" x14ac:dyDescent="0.25">
      <c r="A2727" s="1" t="s">
        <v>3657</v>
      </c>
      <c r="B2727" s="1" t="s">
        <v>3658</v>
      </c>
      <c r="C2727" s="1" t="s">
        <v>12</v>
      </c>
      <c r="D2727" s="1">
        <v>34</v>
      </c>
      <c r="E2727" s="2">
        <v>42379.839583333298</v>
      </c>
      <c r="F2727" s="4">
        <f t="shared" si="40"/>
        <v>29</v>
      </c>
      <c r="G2727" s="2"/>
      <c r="H2727" s="2"/>
    </row>
    <row r="2728" spans="1:8" x14ac:dyDescent="0.25">
      <c r="A2728" s="1" t="s">
        <v>3655</v>
      </c>
      <c r="B2728" s="1" t="s">
        <v>3656</v>
      </c>
      <c r="C2728" s="1" t="s">
        <v>12</v>
      </c>
      <c r="D2728" s="1">
        <v>21</v>
      </c>
      <c r="E2728" s="2">
        <v>42379.587673611102</v>
      </c>
      <c r="F2728" s="4">
        <f t="shared" si="40"/>
        <v>16</v>
      </c>
      <c r="G2728" s="2"/>
      <c r="H2728" s="2"/>
    </row>
    <row r="2729" spans="1:8" x14ac:dyDescent="0.25">
      <c r="A2729" s="1" t="s">
        <v>3653</v>
      </c>
      <c r="B2729" s="1" t="s">
        <v>3654</v>
      </c>
      <c r="C2729" s="1" t="s">
        <v>7</v>
      </c>
      <c r="D2729" s="1">
        <v>34</v>
      </c>
      <c r="E2729" s="2">
        <v>42378.892141203702</v>
      </c>
      <c r="F2729" s="4">
        <f t="shared" si="40"/>
        <v>29</v>
      </c>
      <c r="G2729" s="2"/>
      <c r="H2729" s="2"/>
    </row>
    <row r="2730" spans="1:8" x14ac:dyDescent="0.25">
      <c r="A2730" s="1" t="s">
        <v>3651</v>
      </c>
      <c r="B2730" s="1" t="s">
        <v>3652</v>
      </c>
      <c r="C2730" s="1" t="s">
        <v>12</v>
      </c>
      <c r="D2730" s="1">
        <v>73</v>
      </c>
      <c r="E2730" s="2">
        <v>42378.6485763889</v>
      </c>
      <c r="F2730" s="4">
        <f t="shared" si="40"/>
        <v>68</v>
      </c>
      <c r="G2730" s="2"/>
      <c r="H2730" s="2"/>
    </row>
    <row r="2731" spans="1:8" x14ac:dyDescent="0.25">
      <c r="A2731" s="1" t="s">
        <v>3649</v>
      </c>
      <c r="B2731" s="1" t="s">
        <v>3650</v>
      </c>
      <c r="C2731" s="1" t="s">
        <v>7</v>
      </c>
      <c r="D2731" s="1">
        <v>61</v>
      </c>
      <c r="E2731" s="2">
        <v>42378.453865740703</v>
      </c>
      <c r="F2731" s="4">
        <f t="shared" si="40"/>
        <v>56</v>
      </c>
      <c r="G2731" s="2"/>
      <c r="H2731" s="2"/>
    </row>
    <row r="2732" spans="1:8" x14ac:dyDescent="0.25">
      <c r="A2732" s="1" t="s">
        <v>3648</v>
      </c>
      <c r="B2732" s="1" t="s">
        <v>3237</v>
      </c>
      <c r="C2732" s="1" t="s">
        <v>7</v>
      </c>
      <c r="D2732" s="1">
        <v>48</v>
      </c>
      <c r="E2732" s="2">
        <v>42377.633148148103</v>
      </c>
      <c r="F2732" s="4">
        <f t="shared" si="40"/>
        <v>43</v>
      </c>
      <c r="G2732" s="2"/>
      <c r="H2732" s="2"/>
    </row>
    <row r="2733" spans="1:8" x14ac:dyDescent="0.25">
      <c r="A2733" s="1" t="s">
        <v>3646</v>
      </c>
      <c r="B2733" s="1" t="s">
        <v>3647</v>
      </c>
      <c r="C2733" s="1" t="s">
        <v>12</v>
      </c>
      <c r="D2733" s="1">
        <v>38</v>
      </c>
      <c r="E2733" s="2">
        <v>42377.414375</v>
      </c>
      <c r="F2733" s="4">
        <f t="shared" si="40"/>
        <v>33</v>
      </c>
      <c r="G2733" s="2"/>
      <c r="H2733" s="2"/>
    </row>
    <row r="2734" spans="1:8" x14ac:dyDescent="0.25">
      <c r="A2734" s="1" t="s">
        <v>3644</v>
      </c>
      <c r="B2734" s="1" t="s">
        <v>3645</v>
      </c>
      <c r="C2734" s="1" t="s">
        <v>12</v>
      </c>
      <c r="D2734" s="1">
        <v>65</v>
      </c>
      <c r="E2734" s="2">
        <v>42376.654861111099</v>
      </c>
      <c r="F2734" s="4">
        <f t="shared" si="40"/>
        <v>60</v>
      </c>
      <c r="G2734" s="2"/>
      <c r="H2734" s="2"/>
    </row>
    <row r="2735" spans="1:8" x14ac:dyDescent="0.25">
      <c r="A2735" s="1" t="s">
        <v>3642</v>
      </c>
      <c r="B2735" s="1" t="s">
        <v>3643</v>
      </c>
      <c r="C2735" s="1" t="s">
        <v>7</v>
      </c>
      <c r="D2735" s="1">
        <v>43</v>
      </c>
      <c r="E2735" s="2">
        <v>42376.620925925898</v>
      </c>
      <c r="F2735" s="4">
        <f t="shared" si="40"/>
        <v>38</v>
      </c>
      <c r="G2735" s="2"/>
      <c r="H2735" s="2"/>
    </row>
    <row r="2736" spans="1:8" x14ac:dyDescent="0.25">
      <c r="A2736" s="1" t="s">
        <v>3640</v>
      </c>
      <c r="B2736" s="1" t="s">
        <v>3641</v>
      </c>
      <c r="C2736" s="1" t="s">
        <v>7</v>
      </c>
      <c r="D2736" s="1">
        <v>55</v>
      </c>
      <c r="E2736" s="2">
        <v>42376.543055555601</v>
      </c>
      <c r="F2736" s="4">
        <f t="shared" si="40"/>
        <v>50</v>
      </c>
      <c r="G2736" s="2"/>
      <c r="H2736" s="2"/>
    </row>
    <row r="2737" spans="1:8" x14ac:dyDescent="0.25">
      <c r="A2737" s="1" t="s">
        <v>3638</v>
      </c>
      <c r="B2737" s="1" t="s">
        <v>3639</v>
      </c>
      <c r="C2737" s="1" t="s">
        <v>12</v>
      </c>
      <c r="D2737" s="1">
        <v>66</v>
      </c>
      <c r="E2737" s="2">
        <v>42375.933113425897</v>
      </c>
      <c r="F2737" s="4">
        <f t="shared" si="40"/>
        <v>61</v>
      </c>
      <c r="G2737" s="2"/>
      <c r="H2737" s="2"/>
    </row>
    <row r="2738" spans="1:8" x14ac:dyDescent="0.25">
      <c r="A2738" s="1" t="s">
        <v>3636</v>
      </c>
      <c r="B2738" s="1" t="s">
        <v>3637</v>
      </c>
      <c r="C2738" s="1" t="s">
        <v>12</v>
      </c>
      <c r="D2738" s="1">
        <v>61</v>
      </c>
      <c r="E2738" s="2">
        <v>42375.365289351903</v>
      </c>
      <c r="F2738" s="4">
        <f t="shared" si="40"/>
        <v>56</v>
      </c>
      <c r="G2738" s="2"/>
      <c r="H2738" s="2"/>
    </row>
    <row r="2739" spans="1:8" x14ac:dyDescent="0.25">
      <c r="A2739" s="1" t="s">
        <v>3634</v>
      </c>
      <c r="B2739" s="1" t="s">
        <v>3635</v>
      </c>
      <c r="C2739" s="1" t="s">
        <v>12</v>
      </c>
      <c r="D2739" s="1">
        <v>24</v>
      </c>
      <c r="E2739" s="2">
        <v>42374.881249999999</v>
      </c>
      <c r="F2739" s="4">
        <f t="shared" si="40"/>
        <v>19</v>
      </c>
      <c r="G2739" s="2"/>
      <c r="H2739" s="2"/>
    </row>
    <row r="2740" spans="1:8" x14ac:dyDescent="0.25">
      <c r="A2740" s="1" t="s">
        <v>3632</v>
      </c>
      <c r="B2740" s="1" t="s">
        <v>3633</v>
      </c>
      <c r="C2740" s="1" t="s">
        <v>12</v>
      </c>
      <c r="D2740" s="1">
        <v>61</v>
      </c>
      <c r="E2740" s="2">
        <v>42374.862500000003</v>
      </c>
      <c r="F2740" s="4">
        <f t="shared" si="40"/>
        <v>56</v>
      </c>
      <c r="G2740" s="2"/>
      <c r="H2740" s="2"/>
    </row>
    <row r="2741" spans="1:8" x14ac:dyDescent="0.25">
      <c r="A2741" s="1" t="s">
        <v>3630</v>
      </c>
      <c r="B2741" s="1" t="s">
        <v>3631</v>
      </c>
      <c r="C2741" s="1" t="s">
        <v>7</v>
      </c>
      <c r="D2741" s="1">
        <v>50</v>
      </c>
      <c r="E2741" s="2">
        <v>42373.608993055597</v>
      </c>
      <c r="F2741" s="4">
        <f t="shared" si="40"/>
        <v>45</v>
      </c>
      <c r="G2741" s="2"/>
      <c r="H2741" s="2"/>
    </row>
    <row r="2742" spans="1:8" x14ac:dyDescent="0.25">
      <c r="A2742" s="1" t="s">
        <v>3628</v>
      </c>
      <c r="B2742" s="1" t="s">
        <v>3629</v>
      </c>
      <c r="C2742" s="1" t="s">
        <v>7</v>
      </c>
      <c r="D2742" s="1">
        <v>50</v>
      </c>
      <c r="E2742" s="2">
        <v>42372.584074074097</v>
      </c>
      <c r="F2742" s="4">
        <f t="shared" si="40"/>
        <v>45</v>
      </c>
      <c r="G2742" s="2"/>
      <c r="H2742" s="2"/>
    </row>
    <row r="2743" spans="1:8" x14ac:dyDescent="0.25">
      <c r="A2743" s="1" t="s">
        <v>3626</v>
      </c>
      <c r="B2743" s="1" t="s">
        <v>3627</v>
      </c>
      <c r="C2743" s="1" t="s">
        <v>12</v>
      </c>
      <c r="D2743" s="1">
        <v>26</v>
      </c>
      <c r="E2743" s="2">
        <v>42371.391192129602</v>
      </c>
      <c r="F2743" s="4">
        <f t="shared" si="40"/>
        <v>21</v>
      </c>
      <c r="G2743" s="2"/>
      <c r="H2743" s="2"/>
    </row>
    <row r="2744" spans="1:8" x14ac:dyDescent="0.25">
      <c r="A2744" s="1" t="s">
        <v>3624</v>
      </c>
      <c r="B2744" s="1" t="s">
        <v>3625</v>
      </c>
      <c r="C2744" s="1" t="s">
        <v>7</v>
      </c>
      <c r="D2744" s="1">
        <v>37</v>
      </c>
      <c r="E2744" s="2">
        <v>42366.8058564815</v>
      </c>
      <c r="F2744" s="6">
        <f t="shared" ref="F2744:F2807" si="41">D2744-6</f>
        <v>31</v>
      </c>
      <c r="G2744" s="2"/>
      <c r="H2744" s="2"/>
    </row>
    <row r="2745" spans="1:8" x14ac:dyDescent="0.25">
      <c r="A2745" s="1" t="s">
        <v>3622</v>
      </c>
      <c r="B2745" s="1" t="s">
        <v>3623</v>
      </c>
      <c r="C2745" s="1" t="s">
        <v>12</v>
      </c>
      <c r="D2745" s="1">
        <v>61</v>
      </c>
      <c r="E2745" s="2">
        <v>42366.437731481499</v>
      </c>
      <c r="F2745" s="6">
        <f t="shared" si="41"/>
        <v>55</v>
      </c>
      <c r="G2745" s="2"/>
      <c r="H2745" s="2"/>
    </row>
    <row r="2746" spans="1:8" x14ac:dyDescent="0.25">
      <c r="A2746" s="1" t="s">
        <v>3620</v>
      </c>
      <c r="B2746" s="1" t="s">
        <v>3621</v>
      </c>
      <c r="C2746" s="1" t="s">
        <v>7</v>
      </c>
      <c r="D2746" s="1">
        <v>31</v>
      </c>
      <c r="E2746" s="2">
        <v>42365.972569444399</v>
      </c>
      <c r="F2746" s="6">
        <f t="shared" si="41"/>
        <v>25</v>
      </c>
      <c r="G2746" s="2"/>
      <c r="H2746" s="2"/>
    </row>
    <row r="2747" spans="1:8" x14ac:dyDescent="0.25">
      <c r="A2747" s="1" t="s">
        <v>3618</v>
      </c>
      <c r="B2747" s="1" t="s">
        <v>3619</v>
      </c>
      <c r="C2747" s="1" t="s">
        <v>7</v>
      </c>
      <c r="D2747" s="1">
        <v>65</v>
      </c>
      <c r="E2747" s="2">
        <v>42365.669016203698</v>
      </c>
      <c r="F2747" s="6">
        <f t="shared" si="41"/>
        <v>59</v>
      </c>
      <c r="G2747" s="2"/>
      <c r="H2747" s="2"/>
    </row>
    <row r="2748" spans="1:8" x14ac:dyDescent="0.25">
      <c r="A2748" s="1" t="s">
        <v>3616</v>
      </c>
      <c r="B2748" s="1" t="s">
        <v>3617</v>
      </c>
      <c r="C2748" s="1" t="s">
        <v>7</v>
      </c>
      <c r="D2748" s="1">
        <v>45</v>
      </c>
      <c r="E2748" s="2">
        <v>42363.920497685198</v>
      </c>
      <c r="F2748" s="6">
        <f t="shared" si="41"/>
        <v>39</v>
      </c>
      <c r="G2748" s="2"/>
      <c r="H2748" s="2"/>
    </row>
    <row r="2749" spans="1:8" x14ac:dyDescent="0.25">
      <c r="A2749" s="1" t="s">
        <v>3614</v>
      </c>
      <c r="B2749" s="1" t="s">
        <v>3615</v>
      </c>
      <c r="C2749" s="1" t="s">
        <v>7</v>
      </c>
      <c r="D2749" s="1">
        <v>29</v>
      </c>
      <c r="E2749" s="2">
        <v>42363.648587962998</v>
      </c>
      <c r="F2749" s="6">
        <f t="shared" si="41"/>
        <v>23</v>
      </c>
      <c r="G2749" s="2"/>
      <c r="H2749" s="2"/>
    </row>
    <row r="2750" spans="1:8" x14ac:dyDescent="0.25">
      <c r="A2750" s="1" t="s">
        <v>3612</v>
      </c>
      <c r="B2750" s="1" t="s">
        <v>3613</v>
      </c>
      <c r="C2750" s="1" t="s">
        <v>12</v>
      </c>
      <c r="D2750" s="1">
        <v>52</v>
      </c>
      <c r="E2750" s="2">
        <v>42362.924872685202</v>
      </c>
      <c r="F2750" s="6">
        <f t="shared" si="41"/>
        <v>46</v>
      </c>
      <c r="G2750" s="2"/>
      <c r="H2750" s="2"/>
    </row>
    <row r="2751" spans="1:8" ht="30" x14ac:dyDescent="0.25">
      <c r="A2751" s="1" t="s">
        <v>3610</v>
      </c>
      <c r="B2751" s="1" t="s">
        <v>3611</v>
      </c>
      <c r="C2751" s="1" t="s">
        <v>12</v>
      </c>
      <c r="D2751" s="1">
        <v>27</v>
      </c>
      <c r="E2751" s="2">
        <v>42362.2288078704</v>
      </c>
      <c r="F2751" s="6">
        <f t="shared" si="41"/>
        <v>21</v>
      </c>
      <c r="G2751" s="2"/>
      <c r="H2751" s="2"/>
    </row>
    <row r="2752" spans="1:8" x14ac:dyDescent="0.25">
      <c r="A2752" s="1" t="s">
        <v>3608</v>
      </c>
      <c r="B2752" s="1" t="s">
        <v>3609</v>
      </c>
      <c r="C2752" s="1" t="s">
        <v>7</v>
      </c>
      <c r="D2752" s="1">
        <v>62</v>
      </c>
      <c r="E2752" s="2">
        <v>42362.006006944401</v>
      </c>
      <c r="F2752" s="6">
        <f t="shared" si="41"/>
        <v>56</v>
      </c>
      <c r="G2752" s="2"/>
      <c r="H2752" s="2"/>
    </row>
    <row r="2753" spans="1:8" x14ac:dyDescent="0.25">
      <c r="A2753" s="1" t="s">
        <v>3606</v>
      </c>
      <c r="B2753" s="1" t="s">
        <v>3607</v>
      </c>
      <c r="C2753" s="1" t="s">
        <v>7</v>
      </c>
      <c r="D2753" s="1">
        <v>29</v>
      </c>
      <c r="E2753" s="2">
        <v>42361.659027777801</v>
      </c>
      <c r="F2753" s="6">
        <f t="shared" si="41"/>
        <v>23</v>
      </c>
      <c r="G2753" s="2"/>
      <c r="H2753" s="2"/>
    </row>
    <row r="2754" spans="1:8" x14ac:dyDescent="0.25">
      <c r="A2754" s="1" t="s">
        <v>3604</v>
      </c>
      <c r="B2754" s="1" t="s">
        <v>3605</v>
      </c>
      <c r="C2754" s="1" t="s">
        <v>7</v>
      </c>
      <c r="D2754" s="1">
        <v>62</v>
      </c>
      <c r="E2754" s="2">
        <v>42359.783506944397</v>
      </c>
      <c r="F2754" s="6">
        <f t="shared" si="41"/>
        <v>56</v>
      </c>
      <c r="G2754" s="2"/>
      <c r="H2754" s="2"/>
    </row>
    <row r="2755" spans="1:8" x14ac:dyDescent="0.25">
      <c r="A2755" s="1" t="s">
        <v>3602</v>
      </c>
      <c r="B2755" s="1" t="s">
        <v>3603</v>
      </c>
      <c r="C2755" s="1" t="s">
        <v>12</v>
      </c>
      <c r="D2755" s="1">
        <v>18</v>
      </c>
      <c r="E2755" s="2">
        <v>42359.769421296303</v>
      </c>
      <c r="F2755" s="6">
        <f t="shared" si="41"/>
        <v>12</v>
      </c>
      <c r="G2755" s="2"/>
      <c r="H2755" s="2"/>
    </row>
    <row r="2756" spans="1:8" x14ac:dyDescent="0.25">
      <c r="A2756" s="1" t="s">
        <v>3600</v>
      </c>
      <c r="B2756" s="1" t="s">
        <v>3601</v>
      </c>
      <c r="C2756" s="1" t="s">
        <v>7</v>
      </c>
      <c r="D2756" s="1">
        <v>57</v>
      </c>
      <c r="E2756" s="2">
        <v>42359.569733796299</v>
      </c>
      <c r="F2756" s="6">
        <f t="shared" si="41"/>
        <v>51</v>
      </c>
      <c r="G2756" s="2"/>
      <c r="H2756" s="2"/>
    </row>
    <row r="2757" spans="1:8" x14ac:dyDescent="0.25">
      <c r="A2757" s="1" t="s">
        <v>3598</v>
      </c>
      <c r="B2757" s="1" t="s">
        <v>3599</v>
      </c>
      <c r="C2757" s="1" t="s">
        <v>12</v>
      </c>
      <c r="D2757" s="1">
        <v>22</v>
      </c>
      <c r="E2757" s="2">
        <v>42358.7989930556</v>
      </c>
      <c r="F2757" s="6">
        <f t="shared" si="41"/>
        <v>16</v>
      </c>
      <c r="G2757" s="2"/>
      <c r="H2757" s="2"/>
    </row>
    <row r="2758" spans="1:8" x14ac:dyDescent="0.25">
      <c r="A2758" s="1" t="s">
        <v>3596</v>
      </c>
      <c r="B2758" s="1" t="s">
        <v>3597</v>
      </c>
      <c r="C2758" s="1" t="s">
        <v>12</v>
      </c>
      <c r="D2758" s="1">
        <v>26</v>
      </c>
      <c r="E2758" s="2">
        <v>42357.9441435185</v>
      </c>
      <c r="F2758" s="6">
        <f t="shared" si="41"/>
        <v>20</v>
      </c>
      <c r="G2758" s="2"/>
      <c r="H2758" s="2"/>
    </row>
    <row r="2759" spans="1:8" x14ac:dyDescent="0.25">
      <c r="A2759" s="1" t="s">
        <v>3594</v>
      </c>
      <c r="B2759" s="1" t="s">
        <v>3595</v>
      </c>
      <c r="C2759" s="1" t="s">
        <v>12</v>
      </c>
      <c r="D2759" s="1">
        <v>43</v>
      </c>
      <c r="E2759" s="2">
        <v>42357.654861111099</v>
      </c>
      <c r="F2759" s="6">
        <f t="shared" si="41"/>
        <v>37</v>
      </c>
      <c r="G2759" s="2"/>
      <c r="H2759" s="2"/>
    </row>
    <row r="2760" spans="1:8" x14ac:dyDescent="0.25">
      <c r="A2760" s="1" t="s">
        <v>3592</v>
      </c>
      <c r="B2760" s="1" t="s">
        <v>3593</v>
      </c>
      <c r="C2760" s="1" t="s">
        <v>7</v>
      </c>
      <c r="D2760" s="1">
        <v>54</v>
      </c>
      <c r="E2760" s="2">
        <v>42357.5519444444</v>
      </c>
      <c r="F2760" s="6">
        <f t="shared" si="41"/>
        <v>48</v>
      </c>
      <c r="G2760" s="2"/>
      <c r="H2760" s="2"/>
    </row>
    <row r="2761" spans="1:8" x14ac:dyDescent="0.25">
      <c r="A2761" s="1" t="s">
        <v>3590</v>
      </c>
      <c r="B2761" s="1" t="s">
        <v>3591</v>
      </c>
      <c r="C2761" s="1" t="s">
        <v>12</v>
      </c>
      <c r="D2761" s="1">
        <v>30</v>
      </c>
      <c r="E2761" s="2">
        <v>42356.4831597222</v>
      </c>
      <c r="F2761" s="6">
        <f t="shared" si="41"/>
        <v>24</v>
      </c>
      <c r="G2761" s="2"/>
      <c r="H2761" s="2"/>
    </row>
    <row r="2762" spans="1:8" x14ac:dyDescent="0.25">
      <c r="A2762" s="1" t="s">
        <v>3588</v>
      </c>
      <c r="B2762" s="1" t="s">
        <v>3589</v>
      </c>
      <c r="C2762" s="1" t="s">
        <v>7</v>
      </c>
      <c r="D2762" s="1">
        <v>72</v>
      </c>
      <c r="E2762" s="2">
        <v>42355.969444444403</v>
      </c>
      <c r="F2762" s="6">
        <f t="shared" si="41"/>
        <v>66</v>
      </c>
      <c r="G2762" s="2"/>
      <c r="H2762" s="2"/>
    </row>
    <row r="2763" spans="1:8" x14ac:dyDescent="0.25">
      <c r="A2763" s="1" t="s">
        <v>3586</v>
      </c>
      <c r="B2763" s="1" t="s">
        <v>3587</v>
      </c>
      <c r="C2763" s="1" t="s">
        <v>7</v>
      </c>
      <c r="D2763" s="1">
        <v>82</v>
      </c>
      <c r="E2763" s="2">
        <v>42354.542893518497</v>
      </c>
      <c r="F2763" s="6">
        <f t="shared" si="41"/>
        <v>76</v>
      </c>
      <c r="G2763" s="2"/>
      <c r="H2763" s="2"/>
    </row>
    <row r="2764" spans="1:8" x14ac:dyDescent="0.25">
      <c r="A2764" s="1" t="s">
        <v>3584</v>
      </c>
      <c r="B2764" s="1" t="s">
        <v>3585</v>
      </c>
      <c r="C2764" s="1" t="s">
        <v>12</v>
      </c>
      <c r="D2764" s="1">
        <v>44</v>
      </c>
      <c r="E2764" s="2">
        <v>42354.473611111098</v>
      </c>
      <c r="F2764" s="6">
        <f t="shared" si="41"/>
        <v>38</v>
      </c>
      <c r="G2764" s="2"/>
      <c r="H2764" s="2"/>
    </row>
    <row r="2765" spans="1:8" x14ac:dyDescent="0.25">
      <c r="A2765" s="1" t="s">
        <v>3582</v>
      </c>
      <c r="B2765" s="1" t="s">
        <v>3583</v>
      </c>
      <c r="C2765" s="1" t="s">
        <v>7</v>
      </c>
      <c r="D2765" s="1">
        <v>52</v>
      </c>
      <c r="E2765" s="2">
        <v>42353.78</v>
      </c>
      <c r="F2765" s="6">
        <f t="shared" si="41"/>
        <v>46</v>
      </c>
      <c r="G2765" s="2"/>
      <c r="H2765" s="2"/>
    </row>
    <row r="2766" spans="1:8" x14ac:dyDescent="0.25">
      <c r="A2766" s="1" t="s">
        <v>3580</v>
      </c>
      <c r="B2766" s="1" t="s">
        <v>3581</v>
      </c>
      <c r="C2766" s="1" t="s">
        <v>7</v>
      </c>
      <c r="D2766" s="1">
        <v>34</v>
      </c>
      <c r="E2766" s="2">
        <v>42353.735162037003</v>
      </c>
      <c r="F2766" s="6">
        <f t="shared" si="41"/>
        <v>28</v>
      </c>
      <c r="G2766" s="2"/>
      <c r="H2766" s="2"/>
    </row>
    <row r="2767" spans="1:8" x14ac:dyDescent="0.25">
      <c r="A2767" s="1" t="s">
        <v>3578</v>
      </c>
      <c r="B2767" s="1" t="s">
        <v>3579</v>
      </c>
      <c r="C2767" s="1" t="s">
        <v>12</v>
      </c>
      <c r="D2767" s="1">
        <v>63</v>
      </c>
      <c r="E2767" s="2">
        <v>42352.725694444402</v>
      </c>
      <c r="F2767" s="6">
        <f t="shared" si="41"/>
        <v>57</v>
      </c>
      <c r="G2767" s="2"/>
      <c r="H2767" s="2"/>
    </row>
    <row r="2768" spans="1:8" x14ac:dyDescent="0.25">
      <c r="A2768" s="1" t="s">
        <v>3576</v>
      </c>
      <c r="B2768" s="1" t="s">
        <v>3577</v>
      </c>
      <c r="C2768" s="1" t="s">
        <v>12</v>
      </c>
      <c r="D2768" s="1">
        <v>27</v>
      </c>
      <c r="E2768" s="2">
        <v>42351.609606481499</v>
      </c>
      <c r="F2768" s="6">
        <f t="shared" si="41"/>
        <v>21</v>
      </c>
      <c r="G2768" s="2"/>
      <c r="H2768" s="2"/>
    </row>
    <row r="2769" spans="1:8" x14ac:dyDescent="0.25">
      <c r="A2769" s="1" t="s">
        <v>3574</v>
      </c>
      <c r="B2769" s="1" t="s">
        <v>3575</v>
      </c>
      <c r="C2769" s="1" t="s">
        <v>12</v>
      </c>
      <c r="D2769" s="1">
        <v>32</v>
      </c>
      <c r="E2769" s="2">
        <v>42350.967361111099</v>
      </c>
      <c r="F2769" s="6">
        <f t="shared" si="41"/>
        <v>26</v>
      </c>
      <c r="G2769" s="2"/>
      <c r="H2769" s="2"/>
    </row>
    <row r="2770" spans="1:8" x14ac:dyDescent="0.25">
      <c r="A2770" s="1" t="s">
        <v>3572</v>
      </c>
      <c r="B2770" s="1" t="s">
        <v>3573</v>
      </c>
      <c r="C2770" s="1" t="s">
        <v>12</v>
      </c>
      <c r="D2770" s="1">
        <v>28</v>
      </c>
      <c r="E2770" s="2">
        <v>42350.097916666702</v>
      </c>
      <c r="F2770" s="6">
        <f t="shared" si="41"/>
        <v>22</v>
      </c>
      <c r="G2770" s="2"/>
      <c r="H2770" s="2"/>
    </row>
    <row r="2771" spans="1:8" x14ac:dyDescent="0.25">
      <c r="A2771" s="1" t="s">
        <v>3570</v>
      </c>
      <c r="B2771" s="1" t="s">
        <v>3571</v>
      </c>
      <c r="C2771" s="1" t="s">
        <v>12</v>
      </c>
      <c r="D2771" s="1">
        <v>42</v>
      </c>
      <c r="E2771" s="2">
        <v>42349.886828703697</v>
      </c>
      <c r="F2771" s="6">
        <f t="shared" si="41"/>
        <v>36</v>
      </c>
      <c r="G2771" s="2"/>
      <c r="H2771" s="2"/>
    </row>
    <row r="2772" spans="1:8" x14ac:dyDescent="0.25">
      <c r="A2772" s="1" t="s">
        <v>3568</v>
      </c>
      <c r="B2772" s="1" t="s">
        <v>3569</v>
      </c>
      <c r="C2772" s="1" t="s">
        <v>12</v>
      </c>
      <c r="D2772" s="1">
        <v>32</v>
      </c>
      <c r="E2772" s="2">
        <v>42349.619733796302</v>
      </c>
      <c r="F2772" s="6">
        <f t="shared" si="41"/>
        <v>26</v>
      </c>
      <c r="G2772" s="2"/>
      <c r="H2772" s="2"/>
    </row>
    <row r="2773" spans="1:8" x14ac:dyDescent="0.25">
      <c r="A2773" s="1" t="s">
        <v>3566</v>
      </c>
      <c r="B2773" s="1" t="s">
        <v>3567</v>
      </c>
      <c r="C2773" s="1" t="s">
        <v>7</v>
      </c>
      <c r="D2773" s="1">
        <v>45</v>
      </c>
      <c r="E2773" s="2">
        <v>42348.893622685202</v>
      </c>
      <c r="F2773" s="6">
        <f t="shared" si="41"/>
        <v>39</v>
      </c>
      <c r="G2773" s="2"/>
      <c r="H2773" s="2"/>
    </row>
    <row r="2774" spans="1:8" x14ac:dyDescent="0.25">
      <c r="A2774" s="1" t="s">
        <v>3564</v>
      </c>
      <c r="B2774" s="1" t="s">
        <v>3565</v>
      </c>
      <c r="C2774" s="1" t="s">
        <v>7</v>
      </c>
      <c r="D2774" s="1">
        <v>65</v>
      </c>
      <c r="E2774" s="2">
        <v>42347.9465277778</v>
      </c>
      <c r="F2774" s="6">
        <f t="shared" si="41"/>
        <v>59</v>
      </c>
      <c r="G2774" s="2"/>
      <c r="H2774" s="2"/>
    </row>
    <row r="2775" spans="1:8" x14ac:dyDescent="0.25">
      <c r="A2775" s="1" t="s">
        <v>3562</v>
      </c>
      <c r="B2775" s="1" t="s">
        <v>3563</v>
      </c>
      <c r="C2775" s="1" t="s">
        <v>7</v>
      </c>
      <c r="D2775" s="1">
        <v>72</v>
      </c>
      <c r="E2775" s="2">
        <v>42346.627835648098</v>
      </c>
      <c r="F2775" s="6">
        <f t="shared" si="41"/>
        <v>66</v>
      </c>
      <c r="G2775" s="2"/>
      <c r="H2775" s="2"/>
    </row>
    <row r="2776" spans="1:8" x14ac:dyDescent="0.25">
      <c r="A2776" s="1" t="s">
        <v>3560</v>
      </c>
      <c r="B2776" s="1" t="s">
        <v>3561</v>
      </c>
      <c r="C2776" s="1" t="s">
        <v>12</v>
      </c>
      <c r="D2776" s="1">
        <v>49</v>
      </c>
      <c r="E2776" s="2">
        <v>42345.3572569444</v>
      </c>
      <c r="F2776" s="6">
        <f t="shared" si="41"/>
        <v>43</v>
      </c>
      <c r="G2776" s="2"/>
      <c r="H2776" s="2"/>
    </row>
    <row r="2777" spans="1:8" x14ac:dyDescent="0.25">
      <c r="A2777" s="1" t="s">
        <v>3558</v>
      </c>
      <c r="B2777" s="1" t="s">
        <v>3559</v>
      </c>
      <c r="C2777" s="1" t="s">
        <v>12</v>
      </c>
      <c r="D2777" s="1">
        <v>28</v>
      </c>
      <c r="E2777" s="2">
        <v>42344.665578703702</v>
      </c>
      <c r="F2777" s="6">
        <f t="shared" si="41"/>
        <v>22</v>
      </c>
      <c r="G2777" s="2"/>
      <c r="H2777" s="2"/>
    </row>
    <row r="2778" spans="1:8" x14ac:dyDescent="0.25">
      <c r="A2778" s="1" t="s">
        <v>3556</v>
      </c>
      <c r="B2778" s="1" t="s">
        <v>3557</v>
      </c>
      <c r="C2778" s="1" t="s">
        <v>7</v>
      </c>
      <c r="D2778" s="1">
        <v>58</v>
      </c>
      <c r="E2778" s="2">
        <v>42343.843055555597</v>
      </c>
      <c r="F2778" s="6">
        <f t="shared" si="41"/>
        <v>52</v>
      </c>
      <c r="G2778" s="2"/>
      <c r="H2778" s="2"/>
    </row>
    <row r="2779" spans="1:8" x14ac:dyDescent="0.25">
      <c r="A2779" s="1" t="s">
        <v>3554</v>
      </c>
      <c r="B2779" s="1" t="s">
        <v>3555</v>
      </c>
      <c r="C2779" s="1" t="s">
        <v>12</v>
      </c>
      <c r="D2779" s="1">
        <v>27</v>
      </c>
      <c r="E2779" s="2">
        <v>42343.647916666698</v>
      </c>
      <c r="F2779" s="6">
        <f t="shared" si="41"/>
        <v>21</v>
      </c>
      <c r="G2779" s="2"/>
      <c r="H2779" s="2"/>
    </row>
    <row r="2780" spans="1:8" x14ac:dyDescent="0.25">
      <c r="A2780" s="1" t="s">
        <v>3552</v>
      </c>
      <c r="B2780" s="1" t="s">
        <v>3553</v>
      </c>
      <c r="C2780" s="1" t="s">
        <v>12</v>
      </c>
      <c r="D2780" s="1">
        <v>30</v>
      </c>
      <c r="E2780" s="2">
        <v>42343.1730902778</v>
      </c>
      <c r="F2780" s="6">
        <f t="shared" si="41"/>
        <v>24</v>
      </c>
      <c r="G2780" s="2"/>
      <c r="H2780" s="2"/>
    </row>
    <row r="2781" spans="1:8" x14ac:dyDescent="0.25">
      <c r="A2781" s="1" t="s">
        <v>3550</v>
      </c>
      <c r="B2781" s="1" t="s">
        <v>3551</v>
      </c>
      <c r="C2781" s="1" t="s">
        <v>7</v>
      </c>
      <c r="D2781" s="1">
        <v>46</v>
      </c>
      <c r="E2781" s="2">
        <v>42341.465972222199</v>
      </c>
      <c r="F2781" s="6">
        <f t="shared" si="41"/>
        <v>40</v>
      </c>
      <c r="G2781" s="2"/>
      <c r="H2781" s="2"/>
    </row>
    <row r="2782" spans="1:8" x14ac:dyDescent="0.25">
      <c r="A2782" s="1" t="s">
        <v>3548</v>
      </c>
      <c r="B2782" s="1" t="s">
        <v>3549</v>
      </c>
      <c r="C2782" s="1" t="s">
        <v>7</v>
      </c>
      <c r="D2782" s="1">
        <v>37</v>
      </c>
      <c r="E2782" s="2">
        <v>42340.495833333298</v>
      </c>
      <c r="F2782" s="6">
        <f t="shared" si="41"/>
        <v>31</v>
      </c>
      <c r="G2782" s="2"/>
      <c r="H2782" s="2"/>
    </row>
    <row r="2783" spans="1:8" x14ac:dyDescent="0.25">
      <c r="A2783" s="1" t="s">
        <v>3546</v>
      </c>
      <c r="B2783" s="1" t="s">
        <v>3547</v>
      </c>
      <c r="C2783" s="1" t="s">
        <v>7</v>
      </c>
      <c r="D2783" s="1">
        <v>57</v>
      </c>
      <c r="E2783" s="2">
        <v>42339.484722222202</v>
      </c>
      <c r="F2783" s="6">
        <f t="shared" si="41"/>
        <v>51</v>
      </c>
      <c r="G2783" s="2"/>
      <c r="H2783" s="2"/>
    </row>
    <row r="2784" spans="1:8" x14ac:dyDescent="0.25">
      <c r="A2784" s="1" t="s">
        <v>3544</v>
      </c>
      <c r="B2784" s="1" t="s">
        <v>3545</v>
      </c>
      <c r="C2784" s="1" t="s">
        <v>12</v>
      </c>
      <c r="D2784" s="1">
        <v>37</v>
      </c>
      <c r="E2784" s="2">
        <v>42339.092280092598</v>
      </c>
      <c r="F2784" s="6">
        <f t="shared" si="41"/>
        <v>31</v>
      </c>
      <c r="G2784" s="2"/>
      <c r="H2784" s="2"/>
    </row>
    <row r="2785" spans="1:8" x14ac:dyDescent="0.25">
      <c r="A2785" s="1" t="s">
        <v>3542</v>
      </c>
      <c r="B2785" s="1" t="s">
        <v>3543</v>
      </c>
      <c r="C2785" s="1" t="s">
        <v>12</v>
      </c>
      <c r="D2785" s="1">
        <v>44</v>
      </c>
      <c r="E2785" s="2">
        <v>42338.729166666701</v>
      </c>
      <c r="F2785" s="6">
        <f t="shared" si="41"/>
        <v>38</v>
      </c>
      <c r="G2785" s="2"/>
      <c r="H2785" s="2"/>
    </row>
    <row r="2786" spans="1:8" x14ac:dyDescent="0.25">
      <c r="A2786" s="1" t="s">
        <v>3540</v>
      </c>
      <c r="B2786" s="1" t="s">
        <v>3541</v>
      </c>
      <c r="C2786" s="1" t="s">
        <v>12</v>
      </c>
      <c r="D2786" s="1">
        <v>46</v>
      </c>
      <c r="E2786" s="2">
        <v>42338.607638888898</v>
      </c>
      <c r="F2786" s="6">
        <f t="shared" si="41"/>
        <v>40</v>
      </c>
      <c r="G2786" s="2"/>
      <c r="H2786" s="2"/>
    </row>
    <row r="2787" spans="1:8" x14ac:dyDescent="0.25">
      <c r="A2787" s="1" t="s">
        <v>3538</v>
      </c>
      <c r="B2787" s="1" t="s">
        <v>3539</v>
      </c>
      <c r="C2787" s="1" t="s">
        <v>12</v>
      </c>
      <c r="D2787" s="1">
        <v>39</v>
      </c>
      <c r="E2787" s="2">
        <v>42338.547083333302</v>
      </c>
      <c r="F2787" s="6">
        <f t="shared" si="41"/>
        <v>33</v>
      </c>
      <c r="G2787" s="2"/>
      <c r="H2787" s="2"/>
    </row>
    <row r="2788" spans="1:8" x14ac:dyDescent="0.25">
      <c r="A2788" s="1" t="s">
        <v>3536</v>
      </c>
      <c r="B2788" s="1" t="s">
        <v>3537</v>
      </c>
      <c r="C2788" s="1" t="s">
        <v>7</v>
      </c>
      <c r="D2788" s="1">
        <v>51</v>
      </c>
      <c r="E2788" s="2">
        <v>42337.868587962999</v>
      </c>
      <c r="F2788" s="6">
        <f t="shared" si="41"/>
        <v>45</v>
      </c>
      <c r="G2788" s="2"/>
      <c r="H2788" s="2"/>
    </row>
    <row r="2789" spans="1:8" x14ac:dyDescent="0.25">
      <c r="A2789" s="1" t="s">
        <v>3534</v>
      </c>
      <c r="B2789" s="1" t="s">
        <v>3535</v>
      </c>
      <c r="C2789" s="1" t="s">
        <v>12</v>
      </c>
      <c r="D2789" s="1">
        <v>44</v>
      </c>
      <c r="E2789" s="2">
        <v>42337.861909722204</v>
      </c>
      <c r="F2789" s="6">
        <f t="shared" si="41"/>
        <v>38</v>
      </c>
      <c r="G2789" s="2"/>
      <c r="H2789" s="2"/>
    </row>
    <row r="2790" spans="1:8" x14ac:dyDescent="0.25">
      <c r="A2790" s="1" t="s">
        <v>3532</v>
      </c>
      <c r="B2790" s="1" t="s">
        <v>3533</v>
      </c>
      <c r="C2790" s="1" t="s">
        <v>7</v>
      </c>
      <c r="D2790" s="1">
        <v>39</v>
      </c>
      <c r="E2790" s="2">
        <v>42337.843564814801</v>
      </c>
      <c r="F2790" s="6">
        <f t="shared" si="41"/>
        <v>33</v>
      </c>
      <c r="G2790" s="2"/>
      <c r="H2790" s="2"/>
    </row>
    <row r="2791" spans="1:8" x14ac:dyDescent="0.25">
      <c r="A2791" s="1" t="s">
        <v>3530</v>
      </c>
      <c r="B2791" s="1" t="s">
        <v>3531</v>
      </c>
      <c r="C2791" s="1" t="s">
        <v>7</v>
      </c>
      <c r="D2791" s="1">
        <v>67</v>
      </c>
      <c r="E2791" s="2">
        <v>42337.718055555597</v>
      </c>
      <c r="F2791" s="6">
        <f t="shared" si="41"/>
        <v>61</v>
      </c>
      <c r="G2791" s="2"/>
      <c r="H2791" s="2"/>
    </row>
    <row r="2792" spans="1:8" x14ac:dyDescent="0.25">
      <c r="A2792" s="1" t="s">
        <v>3528</v>
      </c>
      <c r="B2792" s="1" t="s">
        <v>3529</v>
      </c>
      <c r="C2792" s="1" t="s">
        <v>12</v>
      </c>
      <c r="D2792" s="1">
        <v>28</v>
      </c>
      <c r="E2792" s="2">
        <v>42337.332384259302</v>
      </c>
      <c r="F2792" s="6">
        <f t="shared" si="41"/>
        <v>22</v>
      </c>
      <c r="G2792" s="2"/>
      <c r="H2792" s="2"/>
    </row>
    <row r="2793" spans="1:8" x14ac:dyDescent="0.25">
      <c r="A2793" s="1" t="s">
        <v>3526</v>
      </c>
      <c r="B2793" s="1" t="s">
        <v>3527</v>
      </c>
      <c r="C2793" s="1" t="s">
        <v>7</v>
      </c>
      <c r="D2793" s="1">
        <v>65</v>
      </c>
      <c r="E2793" s="2">
        <v>42336.938530092601</v>
      </c>
      <c r="F2793" s="6">
        <f t="shared" si="41"/>
        <v>59</v>
      </c>
      <c r="G2793" s="2"/>
      <c r="H2793" s="2"/>
    </row>
    <row r="2794" spans="1:8" x14ac:dyDescent="0.25">
      <c r="A2794" s="1" t="s">
        <v>3524</v>
      </c>
      <c r="B2794" s="1" t="s">
        <v>3525</v>
      </c>
      <c r="C2794" s="1" t="s">
        <v>7</v>
      </c>
      <c r="D2794" s="1">
        <v>85</v>
      </c>
      <c r="E2794" s="2">
        <v>42335.93</v>
      </c>
      <c r="F2794" s="6">
        <f t="shared" si="41"/>
        <v>79</v>
      </c>
      <c r="G2794" s="2"/>
      <c r="H2794" s="2"/>
    </row>
    <row r="2795" spans="1:8" x14ac:dyDescent="0.25">
      <c r="A2795" s="1" t="s">
        <v>3522</v>
      </c>
      <c r="B2795" s="1" t="s">
        <v>3523</v>
      </c>
      <c r="C2795" s="1" t="s">
        <v>12</v>
      </c>
      <c r="D2795" s="1">
        <v>56</v>
      </c>
      <c r="E2795" s="2">
        <v>42335.448611111096</v>
      </c>
      <c r="F2795" s="6">
        <f t="shared" si="41"/>
        <v>50</v>
      </c>
      <c r="G2795" s="2"/>
      <c r="H2795" s="2"/>
    </row>
    <row r="2796" spans="1:8" x14ac:dyDescent="0.25">
      <c r="A2796" s="1" t="s">
        <v>3520</v>
      </c>
      <c r="B2796" s="1" t="s">
        <v>3521</v>
      </c>
      <c r="C2796" s="1" t="s">
        <v>12</v>
      </c>
      <c r="D2796" s="1">
        <v>22</v>
      </c>
      <c r="E2796" s="2">
        <v>42334.4194444444</v>
      </c>
      <c r="F2796" s="6">
        <f t="shared" si="41"/>
        <v>16</v>
      </c>
      <c r="G2796" s="2"/>
      <c r="H2796" s="2"/>
    </row>
    <row r="2797" spans="1:8" x14ac:dyDescent="0.25">
      <c r="A2797" s="1" t="s">
        <v>3518</v>
      </c>
      <c r="B2797" s="1" t="s">
        <v>3519</v>
      </c>
      <c r="C2797" s="1" t="s">
        <v>12</v>
      </c>
      <c r="D2797" s="1">
        <v>21</v>
      </c>
      <c r="E2797" s="2">
        <v>42333.7722222222</v>
      </c>
      <c r="F2797" s="6">
        <f t="shared" si="41"/>
        <v>15</v>
      </c>
      <c r="G2797" s="2"/>
      <c r="H2797" s="2"/>
    </row>
    <row r="2798" spans="1:8" x14ac:dyDescent="0.25">
      <c r="A2798" s="1" t="s">
        <v>3516</v>
      </c>
      <c r="B2798" s="1" t="s">
        <v>3517</v>
      </c>
      <c r="C2798" s="1" t="s">
        <v>12</v>
      </c>
      <c r="D2798" s="1">
        <v>38</v>
      </c>
      <c r="E2798" s="2">
        <v>42333.4777777778</v>
      </c>
      <c r="F2798" s="6">
        <f t="shared" si="41"/>
        <v>32</v>
      </c>
      <c r="G2798" s="2"/>
      <c r="H2798" s="2"/>
    </row>
    <row r="2799" spans="1:8" x14ac:dyDescent="0.25">
      <c r="A2799" s="1" t="s">
        <v>3514</v>
      </c>
      <c r="B2799" s="1" t="s">
        <v>3515</v>
      </c>
      <c r="C2799" s="1" t="s">
        <v>12</v>
      </c>
      <c r="D2799" s="1">
        <v>33</v>
      </c>
      <c r="E2799" s="2">
        <v>42332.870138888902</v>
      </c>
      <c r="F2799" s="6">
        <f t="shared" si="41"/>
        <v>27</v>
      </c>
      <c r="G2799" s="2"/>
      <c r="H2799" s="2"/>
    </row>
    <row r="2800" spans="1:8" x14ac:dyDescent="0.25">
      <c r="A2800" s="1" t="s">
        <v>3512</v>
      </c>
      <c r="B2800" s="1" t="s">
        <v>3513</v>
      </c>
      <c r="C2800" s="1" t="s">
        <v>7</v>
      </c>
      <c r="D2800" s="1">
        <v>29</v>
      </c>
      <c r="E2800" s="2">
        <v>42332.728877314803</v>
      </c>
      <c r="F2800" s="6">
        <f t="shared" si="41"/>
        <v>23</v>
      </c>
      <c r="G2800" s="2"/>
      <c r="H2800" s="2"/>
    </row>
    <row r="2801" spans="1:8" x14ac:dyDescent="0.25">
      <c r="A2801" s="1" t="s">
        <v>3510</v>
      </c>
      <c r="B2801" s="1" t="s">
        <v>3511</v>
      </c>
      <c r="C2801" s="1" t="s">
        <v>7</v>
      </c>
      <c r="D2801" s="1">
        <v>61</v>
      </c>
      <c r="E2801" s="2">
        <v>42331.6118055556</v>
      </c>
      <c r="F2801" s="6">
        <f t="shared" si="41"/>
        <v>55</v>
      </c>
      <c r="G2801" s="2"/>
      <c r="H2801" s="2"/>
    </row>
    <row r="2802" spans="1:8" x14ac:dyDescent="0.25">
      <c r="A2802" s="1" t="s">
        <v>3508</v>
      </c>
      <c r="B2802" s="1" t="s">
        <v>3509</v>
      </c>
      <c r="C2802" s="1" t="s">
        <v>12</v>
      </c>
      <c r="D2802" s="1">
        <v>66</v>
      </c>
      <c r="E2802" s="2">
        <v>42331.481597222199</v>
      </c>
      <c r="F2802" s="6">
        <f t="shared" si="41"/>
        <v>60</v>
      </c>
      <c r="G2802" s="2"/>
      <c r="H2802" s="2"/>
    </row>
    <row r="2803" spans="1:8" x14ac:dyDescent="0.25">
      <c r="A2803" s="1" t="s">
        <v>3506</v>
      </c>
      <c r="B2803" s="1" t="s">
        <v>3507</v>
      </c>
      <c r="C2803" s="1" t="s">
        <v>7</v>
      </c>
      <c r="D2803" s="1">
        <v>42</v>
      </c>
      <c r="E2803" s="2">
        <v>42330.801388888904</v>
      </c>
      <c r="F2803" s="6">
        <f t="shared" si="41"/>
        <v>36</v>
      </c>
      <c r="G2803" s="2"/>
      <c r="H2803" s="2"/>
    </row>
    <row r="2804" spans="1:8" x14ac:dyDescent="0.25">
      <c r="A2804" s="1" t="s">
        <v>3504</v>
      </c>
      <c r="B2804" s="1" t="s">
        <v>3505</v>
      </c>
      <c r="C2804" s="1" t="s">
        <v>7</v>
      </c>
      <c r="D2804" s="1">
        <v>40</v>
      </c>
      <c r="E2804" s="2">
        <v>42330.479166666701</v>
      </c>
      <c r="F2804" s="6">
        <f t="shared" si="41"/>
        <v>34</v>
      </c>
      <c r="G2804" s="2"/>
      <c r="H2804" s="2"/>
    </row>
    <row r="2805" spans="1:8" x14ac:dyDescent="0.25">
      <c r="A2805" s="1" t="s">
        <v>3502</v>
      </c>
      <c r="B2805" s="1" t="s">
        <v>3503</v>
      </c>
      <c r="C2805" s="1" t="s">
        <v>7</v>
      </c>
      <c r="D2805" s="1">
        <v>59</v>
      </c>
      <c r="E2805" s="2">
        <v>42329.640277777798</v>
      </c>
      <c r="F2805" s="6">
        <f t="shared" si="41"/>
        <v>53</v>
      </c>
      <c r="G2805" s="2"/>
      <c r="H2805" s="2"/>
    </row>
    <row r="2806" spans="1:8" x14ac:dyDescent="0.25">
      <c r="A2806" s="1" t="s">
        <v>3500</v>
      </c>
      <c r="B2806" s="1" t="s">
        <v>3501</v>
      </c>
      <c r="C2806" s="1" t="s">
        <v>12</v>
      </c>
      <c r="D2806" s="1">
        <v>52</v>
      </c>
      <c r="E2806" s="2">
        <v>42328.753900463002</v>
      </c>
      <c r="F2806" s="6">
        <f t="shared" si="41"/>
        <v>46</v>
      </c>
      <c r="G2806" s="2"/>
      <c r="H2806" s="2"/>
    </row>
    <row r="2807" spans="1:8" x14ac:dyDescent="0.25">
      <c r="A2807" s="1" t="s">
        <v>3498</v>
      </c>
      <c r="B2807" s="1" t="s">
        <v>3499</v>
      </c>
      <c r="C2807" s="1" t="s">
        <v>12</v>
      </c>
      <c r="D2807" s="1">
        <v>22</v>
      </c>
      <c r="E2807" s="2">
        <v>42328.675775463002</v>
      </c>
      <c r="F2807" s="6">
        <f t="shared" si="41"/>
        <v>16</v>
      </c>
      <c r="G2807" s="2"/>
      <c r="H2807" s="2"/>
    </row>
    <row r="2808" spans="1:8" x14ac:dyDescent="0.25">
      <c r="A2808" s="1" t="s">
        <v>3496</v>
      </c>
      <c r="B2808" s="1" t="s">
        <v>3497</v>
      </c>
      <c r="C2808" s="1" t="s">
        <v>12</v>
      </c>
      <c r="D2808" s="1">
        <v>50</v>
      </c>
      <c r="E2808" s="2">
        <v>42327.599259259303</v>
      </c>
      <c r="F2808" s="6">
        <f t="shared" ref="F2808:F2871" si="42">D2808-6</f>
        <v>44</v>
      </c>
      <c r="G2808" s="2"/>
      <c r="H2808" s="2"/>
    </row>
    <row r="2809" spans="1:8" x14ac:dyDescent="0.25">
      <c r="A2809" s="1" t="s">
        <v>3494</v>
      </c>
      <c r="B2809" s="1" t="s">
        <v>3495</v>
      </c>
      <c r="C2809" s="1" t="s">
        <v>12</v>
      </c>
      <c r="D2809" s="1">
        <v>30</v>
      </c>
      <c r="E2809" s="2">
        <v>42326.499305555597</v>
      </c>
      <c r="F2809" s="6">
        <f t="shared" si="42"/>
        <v>24</v>
      </c>
      <c r="G2809" s="2"/>
      <c r="H2809" s="2"/>
    </row>
    <row r="2810" spans="1:8" x14ac:dyDescent="0.25">
      <c r="A2810" s="1" t="s">
        <v>3492</v>
      </c>
      <c r="B2810" s="1" t="s">
        <v>3493</v>
      </c>
      <c r="C2810" s="1" t="s">
        <v>12</v>
      </c>
      <c r="D2810" s="1">
        <v>38</v>
      </c>
      <c r="E2810" s="2">
        <v>42326.346122685201</v>
      </c>
      <c r="F2810" s="6">
        <f t="shared" si="42"/>
        <v>32</v>
      </c>
      <c r="G2810" s="2"/>
      <c r="H2810" s="2"/>
    </row>
    <row r="2811" spans="1:8" x14ac:dyDescent="0.25">
      <c r="A2811" s="1" t="s">
        <v>3490</v>
      </c>
      <c r="B2811" s="1" t="s">
        <v>3491</v>
      </c>
      <c r="C2811" s="1" t="s">
        <v>12</v>
      </c>
      <c r="D2811" s="1">
        <v>43</v>
      </c>
      <c r="E2811" s="2">
        <v>42325.826388888898</v>
      </c>
      <c r="F2811" s="6">
        <f t="shared" si="42"/>
        <v>37</v>
      </c>
      <c r="G2811" s="2"/>
      <c r="H2811" s="2"/>
    </row>
    <row r="2812" spans="1:8" ht="30" x14ac:dyDescent="0.25">
      <c r="A2812" s="1" t="s">
        <v>3488</v>
      </c>
      <c r="B2812" s="1" t="s">
        <v>3489</v>
      </c>
      <c r="C2812" s="1" t="s">
        <v>7</v>
      </c>
      <c r="D2812" s="1">
        <v>32</v>
      </c>
      <c r="E2812" s="2">
        <v>42325.6637962963</v>
      </c>
      <c r="F2812" s="6">
        <f t="shared" si="42"/>
        <v>26</v>
      </c>
      <c r="G2812" s="2"/>
      <c r="H2812" s="2"/>
    </row>
    <row r="2813" spans="1:8" x14ac:dyDescent="0.25">
      <c r="A2813" s="1" t="s">
        <v>3486</v>
      </c>
      <c r="B2813" s="1" t="s">
        <v>3487</v>
      </c>
      <c r="C2813" s="1" t="s">
        <v>7</v>
      </c>
      <c r="D2813" s="1">
        <v>21</v>
      </c>
      <c r="E2813" s="2">
        <v>42324.353067129603</v>
      </c>
      <c r="F2813" s="6">
        <f t="shared" si="42"/>
        <v>15</v>
      </c>
      <c r="G2813" s="2"/>
      <c r="H2813" s="2"/>
    </row>
    <row r="2814" spans="1:8" x14ac:dyDescent="0.25">
      <c r="A2814" s="1" t="s">
        <v>3484</v>
      </c>
      <c r="B2814" s="1" t="s">
        <v>3485</v>
      </c>
      <c r="C2814" s="1" t="s">
        <v>12</v>
      </c>
      <c r="D2814" s="1">
        <v>45</v>
      </c>
      <c r="E2814" s="2">
        <v>42323.845312500001</v>
      </c>
      <c r="F2814" s="6">
        <f t="shared" si="42"/>
        <v>39</v>
      </c>
      <c r="G2814" s="2"/>
      <c r="H2814" s="2"/>
    </row>
    <row r="2815" spans="1:8" x14ac:dyDescent="0.25">
      <c r="A2815" s="1" t="s">
        <v>3482</v>
      </c>
      <c r="B2815" s="1" t="s">
        <v>3483</v>
      </c>
      <c r="C2815" s="1" t="s">
        <v>7</v>
      </c>
      <c r="D2815" s="1">
        <v>51</v>
      </c>
      <c r="E2815" s="2">
        <v>42323.636805555601</v>
      </c>
      <c r="F2815" s="6">
        <f t="shared" si="42"/>
        <v>45</v>
      </c>
      <c r="G2815" s="2"/>
      <c r="H2815" s="2"/>
    </row>
    <row r="2816" spans="1:8" x14ac:dyDescent="0.25">
      <c r="A2816" s="1" t="s">
        <v>3480</v>
      </c>
      <c r="B2816" s="1" t="s">
        <v>3481</v>
      </c>
      <c r="C2816" s="1" t="s">
        <v>7</v>
      </c>
      <c r="D2816" s="1">
        <v>62</v>
      </c>
      <c r="E2816" s="2">
        <v>42322.710416666698</v>
      </c>
      <c r="F2816" s="6">
        <f t="shared" si="42"/>
        <v>56</v>
      </c>
      <c r="G2816" s="2"/>
      <c r="H2816" s="2"/>
    </row>
    <row r="2817" spans="1:8" x14ac:dyDescent="0.25">
      <c r="A2817" s="1" t="s">
        <v>3478</v>
      </c>
      <c r="B2817" s="1" t="s">
        <v>3479</v>
      </c>
      <c r="C2817" s="1" t="s">
        <v>7</v>
      </c>
      <c r="D2817" s="1">
        <v>37</v>
      </c>
      <c r="E2817" s="2">
        <v>42322.564444444397</v>
      </c>
      <c r="F2817" s="6">
        <f t="shared" si="42"/>
        <v>31</v>
      </c>
      <c r="G2817" s="2"/>
      <c r="H2817" s="2"/>
    </row>
    <row r="2818" spans="1:8" x14ac:dyDescent="0.25">
      <c r="A2818" s="1" t="s">
        <v>3476</v>
      </c>
      <c r="B2818" s="1" t="s">
        <v>3477</v>
      </c>
      <c r="C2818" s="1" t="s">
        <v>7</v>
      </c>
      <c r="D2818" s="1">
        <v>65</v>
      </c>
      <c r="E2818" s="2">
        <v>42320.8266435185</v>
      </c>
      <c r="F2818" s="6">
        <f t="shared" si="42"/>
        <v>59</v>
      </c>
      <c r="G2818" s="2"/>
      <c r="H2818" s="2"/>
    </row>
    <row r="2819" spans="1:8" x14ac:dyDescent="0.25">
      <c r="A2819" s="1" t="s">
        <v>3474</v>
      </c>
      <c r="B2819" s="1" t="s">
        <v>3475</v>
      </c>
      <c r="C2819" s="1" t="s">
        <v>7</v>
      </c>
      <c r="D2819" s="1">
        <v>29</v>
      </c>
      <c r="E2819" s="2">
        <v>42319.566122685203</v>
      </c>
      <c r="F2819" s="6">
        <f t="shared" si="42"/>
        <v>23</v>
      </c>
      <c r="G2819" s="2"/>
      <c r="H2819" s="2"/>
    </row>
    <row r="2820" spans="1:8" x14ac:dyDescent="0.25">
      <c r="A2820" s="1" t="s">
        <v>3472</v>
      </c>
      <c r="B2820" s="1" t="s">
        <v>3473</v>
      </c>
      <c r="C2820" s="1" t="s">
        <v>7</v>
      </c>
      <c r="D2820" s="1">
        <v>27</v>
      </c>
      <c r="E2820" s="2">
        <v>42316.5534722222</v>
      </c>
      <c r="F2820" s="6">
        <f t="shared" si="42"/>
        <v>21</v>
      </c>
      <c r="G2820" s="2"/>
      <c r="H2820" s="2"/>
    </row>
    <row r="2821" spans="1:8" x14ac:dyDescent="0.25">
      <c r="A2821" s="1" t="s">
        <v>3470</v>
      </c>
      <c r="B2821" s="1" t="s">
        <v>3471</v>
      </c>
      <c r="C2821" s="1" t="s">
        <v>12</v>
      </c>
      <c r="D2821" s="1">
        <v>49</v>
      </c>
      <c r="E2821" s="2">
        <v>42315.862928240698</v>
      </c>
      <c r="F2821" s="6">
        <f t="shared" si="42"/>
        <v>43</v>
      </c>
      <c r="G2821" s="2"/>
      <c r="H2821" s="2"/>
    </row>
    <row r="2822" spans="1:8" x14ac:dyDescent="0.25">
      <c r="A2822" s="1" t="s">
        <v>3468</v>
      </c>
      <c r="B2822" s="1" t="s">
        <v>3469</v>
      </c>
      <c r="C2822" s="1" t="s">
        <v>7</v>
      </c>
      <c r="D2822" s="1">
        <v>37</v>
      </c>
      <c r="E2822" s="2">
        <v>42315.394965277803</v>
      </c>
      <c r="F2822" s="6">
        <f t="shared" si="42"/>
        <v>31</v>
      </c>
      <c r="G2822" s="2"/>
      <c r="H2822" s="2"/>
    </row>
    <row r="2823" spans="1:8" x14ac:dyDescent="0.25">
      <c r="A2823" s="1" t="s">
        <v>3466</v>
      </c>
      <c r="B2823" s="1" t="s">
        <v>3467</v>
      </c>
      <c r="C2823" s="1" t="s">
        <v>12</v>
      </c>
      <c r="D2823" s="1">
        <v>36</v>
      </c>
      <c r="E2823" s="2">
        <v>42315.270775463003</v>
      </c>
      <c r="F2823" s="6">
        <f t="shared" si="42"/>
        <v>30</v>
      </c>
      <c r="G2823" s="2"/>
      <c r="H2823" s="2"/>
    </row>
    <row r="2824" spans="1:8" x14ac:dyDescent="0.25">
      <c r="A2824" s="1" t="s">
        <v>3464</v>
      </c>
      <c r="B2824" s="1" t="s">
        <v>3465</v>
      </c>
      <c r="C2824" s="1" t="s">
        <v>7</v>
      </c>
      <c r="D2824" s="1">
        <v>36</v>
      </c>
      <c r="E2824" s="2">
        <v>42313.6694444444</v>
      </c>
      <c r="F2824" s="6">
        <f t="shared" si="42"/>
        <v>30</v>
      </c>
      <c r="G2824" s="2"/>
      <c r="H2824" s="2"/>
    </row>
    <row r="2825" spans="1:8" x14ac:dyDescent="0.25">
      <c r="A2825" s="1" t="s">
        <v>3462</v>
      </c>
      <c r="B2825" s="1" t="s">
        <v>3463</v>
      </c>
      <c r="C2825" s="1" t="s">
        <v>12</v>
      </c>
      <c r="D2825" s="1">
        <v>71</v>
      </c>
      <c r="E2825" s="2">
        <v>42312.778402777803</v>
      </c>
      <c r="F2825" s="6">
        <f t="shared" si="42"/>
        <v>65</v>
      </c>
      <c r="G2825" s="2"/>
      <c r="H2825" s="2"/>
    </row>
    <row r="2826" spans="1:8" x14ac:dyDescent="0.25">
      <c r="A2826" s="1" t="s">
        <v>3460</v>
      </c>
      <c r="B2826" s="1" t="s">
        <v>3461</v>
      </c>
      <c r="C2826" s="1" t="s">
        <v>7</v>
      </c>
      <c r="D2826" s="1">
        <v>54</v>
      </c>
      <c r="E2826" s="2">
        <v>42312.565972222197</v>
      </c>
      <c r="F2826" s="6">
        <f t="shared" si="42"/>
        <v>48</v>
      </c>
      <c r="G2826" s="2"/>
      <c r="H2826" s="2"/>
    </row>
    <row r="2827" spans="1:8" x14ac:dyDescent="0.25">
      <c r="A2827" s="1" t="s">
        <v>3458</v>
      </c>
      <c r="B2827" s="1" t="s">
        <v>3459</v>
      </c>
      <c r="C2827" s="1" t="s">
        <v>12</v>
      </c>
      <c r="D2827" s="1">
        <v>76</v>
      </c>
      <c r="E2827" s="2">
        <v>42310.742361111101</v>
      </c>
      <c r="F2827" s="6">
        <f t="shared" si="42"/>
        <v>70</v>
      </c>
      <c r="G2827" s="2"/>
      <c r="H2827" s="2"/>
    </row>
    <row r="2828" spans="1:8" x14ac:dyDescent="0.25">
      <c r="A2828" s="1" t="s">
        <v>3456</v>
      </c>
      <c r="B2828" s="1" t="s">
        <v>3457</v>
      </c>
      <c r="C2828" s="1" t="s">
        <v>12</v>
      </c>
      <c r="D2828" s="1">
        <v>39</v>
      </c>
      <c r="E2828" s="2">
        <v>42310.526944444398</v>
      </c>
      <c r="F2828" s="6">
        <f t="shared" si="42"/>
        <v>33</v>
      </c>
      <c r="G2828" s="2"/>
      <c r="H2828" s="2"/>
    </row>
    <row r="2829" spans="1:8" x14ac:dyDescent="0.25">
      <c r="A2829" s="1" t="s">
        <v>3454</v>
      </c>
      <c r="B2829" s="1" t="s">
        <v>3455</v>
      </c>
      <c r="C2829" s="1" t="s">
        <v>7</v>
      </c>
      <c r="D2829" s="1">
        <v>73</v>
      </c>
      <c r="E2829" s="2">
        <v>42309.562060185199</v>
      </c>
      <c r="F2829" s="6">
        <f t="shared" si="42"/>
        <v>67</v>
      </c>
      <c r="G2829" s="2"/>
      <c r="H2829" s="2"/>
    </row>
    <row r="2830" spans="1:8" ht="30" x14ac:dyDescent="0.25">
      <c r="A2830" s="1" t="s">
        <v>3452</v>
      </c>
      <c r="B2830" s="1" t="s">
        <v>3453</v>
      </c>
      <c r="C2830" s="1" t="s">
        <v>12</v>
      </c>
      <c r="D2830" s="1">
        <v>20</v>
      </c>
      <c r="E2830" s="2">
        <v>42309.5516319444</v>
      </c>
      <c r="F2830" s="6">
        <f t="shared" si="42"/>
        <v>14</v>
      </c>
      <c r="G2830" s="2"/>
      <c r="H2830" s="2"/>
    </row>
    <row r="2831" spans="1:8" x14ac:dyDescent="0.25">
      <c r="A2831" s="1" t="s">
        <v>3450</v>
      </c>
      <c r="B2831" s="1" t="s">
        <v>3451</v>
      </c>
      <c r="C2831" s="1" t="s">
        <v>12</v>
      </c>
      <c r="D2831" s="1">
        <v>18</v>
      </c>
      <c r="E2831" s="2">
        <v>42299.028842592597</v>
      </c>
      <c r="F2831" s="6">
        <f t="shared" si="42"/>
        <v>12</v>
      </c>
      <c r="G2831" s="2"/>
      <c r="H2831" s="2"/>
    </row>
    <row r="2832" spans="1:8" x14ac:dyDescent="0.25">
      <c r="A2832" s="1" t="s">
        <v>3446</v>
      </c>
      <c r="B2832" s="1" t="s">
        <v>3447</v>
      </c>
      <c r="C2832" s="1" t="s">
        <v>7</v>
      </c>
      <c r="D2832" s="1">
        <v>28</v>
      </c>
      <c r="E2832" s="2">
        <v>42299.0131944444</v>
      </c>
      <c r="F2832" s="6">
        <f t="shared" si="42"/>
        <v>22</v>
      </c>
      <c r="G2832" s="2"/>
      <c r="H2832" s="2"/>
    </row>
    <row r="2833" spans="1:8" x14ac:dyDescent="0.25">
      <c r="A2833" s="1" t="s">
        <v>3448</v>
      </c>
      <c r="B2833" s="1" t="s">
        <v>3449</v>
      </c>
      <c r="C2833" s="1" t="s">
        <v>7</v>
      </c>
      <c r="D2833" s="1">
        <v>39</v>
      </c>
      <c r="E2833" s="2">
        <v>42299.0131944444</v>
      </c>
      <c r="F2833" s="6">
        <f t="shared" si="42"/>
        <v>33</v>
      </c>
      <c r="G2833" s="2"/>
      <c r="H2833" s="2"/>
    </row>
    <row r="2834" spans="1:8" x14ac:dyDescent="0.25">
      <c r="A2834" s="1" t="s">
        <v>3444</v>
      </c>
      <c r="B2834" s="1" t="s">
        <v>3445</v>
      </c>
      <c r="C2834" s="1" t="s">
        <v>7</v>
      </c>
      <c r="D2834" s="1">
        <v>83</v>
      </c>
      <c r="E2834" s="2">
        <v>42298.515844907401</v>
      </c>
      <c r="F2834" s="6">
        <f t="shared" si="42"/>
        <v>77</v>
      </c>
      <c r="G2834" s="2"/>
      <c r="H2834" s="2"/>
    </row>
    <row r="2835" spans="1:8" x14ac:dyDescent="0.25">
      <c r="A2835" s="1" t="s">
        <v>3442</v>
      </c>
      <c r="B2835" s="1" t="s">
        <v>3443</v>
      </c>
      <c r="C2835" s="1" t="s">
        <v>12</v>
      </c>
      <c r="D2835" s="1">
        <v>28</v>
      </c>
      <c r="E2835" s="2">
        <v>42297.8034722222</v>
      </c>
      <c r="F2835" s="6">
        <f t="shared" si="42"/>
        <v>22</v>
      </c>
      <c r="G2835" s="2"/>
      <c r="H2835" s="2"/>
    </row>
    <row r="2836" spans="1:8" x14ac:dyDescent="0.25">
      <c r="A2836" s="1" t="s">
        <v>3440</v>
      </c>
      <c r="B2836" s="1" t="s">
        <v>3441</v>
      </c>
      <c r="C2836" s="1" t="s">
        <v>12</v>
      </c>
      <c r="D2836" s="1">
        <v>63</v>
      </c>
      <c r="E2836" s="2">
        <v>42296.4621990741</v>
      </c>
      <c r="F2836" s="6">
        <f t="shared" si="42"/>
        <v>57</v>
      </c>
      <c r="G2836" s="2"/>
      <c r="H2836" s="2"/>
    </row>
    <row r="2837" spans="1:8" x14ac:dyDescent="0.25">
      <c r="A2837" s="1" t="s">
        <v>3438</v>
      </c>
      <c r="B2837" s="1" t="s">
        <v>3439</v>
      </c>
      <c r="C2837" s="1" t="s">
        <v>7</v>
      </c>
      <c r="D2837" s="1">
        <v>48</v>
      </c>
      <c r="E2837" s="2">
        <v>42294.688796296301</v>
      </c>
      <c r="F2837" s="6">
        <f t="shared" si="42"/>
        <v>42</v>
      </c>
      <c r="G2837" s="2"/>
      <c r="H2837" s="2"/>
    </row>
    <row r="2838" spans="1:8" x14ac:dyDescent="0.25">
      <c r="A2838" s="1" t="s">
        <v>3436</v>
      </c>
      <c r="B2838" s="1" t="s">
        <v>3437</v>
      </c>
      <c r="C2838" s="1" t="s">
        <v>12</v>
      </c>
      <c r="D2838" s="1">
        <v>25</v>
      </c>
      <c r="E2838" s="2">
        <v>42294.488530092603</v>
      </c>
      <c r="F2838" s="6">
        <f t="shared" si="42"/>
        <v>19</v>
      </c>
      <c r="G2838" s="2"/>
      <c r="H2838" s="2"/>
    </row>
    <row r="2839" spans="1:8" x14ac:dyDescent="0.25">
      <c r="A2839" s="1" t="s">
        <v>3434</v>
      </c>
      <c r="B2839" s="1" t="s">
        <v>3435</v>
      </c>
      <c r="C2839" s="1" t="s">
        <v>12</v>
      </c>
      <c r="D2839" s="1">
        <v>27</v>
      </c>
      <c r="E2839" s="2">
        <v>42291.834212962996</v>
      </c>
      <c r="F2839" s="6">
        <f t="shared" si="42"/>
        <v>21</v>
      </c>
      <c r="G2839" s="2"/>
      <c r="H2839" s="2"/>
    </row>
    <row r="2840" spans="1:8" x14ac:dyDescent="0.25">
      <c r="A2840" s="1" t="s">
        <v>3432</v>
      </c>
      <c r="B2840" s="1" t="s">
        <v>3433</v>
      </c>
      <c r="C2840" s="1" t="s">
        <v>12</v>
      </c>
      <c r="D2840" s="1">
        <v>67</v>
      </c>
      <c r="E2840" s="2">
        <v>42290.939583333296</v>
      </c>
      <c r="F2840" s="6">
        <f t="shared" si="42"/>
        <v>61</v>
      </c>
      <c r="G2840" s="2"/>
      <c r="H2840" s="2"/>
    </row>
    <row r="2841" spans="1:8" x14ac:dyDescent="0.25">
      <c r="A2841" s="1" t="s">
        <v>3430</v>
      </c>
      <c r="B2841" s="1" t="s">
        <v>3431</v>
      </c>
      <c r="C2841" s="1" t="s">
        <v>12</v>
      </c>
      <c r="D2841" s="1">
        <v>41</v>
      </c>
      <c r="E2841" s="2">
        <v>42289.850694444402</v>
      </c>
      <c r="F2841" s="6">
        <f t="shared" si="42"/>
        <v>35</v>
      </c>
      <c r="G2841" s="2"/>
      <c r="H2841" s="2"/>
    </row>
    <row r="2842" spans="1:8" x14ac:dyDescent="0.25">
      <c r="A2842" s="1" t="s">
        <v>3428</v>
      </c>
      <c r="B2842" s="1" t="s">
        <v>3429</v>
      </c>
      <c r="C2842" s="1" t="s">
        <v>12</v>
      </c>
      <c r="D2842" s="1">
        <v>82</v>
      </c>
      <c r="E2842" s="2">
        <v>42289.61</v>
      </c>
      <c r="F2842" s="6">
        <f t="shared" si="42"/>
        <v>76</v>
      </c>
      <c r="G2842" s="2"/>
      <c r="H2842" s="2"/>
    </row>
    <row r="2843" spans="1:8" x14ac:dyDescent="0.25">
      <c r="A2843" s="1" t="s">
        <v>3426</v>
      </c>
      <c r="B2843" s="1" t="s">
        <v>3427</v>
      </c>
      <c r="C2843" s="1" t="s">
        <v>12</v>
      </c>
      <c r="D2843" s="1">
        <v>58</v>
      </c>
      <c r="E2843" s="2">
        <v>42287.939085648097</v>
      </c>
      <c r="F2843" s="6">
        <f t="shared" si="42"/>
        <v>52</v>
      </c>
      <c r="G2843" s="2"/>
      <c r="H2843" s="2"/>
    </row>
    <row r="2844" spans="1:8" x14ac:dyDescent="0.25">
      <c r="A2844" s="1" t="s">
        <v>3424</v>
      </c>
      <c r="B2844" s="1" t="s">
        <v>3425</v>
      </c>
      <c r="C2844" s="1" t="s">
        <v>12</v>
      </c>
      <c r="D2844" s="1">
        <v>22</v>
      </c>
      <c r="E2844" s="2">
        <v>42287.716666666704</v>
      </c>
      <c r="F2844" s="6">
        <f t="shared" si="42"/>
        <v>16</v>
      </c>
      <c r="G2844" s="2"/>
      <c r="H2844" s="2"/>
    </row>
    <row r="2845" spans="1:8" x14ac:dyDescent="0.25">
      <c r="A2845" s="1" t="s">
        <v>3422</v>
      </c>
      <c r="B2845" s="1" t="s">
        <v>3423</v>
      </c>
      <c r="C2845" s="1" t="s">
        <v>7</v>
      </c>
      <c r="D2845" s="1">
        <v>22</v>
      </c>
      <c r="E2845" s="2">
        <v>42286.906076388899</v>
      </c>
      <c r="F2845" s="6">
        <f t="shared" si="42"/>
        <v>16</v>
      </c>
      <c r="G2845" s="2"/>
      <c r="H2845" s="2"/>
    </row>
    <row r="2846" spans="1:8" x14ac:dyDescent="0.25">
      <c r="A2846" s="1" t="s">
        <v>3420</v>
      </c>
      <c r="B2846" s="1" t="s">
        <v>3421</v>
      </c>
      <c r="C2846" s="1" t="s">
        <v>12</v>
      </c>
      <c r="D2846" s="1">
        <v>39</v>
      </c>
      <c r="E2846" s="2">
        <v>42285.981574074103</v>
      </c>
      <c r="F2846" s="6">
        <f t="shared" si="42"/>
        <v>33</v>
      </c>
      <c r="G2846" s="2"/>
      <c r="H2846" s="2"/>
    </row>
    <row r="2847" spans="1:8" x14ac:dyDescent="0.25">
      <c r="A2847" s="1" t="s">
        <v>3418</v>
      </c>
      <c r="B2847" s="1" t="s">
        <v>3419</v>
      </c>
      <c r="C2847" s="1" t="s">
        <v>7</v>
      </c>
      <c r="D2847" s="1">
        <v>81</v>
      </c>
      <c r="E2847" s="2">
        <v>42285.664988425902</v>
      </c>
      <c r="F2847" s="6">
        <f t="shared" si="42"/>
        <v>75</v>
      </c>
      <c r="G2847" s="2"/>
      <c r="H2847" s="2"/>
    </row>
    <row r="2848" spans="1:8" x14ac:dyDescent="0.25">
      <c r="A2848" s="1" t="s">
        <v>3416</v>
      </c>
      <c r="B2848" s="1" t="s">
        <v>3417</v>
      </c>
      <c r="C2848" s="1" t="s">
        <v>7</v>
      </c>
      <c r="D2848" s="1">
        <v>65</v>
      </c>
      <c r="E2848" s="2">
        <v>42285.2722222222</v>
      </c>
      <c r="F2848" s="6">
        <f t="shared" si="42"/>
        <v>59</v>
      </c>
      <c r="G2848" s="2"/>
      <c r="H2848" s="2"/>
    </row>
    <row r="2849" spans="1:8" x14ac:dyDescent="0.25">
      <c r="A2849" s="1" t="s">
        <v>3414</v>
      </c>
      <c r="B2849" s="1" t="s">
        <v>3415</v>
      </c>
      <c r="C2849" s="1" t="s">
        <v>12</v>
      </c>
      <c r="D2849" s="1">
        <v>41</v>
      </c>
      <c r="E2849" s="2">
        <v>42285.034027777801</v>
      </c>
      <c r="F2849" s="6">
        <f t="shared" si="42"/>
        <v>35</v>
      </c>
      <c r="G2849" s="2"/>
      <c r="H2849" s="2"/>
    </row>
    <row r="2850" spans="1:8" x14ac:dyDescent="0.25">
      <c r="A2850" s="1" t="s">
        <v>3412</v>
      </c>
      <c r="B2850" s="1" t="s">
        <v>3413</v>
      </c>
      <c r="C2850" s="1" t="s">
        <v>7</v>
      </c>
      <c r="D2850" s="1">
        <v>74</v>
      </c>
      <c r="E2850" s="2">
        <v>42283.920138888898</v>
      </c>
      <c r="F2850" s="6">
        <f t="shared" si="42"/>
        <v>68</v>
      </c>
      <c r="G2850" s="2"/>
      <c r="H2850" s="2"/>
    </row>
    <row r="2851" spans="1:8" x14ac:dyDescent="0.25">
      <c r="A2851" s="1" t="s">
        <v>3410</v>
      </c>
      <c r="B2851" s="1" t="s">
        <v>3411</v>
      </c>
      <c r="C2851" s="1" t="s">
        <v>12</v>
      </c>
      <c r="D2851" s="1">
        <v>24</v>
      </c>
      <c r="E2851" s="2">
        <v>42283.915300925903</v>
      </c>
      <c r="F2851" s="6">
        <f t="shared" si="42"/>
        <v>18</v>
      </c>
      <c r="G2851" s="2"/>
      <c r="H2851" s="2"/>
    </row>
    <row r="2852" spans="1:8" ht="30" x14ac:dyDescent="0.25">
      <c r="A2852" s="1" t="s">
        <v>3408</v>
      </c>
      <c r="B2852" s="1" t="s">
        <v>3409</v>
      </c>
      <c r="C2852" s="1" t="s">
        <v>7</v>
      </c>
      <c r="D2852" s="1">
        <v>39</v>
      </c>
      <c r="E2852" s="2">
        <v>42282.962500000001</v>
      </c>
      <c r="F2852" s="6">
        <f t="shared" si="42"/>
        <v>33</v>
      </c>
      <c r="G2852" s="2"/>
      <c r="H2852" s="2"/>
    </row>
    <row r="2853" spans="1:8" x14ac:dyDescent="0.25">
      <c r="A2853" s="1" t="s">
        <v>3406</v>
      </c>
      <c r="B2853" s="1" t="s">
        <v>3407</v>
      </c>
      <c r="C2853" s="1" t="s">
        <v>12</v>
      </c>
      <c r="D2853" s="1">
        <v>17</v>
      </c>
      <c r="E2853" s="2">
        <v>42282.666342592602</v>
      </c>
      <c r="F2853" s="6">
        <f t="shared" si="42"/>
        <v>11</v>
      </c>
      <c r="G2853" s="2"/>
      <c r="H2853" s="2"/>
    </row>
    <row r="2854" spans="1:8" ht="30" x14ac:dyDescent="0.25">
      <c r="A2854" s="1" t="s">
        <v>3404</v>
      </c>
      <c r="B2854" s="1" t="s">
        <v>3405</v>
      </c>
      <c r="C2854" s="1" t="s">
        <v>7</v>
      </c>
      <c r="D2854" s="1">
        <v>31</v>
      </c>
      <c r="E2854" s="2">
        <v>42282.472916666702</v>
      </c>
      <c r="F2854" s="6">
        <f t="shared" si="42"/>
        <v>25</v>
      </c>
      <c r="G2854" s="2"/>
      <c r="H2854" s="2"/>
    </row>
    <row r="2855" spans="1:8" x14ac:dyDescent="0.25">
      <c r="A2855" s="1" t="s">
        <v>3402</v>
      </c>
      <c r="B2855" s="1" t="s">
        <v>3403</v>
      </c>
      <c r="C2855" s="1" t="s">
        <v>7</v>
      </c>
      <c r="D2855" s="1">
        <v>55</v>
      </c>
      <c r="E2855" s="2">
        <v>42281.623460648101</v>
      </c>
      <c r="F2855" s="6">
        <f t="shared" si="42"/>
        <v>49</v>
      </c>
      <c r="G2855" s="2"/>
      <c r="H2855" s="2"/>
    </row>
    <row r="2856" spans="1:8" x14ac:dyDescent="0.25">
      <c r="A2856" s="1" t="s">
        <v>3400</v>
      </c>
      <c r="B2856" s="1" t="s">
        <v>3401</v>
      </c>
      <c r="C2856" s="1" t="s">
        <v>7</v>
      </c>
      <c r="D2856" s="1">
        <v>29</v>
      </c>
      <c r="E2856" s="2">
        <v>42281.461805555598</v>
      </c>
      <c r="F2856" s="6">
        <f t="shared" si="42"/>
        <v>23</v>
      </c>
      <c r="G2856" s="2"/>
      <c r="H2856" s="2"/>
    </row>
    <row r="2857" spans="1:8" x14ac:dyDescent="0.25">
      <c r="A2857" s="1" t="s">
        <v>3398</v>
      </c>
      <c r="B2857" s="1" t="s">
        <v>3399</v>
      </c>
      <c r="C2857" s="1" t="s">
        <v>12</v>
      </c>
      <c r="D2857" s="1">
        <v>57</v>
      </c>
      <c r="E2857" s="2">
        <v>42281.3448726852</v>
      </c>
      <c r="F2857" s="6">
        <f t="shared" si="42"/>
        <v>51</v>
      </c>
      <c r="G2857" s="2"/>
      <c r="H2857" s="2"/>
    </row>
    <row r="2858" spans="1:8" x14ac:dyDescent="0.25">
      <c r="A2858" s="1" t="s">
        <v>3396</v>
      </c>
      <c r="B2858" s="1" t="s">
        <v>3397</v>
      </c>
      <c r="C2858" s="1" t="s">
        <v>12</v>
      </c>
      <c r="D2858" s="1">
        <v>62</v>
      </c>
      <c r="E2858" s="2">
        <v>42280.6585416667</v>
      </c>
      <c r="F2858" s="6">
        <f t="shared" si="42"/>
        <v>56</v>
      </c>
      <c r="G2858" s="2"/>
      <c r="H2858" s="2"/>
    </row>
    <row r="2859" spans="1:8" x14ac:dyDescent="0.25">
      <c r="A2859" s="1" t="s">
        <v>3394</v>
      </c>
      <c r="B2859" s="1" t="s">
        <v>3395</v>
      </c>
      <c r="C2859" s="1" t="s">
        <v>12</v>
      </c>
      <c r="D2859" s="1">
        <v>37</v>
      </c>
      <c r="E2859" s="2">
        <v>42280.491249999999</v>
      </c>
      <c r="F2859" s="6">
        <f t="shared" si="42"/>
        <v>31</v>
      </c>
      <c r="G2859" s="2"/>
      <c r="H2859" s="2"/>
    </row>
    <row r="2860" spans="1:8" x14ac:dyDescent="0.25">
      <c r="A2860" s="1" t="s">
        <v>3392</v>
      </c>
      <c r="B2860" s="1" t="s">
        <v>3393</v>
      </c>
      <c r="C2860" s="1" t="s">
        <v>7</v>
      </c>
      <c r="D2860" s="1">
        <v>71</v>
      </c>
      <c r="E2860" s="2">
        <v>42280.418217592603</v>
      </c>
      <c r="F2860" s="6">
        <f t="shared" si="42"/>
        <v>65</v>
      </c>
      <c r="G2860" s="2"/>
      <c r="H2860" s="2"/>
    </row>
    <row r="2861" spans="1:8" x14ac:dyDescent="0.25">
      <c r="A2861" s="1" t="s">
        <v>3390</v>
      </c>
      <c r="B2861" s="1" t="s">
        <v>3391</v>
      </c>
      <c r="C2861" s="1" t="s">
        <v>7</v>
      </c>
      <c r="D2861" s="1">
        <v>65</v>
      </c>
      <c r="E2861" s="2">
        <v>42279.63</v>
      </c>
      <c r="F2861" s="6">
        <f t="shared" si="42"/>
        <v>59</v>
      </c>
      <c r="G2861" s="2"/>
      <c r="H2861" s="2"/>
    </row>
    <row r="2862" spans="1:8" x14ac:dyDescent="0.25">
      <c r="A2862" s="1" t="s">
        <v>3388</v>
      </c>
      <c r="B2862" s="1" t="s">
        <v>3389</v>
      </c>
      <c r="C2862" s="1" t="s">
        <v>12</v>
      </c>
      <c r="D2862" s="1">
        <v>49</v>
      </c>
      <c r="E2862" s="2">
        <v>42279.551469907397</v>
      </c>
      <c r="F2862" s="6">
        <f t="shared" si="42"/>
        <v>43</v>
      </c>
      <c r="G2862" s="2"/>
      <c r="H2862" s="2"/>
    </row>
    <row r="2863" spans="1:8" x14ac:dyDescent="0.25">
      <c r="A2863" s="1" t="s">
        <v>3386</v>
      </c>
      <c r="B2863" s="1" t="s">
        <v>3387</v>
      </c>
      <c r="C2863" s="1" t="s">
        <v>7</v>
      </c>
      <c r="D2863" s="1">
        <v>40</v>
      </c>
      <c r="E2863" s="2">
        <v>42279.302777777797</v>
      </c>
      <c r="F2863" s="6">
        <f t="shared" si="42"/>
        <v>34</v>
      </c>
      <c r="G2863" s="2"/>
      <c r="H2863" s="2"/>
    </row>
    <row r="2864" spans="1:8" x14ac:dyDescent="0.25">
      <c r="A2864" s="1" t="s">
        <v>3384</v>
      </c>
      <c r="B2864" s="1" t="s">
        <v>3385</v>
      </c>
      <c r="C2864" s="1" t="s">
        <v>12</v>
      </c>
      <c r="D2864" s="1">
        <v>39</v>
      </c>
      <c r="E2864" s="2">
        <v>42279.020138888904</v>
      </c>
      <c r="F2864" s="6">
        <f t="shared" si="42"/>
        <v>33</v>
      </c>
      <c r="G2864" s="2"/>
      <c r="H2864" s="2"/>
    </row>
    <row r="2865" spans="1:8" x14ac:dyDescent="0.25">
      <c r="A2865" s="1" t="s">
        <v>3382</v>
      </c>
      <c r="B2865" s="1" t="s">
        <v>3383</v>
      </c>
      <c r="C2865" s="1" t="s">
        <v>7</v>
      </c>
      <c r="D2865" s="1">
        <v>59</v>
      </c>
      <c r="E2865" s="2">
        <v>42279.019444444399</v>
      </c>
      <c r="F2865" s="6">
        <f t="shared" si="42"/>
        <v>53</v>
      </c>
      <c r="G2865" s="2"/>
      <c r="H2865" s="2"/>
    </row>
    <row r="2866" spans="1:8" x14ac:dyDescent="0.25">
      <c r="A2866" s="1" t="s">
        <v>3380</v>
      </c>
      <c r="B2866" s="1" t="s">
        <v>3381</v>
      </c>
      <c r="C2866" s="1" t="s">
        <v>7</v>
      </c>
      <c r="D2866" s="1">
        <v>65</v>
      </c>
      <c r="E2866" s="2">
        <v>42277.679849537002</v>
      </c>
      <c r="F2866" s="6">
        <f t="shared" si="42"/>
        <v>59</v>
      </c>
      <c r="G2866" s="2"/>
      <c r="H2866" s="2"/>
    </row>
    <row r="2867" spans="1:8" x14ac:dyDescent="0.25">
      <c r="A2867" s="1" t="s">
        <v>3378</v>
      </c>
      <c r="B2867" s="1" t="s">
        <v>3379</v>
      </c>
      <c r="C2867" s="1" t="s">
        <v>7</v>
      </c>
      <c r="D2867" s="1">
        <v>90</v>
      </c>
      <c r="E2867" s="2">
        <v>42276.583333333299</v>
      </c>
      <c r="F2867" s="6">
        <f t="shared" si="42"/>
        <v>84</v>
      </c>
      <c r="G2867" s="2"/>
      <c r="H2867" s="2"/>
    </row>
    <row r="2868" spans="1:8" x14ac:dyDescent="0.25">
      <c r="A2868" s="1" t="s">
        <v>3376</v>
      </c>
      <c r="B2868" s="1" t="s">
        <v>3377</v>
      </c>
      <c r="C2868" s="1" t="s">
        <v>7</v>
      </c>
      <c r="D2868" s="1">
        <v>36</v>
      </c>
      <c r="E2868" s="2">
        <v>42276.175694444399</v>
      </c>
      <c r="F2868" s="6">
        <f t="shared" si="42"/>
        <v>30</v>
      </c>
      <c r="G2868" s="2"/>
      <c r="H2868" s="2"/>
    </row>
    <row r="2869" spans="1:8" x14ac:dyDescent="0.25">
      <c r="A2869" s="1" t="s">
        <v>3374</v>
      </c>
      <c r="B2869" s="1" t="s">
        <v>3375</v>
      </c>
      <c r="C2869" s="1" t="s">
        <v>12</v>
      </c>
      <c r="D2869" s="1">
        <v>85</v>
      </c>
      <c r="E2869" s="2">
        <v>42275.805555555598</v>
      </c>
      <c r="F2869" s="6">
        <f t="shared" si="42"/>
        <v>79</v>
      </c>
      <c r="G2869" s="2"/>
      <c r="H2869" s="2"/>
    </row>
    <row r="2870" spans="1:8" x14ac:dyDescent="0.25">
      <c r="A2870" s="1" t="s">
        <v>3372</v>
      </c>
      <c r="B2870" s="1" t="s">
        <v>3373</v>
      </c>
      <c r="C2870" s="1" t="s">
        <v>12</v>
      </c>
      <c r="D2870" s="1">
        <v>43</v>
      </c>
      <c r="E2870" s="2">
        <v>42274.846527777801</v>
      </c>
      <c r="F2870" s="6">
        <f t="shared" si="42"/>
        <v>37</v>
      </c>
      <c r="G2870" s="2"/>
      <c r="H2870" s="2"/>
    </row>
    <row r="2871" spans="1:8" x14ac:dyDescent="0.25">
      <c r="A2871" s="1" t="s">
        <v>3370</v>
      </c>
      <c r="B2871" s="1" t="s">
        <v>3371</v>
      </c>
      <c r="C2871" s="1" t="s">
        <v>12</v>
      </c>
      <c r="D2871" s="1">
        <v>32</v>
      </c>
      <c r="E2871" s="2">
        <v>42272.460416666698</v>
      </c>
      <c r="F2871" s="6">
        <f t="shared" si="42"/>
        <v>26</v>
      </c>
      <c r="G2871" s="2"/>
      <c r="H2871" s="2"/>
    </row>
    <row r="2872" spans="1:8" x14ac:dyDescent="0.25">
      <c r="A2872" s="1" t="s">
        <v>3368</v>
      </c>
      <c r="B2872" s="1" t="s">
        <v>3369</v>
      </c>
      <c r="C2872" s="1" t="s">
        <v>7</v>
      </c>
      <c r="D2872" s="1">
        <v>42</v>
      </c>
      <c r="E2872" s="2">
        <v>42272.358333333301</v>
      </c>
      <c r="F2872" s="6">
        <f t="shared" ref="F2872:F2935" si="43">D2872-6</f>
        <v>36</v>
      </c>
      <c r="G2872" s="2"/>
      <c r="H2872" s="2"/>
    </row>
    <row r="2873" spans="1:8" x14ac:dyDescent="0.25">
      <c r="A2873" s="1" t="s">
        <v>3366</v>
      </c>
      <c r="B2873" s="1" t="s">
        <v>3367</v>
      </c>
      <c r="C2873" s="1" t="s">
        <v>12</v>
      </c>
      <c r="D2873" s="1">
        <v>33</v>
      </c>
      <c r="E2873" s="2">
        <v>42269.582638888904</v>
      </c>
      <c r="F2873" s="6">
        <f t="shared" si="43"/>
        <v>27</v>
      </c>
      <c r="G2873" s="2"/>
      <c r="H2873" s="2"/>
    </row>
    <row r="2874" spans="1:8" x14ac:dyDescent="0.25">
      <c r="A2874" s="1" t="s">
        <v>3364</v>
      </c>
      <c r="B2874" s="1" t="s">
        <v>3365</v>
      </c>
      <c r="C2874" s="1" t="s">
        <v>7</v>
      </c>
      <c r="D2874" s="1">
        <v>58</v>
      </c>
      <c r="E2874" s="2">
        <v>42267.687256944402</v>
      </c>
      <c r="F2874" s="6">
        <f t="shared" si="43"/>
        <v>52</v>
      </c>
      <c r="G2874" s="2"/>
      <c r="H2874" s="2"/>
    </row>
    <row r="2875" spans="1:8" x14ac:dyDescent="0.25">
      <c r="A2875" s="1" t="s">
        <v>3362</v>
      </c>
      <c r="B2875" s="1" t="s">
        <v>3363</v>
      </c>
      <c r="C2875" s="1" t="s">
        <v>7</v>
      </c>
      <c r="D2875" s="1">
        <v>65</v>
      </c>
      <c r="E2875" s="2">
        <v>42267.578692129602</v>
      </c>
      <c r="F2875" s="6">
        <f t="shared" si="43"/>
        <v>59</v>
      </c>
      <c r="G2875" s="2"/>
      <c r="H2875" s="2"/>
    </row>
    <row r="2876" spans="1:8" x14ac:dyDescent="0.25">
      <c r="A2876" s="1" t="s">
        <v>3360</v>
      </c>
      <c r="B2876" s="1" t="s">
        <v>3361</v>
      </c>
      <c r="C2876" s="1" t="s">
        <v>7</v>
      </c>
      <c r="D2876" s="1">
        <v>22</v>
      </c>
      <c r="E2876" s="2">
        <v>42267.347766203697</v>
      </c>
      <c r="F2876" s="6">
        <f t="shared" si="43"/>
        <v>16</v>
      </c>
      <c r="G2876" s="2"/>
      <c r="H2876" s="2"/>
    </row>
    <row r="2877" spans="1:8" x14ac:dyDescent="0.25">
      <c r="A2877" s="1" t="s">
        <v>3358</v>
      </c>
      <c r="B2877" s="1" t="s">
        <v>3359</v>
      </c>
      <c r="C2877" s="1" t="s">
        <v>12</v>
      </c>
      <c r="D2877" s="1">
        <v>41</v>
      </c>
      <c r="E2877" s="2">
        <v>42266.920219907399</v>
      </c>
      <c r="F2877" s="6">
        <f t="shared" si="43"/>
        <v>35</v>
      </c>
      <c r="G2877" s="2"/>
      <c r="H2877" s="2"/>
    </row>
    <row r="2878" spans="1:8" x14ac:dyDescent="0.25">
      <c r="A2878" s="1" t="s">
        <v>3356</v>
      </c>
      <c r="B2878" s="1" t="s">
        <v>3357</v>
      </c>
      <c r="C2878" s="1" t="s">
        <v>12</v>
      </c>
      <c r="D2878" s="1">
        <v>61</v>
      </c>
      <c r="E2878" s="2">
        <v>42266.710023148102</v>
      </c>
      <c r="F2878" s="6">
        <f t="shared" si="43"/>
        <v>55</v>
      </c>
      <c r="G2878" s="2"/>
      <c r="H2878" s="2"/>
    </row>
    <row r="2879" spans="1:8" x14ac:dyDescent="0.25">
      <c r="A2879" s="1" t="s">
        <v>3354</v>
      </c>
      <c r="B2879" s="1" t="s">
        <v>3355</v>
      </c>
      <c r="C2879" s="1" t="s">
        <v>12</v>
      </c>
      <c r="D2879" s="1">
        <v>26</v>
      </c>
      <c r="E2879" s="2">
        <v>42266.506944444402</v>
      </c>
      <c r="F2879" s="6">
        <f t="shared" si="43"/>
        <v>20</v>
      </c>
      <c r="G2879" s="2"/>
      <c r="H2879" s="2"/>
    </row>
    <row r="2880" spans="1:8" x14ac:dyDescent="0.25">
      <c r="A2880" s="1" t="s">
        <v>3352</v>
      </c>
      <c r="B2880" s="1" t="s">
        <v>3353</v>
      </c>
      <c r="C2880" s="1" t="s">
        <v>12</v>
      </c>
      <c r="D2880" s="1">
        <v>32</v>
      </c>
      <c r="E2880" s="2">
        <v>42264.983333333301</v>
      </c>
      <c r="F2880" s="6">
        <f t="shared" si="43"/>
        <v>26</v>
      </c>
      <c r="G2880" s="2"/>
      <c r="H2880" s="2"/>
    </row>
    <row r="2881" spans="1:8" x14ac:dyDescent="0.25">
      <c r="A2881" s="1" t="s">
        <v>3350</v>
      </c>
      <c r="B2881" s="1" t="s">
        <v>3351</v>
      </c>
      <c r="C2881" s="1" t="s">
        <v>12</v>
      </c>
      <c r="D2881" s="1">
        <v>49</v>
      </c>
      <c r="E2881" s="2">
        <v>42264.783726851798</v>
      </c>
      <c r="F2881" s="6">
        <f t="shared" si="43"/>
        <v>43</v>
      </c>
      <c r="G2881" s="2"/>
      <c r="H2881" s="2"/>
    </row>
    <row r="2882" spans="1:8" x14ac:dyDescent="0.25">
      <c r="A2882" s="1" t="s">
        <v>3348</v>
      </c>
      <c r="B2882" s="1" t="s">
        <v>3349</v>
      </c>
      <c r="C2882" s="1" t="s">
        <v>7</v>
      </c>
      <c r="D2882" s="1">
        <v>42</v>
      </c>
      <c r="E2882" s="2">
        <v>42263.951388888898</v>
      </c>
      <c r="F2882" s="6">
        <f t="shared" si="43"/>
        <v>36</v>
      </c>
      <c r="G2882" s="2"/>
      <c r="H2882" s="2"/>
    </row>
    <row r="2883" spans="1:8" x14ac:dyDescent="0.25">
      <c r="A2883" s="1" t="s">
        <v>3346</v>
      </c>
      <c r="B2883" s="1" t="s">
        <v>3347</v>
      </c>
      <c r="C2883" s="1" t="s">
        <v>12</v>
      </c>
      <c r="D2883" s="1">
        <v>39</v>
      </c>
      <c r="E2883" s="2">
        <v>42263.931944444397</v>
      </c>
      <c r="F2883" s="6">
        <f t="shared" si="43"/>
        <v>33</v>
      </c>
      <c r="G2883" s="2"/>
      <c r="H2883" s="2"/>
    </row>
    <row r="2884" spans="1:8" x14ac:dyDescent="0.25">
      <c r="A2884" s="1" t="s">
        <v>3344</v>
      </c>
      <c r="B2884" s="1" t="s">
        <v>3345</v>
      </c>
      <c r="C2884" s="1" t="s">
        <v>12</v>
      </c>
      <c r="D2884" s="1">
        <v>49</v>
      </c>
      <c r="E2884" s="2">
        <v>42263.592361111099</v>
      </c>
      <c r="F2884" s="6">
        <f t="shared" si="43"/>
        <v>43</v>
      </c>
      <c r="G2884" s="2"/>
      <c r="H2884" s="2"/>
    </row>
    <row r="2885" spans="1:8" x14ac:dyDescent="0.25">
      <c r="A2885" s="1" t="s">
        <v>3342</v>
      </c>
      <c r="B2885" s="1" t="s">
        <v>3343</v>
      </c>
      <c r="C2885" s="1" t="s">
        <v>7</v>
      </c>
      <c r="D2885" s="1">
        <v>71</v>
      </c>
      <c r="E2885" s="2">
        <v>42263.5847222222</v>
      </c>
      <c r="F2885" s="6">
        <f t="shared" si="43"/>
        <v>65</v>
      </c>
      <c r="G2885" s="2"/>
      <c r="H2885" s="2"/>
    </row>
    <row r="2886" spans="1:8" x14ac:dyDescent="0.25">
      <c r="A2886" s="1" t="s">
        <v>3340</v>
      </c>
      <c r="B2886" s="1" t="s">
        <v>3341</v>
      </c>
      <c r="C2886" s="1" t="s">
        <v>12</v>
      </c>
      <c r="D2886" s="1">
        <v>47</v>
      </c>
      <c r="E2886" s="2">
        <v>42263.565891203703</v>
      </c>
      <c r="F2886" s="6">
        <f t="shared" si="43"/>
        <v>41</v>
      </c>
      <c r="G2886" s="2"/>
      <c r="H2886" s="2"/>
    </row>
    <row r="2887" spans="1:8" x14ac:dyDescent="0.25">
      <c r="A2887" s="1" t="s">
        <v>3338</v>
      </c>
      <c r="B2887" s="1" t="s">
        <v>3339</v>
      </c>
      <c r="C2887" s="1" t="s">
        <v>7</v>
      </c>
      <c r="D2887" s="1">
        <v>21</v>
      </c>
      <c r="E2887" s="2">
        <v>42263.401388888902</v>
      </c>
      <c r="F2887" s="6">
        <f t="shared" si="43"/>
        <v>15</v>
      </c>
      <c r="G2887" s="2"/>
      <c r="H2887" s="2"/>
    </row>
    <row r="2888" spans="1:8" x14ac:dyDescent="0.25">
      <c r="A2888" s="1" t="s">
        <v>3336</v>
      </c>
      <c r="B2888" s="1" t="s">
        <v>3337</v>
      </c>
      <c r="C2888" s="1" t="s">
        <v>7</v>
      </c>
      <c r="D2888" s="1">
        <v>42</v>
      </c>
      <c r="E2888" s="2">
        <v>42261.9039583333</v>
      </c>
      <c r="F2888" s="6">
        <f t="shared" si="43"/>
        <v>36</v>
      </c>
      <c r="G2888" s="2"/>
      <c r="H2888" s="2"/>
    </row>
    <row r="2889" spans="1:8" x14ac:dyDescent="0.25">
      <c r="A2889" s="1" t="s">
        <v>3334</v>
      </c>
      <c r="B2889" s="1" t="s">
        <v>3335</v>
      </c>
      <c r="C2889" s="1" t="s">
        <v>12</v>
      </c>
      <c r="D2889" s="1">
        <v>42</v>
      </c>
      <c r="E2889" s="2">
        <v>42261.864583333299</v>
      </c>
      <c r="F2889" s="6">
        <f t="shared" si="43"/>
        <v>36</v>
      </c>
      <c r="G2889" s="2"/>
      <c r="H2889" s="2"/>
    </row>
    <row r="2890" spans="1:8" x14ac:dyDescent="0.25">
      <c r="A2890" s="1" t="s">
        <v>3332</v>
      </c>
      <c r="B2890" s="1" t="s">
        <v>3333</v>
      </c>
      <c r="C2890" s="1" t="s">
        <v>12</v>
      </c>
      <c r="D2890" s="1">
        <v>47</v>
      </c>
      <c r="E2890" s="2">
        <v>42261.363125000003</v>
      </c>
      <c r="F2890" s="6">
        <f t="shared" si="43"/>
        <v>41</v>
      </c>
      <c r="G2890" s="2"/>
      <c r="H2890" s="2"/>
    </row>
    <row r="2891" spans="1:8" x14ac:dyDescent="0.25">
      <c r="A2891" s="1" t="s">
        <v>3330</v>
      </c>
      <c r="B2891" s="1" t="s">
        <v>3331</v>
      </c>
      <c r="C2891" s="1" t="s">
        <v>7</v>
      </c>
      <c r="D2891" s="1">
        <v>57</v>
      </c>
      <c r="E2891" s="2">
        <v>42259.853437500002</v>
      </c>
      <c r="F2891" s="6">
        <f t="shared" si="43"/>
        <v>51</v>
      </c>
      <c r="G2891" s="2"/>
      <c r="H2891" s="2"/>
    </row>
    <row r="2892" spans="1:8" x14ac:dyDescent="0.25">
      <c r="A2892" s="1" t="s">
        <v>3328</v>
      </c>
      <c r="B2892" s="1" t="s">
        <v>3329</v>
      </c>
      <c r="C2892" s="1" t="s">
        <v>12</v>
      </c>
      <c r="D2892" s="1">
        <v>58</v>
      </c>
      <c r="E2892" s="2">
        <v>42258.863888888904</v>
      </c>
      <c r="F2892" s="6">
        <f t="shared" si="43"/>
        <v>52</v>
      </c>
      <c r="G2892" s="2"/>
      <c r="H2892" s="2"/>
    </row>
    <row r="2893" spans="1:8" x14ac:dyDescent="0.25">
      <c r="A2893" s="1" t="s">
        <v>3326</v>
      </c>
      <c r="B2893" s="1" t="s">
        <v>3327</v>
      </c>
      <c r="C2893" s="1" t="s">
        <v>7</v>
      </c>
      <c r="D2893" s="1">
        <v>39</v>
      </c>
      <c r="E2893" s="2">
        <v>42256.912499999999</v>
      </c>
      <c r="F2893" s="6">
        <f t="shared" si="43"/>
        <v>33</v>
      </c>
      <c r="G2893" s="2"/>
      <c r="H2893" s="2"/>
    </row>
    <row r="2894" spans="1:8" x14ac:dyDescent="0.25">
      <c r="A2894" s="1" t="s">
        <v>3324</v>
      </c>
      <c r="B2894" s="1" t="s">
        <v>3325</v>
      </c>
      <c r="C2894" s="1" t="s">
        <v>7</v>
      </c>
      <c r="D2894" s="1">
        <v>61</v>
      </c>
      <c r="E2894" s="2">
        <v>42255.993750000001</v>
      </c>
      <c r="F2894" s="6">
        <f t="shared" si="43"/>
        <v>55</v>
      </c>
      <c r="G2894" s="2"/>
      <c r="H2894" s="2"/>
    </row>
    <row r="2895" spans="1:8" x14ac:dyDescent="0.25">
      <c r="A2895" s="1" t="s">
        <v>3322</v>
      </c>
      <c r="B2895" s="1" t="s">
        <v>3323</v>
      </c>
      <c r="C2895" s="1" t="s">
        <v>12</v>
      </c>
      <c r="D2895" s="1">
        <v>48</v>
      </c>
      <c r="E2895" s="2">
        <v>42255.939583333296</v>
      </c>
      <c r="F2895" s="6">
        <f t="shared" si="43"/>
        <v>42</v>
      </c>
      <c r="G2895" s="2"/>
      <c r="H2895" s="2"/>
    </row>
    <row r="2896" spans="1:8" x14ac:dyDescent="0.25">
      <c r="A2896" s="1" t="s">
        <v>3320</v>
      </c>
      <c r="B2896" s="1" t="s">
        <v>3321</v>
      </c>
      <c r="C2896" s="1" t="s">
        <v>7</v>
      </c>
      <c r="D2896" s="1">
        <v>51</v>
      </c>
      <c r="E2896" s="2">
        <v>42254.879861111098</v>
      </c>
      <c r="F2896" s="6">
        <f t="shared" si="43"/>
        <v>45</v>
      </c>
      <c r="G2896" s="2"/>
      <c r="H2896" s="2"/>
    </row>
    <row r="2897" spans="1:8" x14ac:dyDescent="0.25">
      <c r="A2897" s="1" t="s">
        <v>3318</v>
      </c>
      <c r="B2897" s="1" t="s">
        <v>3319</v>
      </c>
      <c r="C2897" s="1" t="s">
        <v>7</v>
      </c>
      <c r="D2897" s="1">
        <v>61</v>
      </c>
      <c r="E2897" s="2">
        <v>42254.343310185199</v>
      </c>
      <c r="F2897" s="6">
        <f t="shared" si="43"/>
        <v>55</v>
      </c>
      <c r="G2897" s="2"/>
      <c r="H2897" s="2"/>
    </row>
    <row r="2898" spans="1:8" x14ac:dyDescent="0.25">
      <c r="A2898" s="1" t="s">
        <v>3316</v>
      </c>
      <c r="B2898" s="1" t="s">
        <v>3317</v>
      </c>
      <c r="C2898" s="1" t="s">
        <v>7</v>
      </c>
      <c r="D2898" s="1">
        <v>56</v>
      </c>
      <c r="E2898" s="2">
        <v>42253.904861111099</v>
      </c>
      <c r="F2898" s="6">
        <f t="shared" si="43"/>
        <v>50</v>
      </c>
      <c r="G2898" s="2"/>
      <c r="H2898" s="2"/>
    </row>
    <row r="2899" spans="1:8" x14ac:dyDescent="0.25">
      <c r="A2899" s="1" t="s">
        <v>3312</v>
      </c>
      <c r="B2899" s="1" t="s">
        <v>3313</v>
      </c>
      <c r="C2899" s="1" t="s">
        <v>7</v>
      </c>
      <c r="D2899" s="1">
        <v>22</v>
      </c>
      <c r="E2899" s="2">
        <v>42253.698611111096</v>
      </c>
      <c r="F2899" s="6">
        <f t="shared" si="43"/>
        <v>16</v>
      </c>
      <c r="G2899" s="2"/>
      <c r="H2899" s="2"/>
    </row>
    <row r="2900" spans="1:8" x14ac:dyDescent="0.25">
      <c r="A2900" s="1" t="s">
        <v>3314</v>
      </c>
      <c r="B2900" s="1" t="s">
        <v>3315</v>
      </c>
      <c r="C2900" s="1" t="s">
        <v>12</v>
      </c>
      <c r="D2900" s="1">
        <v>41</v>
      </c>
      <c r="E2900" s="2">
        <v>42253.698611111096</v>
      </c>
      <c r="F2900" s="6">
        <f t="shared" si="43"/>
        <v>35</v>
      </c>
      <c r="G2900" s="2"/>
      <c r="H2900" s="2"/>
    </row>
    <row r="2901" spans="1:8" x14ac:dyDescent="0.25">
      <c r="A2901" s="1" t="s">
        <v>3310</v>
      </c>
      <c r="B2901" s="1" t="s">
        <v>3311</v>
      </c>
      <c r="C2901" s="1" t="s">
        <v>7</v>
      </c>
      <c r="D2901" s="1">
        <v>37</v>
      </c>
      <c r="E2901" s="2">
        <v>42252.829166666699</v>
      </c>
      <c r="F2901" s="6">
        <f t="shared" si="43"/>
        <v>31</v>
      </c>
      <c r="G2901" s="2"/>
      <c r="H2901" s="2"/>
    </row>
    <row r="2902" spans="1:8" x14ac:dyDescent="0.25">
      <c r="A2902" s="1" t="s">
        <v>3308</v>
      </c>
      <c r="B2902" s="1" t="s">
        <v>3309</v>
      </c>
      <c r="C2902" s="1" t="s">
        <v>12</v>
      </c>
      <c r="D2902" s="1">
        <v>23</v>
      </c>
      <c r="E2902" s="2">
        <v>42252.407256944403</v>
      </c>
      <c r="F2902" s="6">
        <f t="shared" si="43"/>
        <v>17</v>
      </c>
      <c r="G2902" s="2"/>
      <c r="H2902" s="2"/>
    </row>
    <row r="2903" spans="1:8" x14ac:dyDescent="0.25">
      <c r="A2903" s="1" t="s">
        <v>3306</v>
      </c>
      <c r="B2903" s="1" t="s">
        <v>3307</v>
      </c>
      <c r="C2903" s="1" t="s">
        <v>12</v>
      </c>
      <c r="D2903" s="1">
        <v>58</v>
      </c>
      <c r="E2903" s="2">
        <v>42251.822916666701</v>
      </c>
      <c r="F2903" s="6">
        <f t="shared" si="43"/>
        <v>52</v>
      </c>
      <c r="G2903" s="2"/>
      <c r="H2903" s="2"/>
    </row>
    <row r="2904" spans="1:8" x14ac:dyDescent="0.25">
      <c r="A2904" s="1" t="s">
        <v>3304</v>
      </c>
      <c r="B2904" s="1" t="s">
        <v>3305</v>
      </c>
      <c r="C2904" s="1" t="s">
        <v>7</v>
      </c>
      <c r="D2904" s="1">
        <v>59</v>
      </c>
      <c r="E2904" s="2">
        <v>42251.774849537003</v>
      </c>
      <c r="F2904" s="6">
        <f t="shared" si="43"/>
        <v>53</v>
      </c>
      <c r="G2904" s="2"/>
      <c r="H2904" s="2"/>
    </row>
    <row r="2905" spans="1:8" x14ac:dyDescent="0.25">
      <c r="A2905" s="1" t="s">
        <v>3302</v>
      </c>
      <c r="B2905" s="1" t="s">
        <v>3303</v>
      </c>
      <c r="C2905" s="1" t="s">
        <v>12</v>
      </c>
      <c r="D2905" s="1">
        <v>33</v>
      </c>
      <c r="E2905" s="2">
        <v>42250.797175925902</v>
      </c>
      <c r="F2905" s="6">
        <f t="shared" si="43"/>
        <v>27</v>
      </c>
      <c r="G2905" s="2"/>
      <c r="H2905" s="2"/>
    </row>
    <row r="2906" spans="1:8" x14ac:dyDescent="0.25">
      <c r="A2906" s="1" t="s">
        <v>3300</v>
      </c>
      <c r="B2906" s="1" t="s">
        <v>3301</v>
      </c>
      <c r="C2906" s="1" t="s">
        <v>7</v>
      </c>
      <c r="D2906" s="1">
        <v>69</v>
      </c>
      <c r="E2906" s="2">
        <v>42249.677777777797</v>
      </c>
      <c r="F2906" s="6">
        <f t="shared" si="43"/>
        <v>63</v>
      </c>
      <c r="G2906" s="2"/>
      <c r="H2906" s="2"/>
    </row>
    <row r="2907" spans="1:8" x14ac:dyDescent="0.25">
      <c r="A2907" s="1" t="s">
        <v>3298</v>
      </c>
      <c r="B2907" s="1" t="s">
        <v>3299</v>
      </c>
      <c r="C2907" s="1" t="s">
        <v>12</v>
      </c>
      <c r="D2907" s="1">
        <v>42</v>
      </c>
      <c r="E2907" s="2">
        <v>42248.620138888902</v>
      </c>
      <c r="F2907" s="6">
        <f t="shared" si="43"/>
        <v>36</v>
      </c>
      <c r="G2907" s="2"/>
      <c r="H2907" s="2"/>
    </row>
    <row r="2908" spans="1:8" x14ac:dyDescent="0.25">
      <c r="A2908" s="1" t="s">
        <v>3296</v>
      </c>
      <c r="B2908" s="1" t="s">
        <v>3297</v>
      </c>
      <c r="C2908" s="1" t="s">
        <v>12</v>
      </c>
      <c r="D2908" s="1">
        <v>29</v>
      </c>
      <c r="E2908" s="2">
        <v>42248.481249999997</v>
      </c>
      <c r="F2908" s="6">
        <f t="shared" si="43"/>
        <v>23</v>
      </c>
      <c r="G2908" s="2"/>
      <c r="H2908" s="2"/>
    </row>
    <row r="2909" spans="1:8" x14ac:dyDescent="0.25">
      <c r="A2909" s="1" t="s">
        <v>3294</v>
      </c>
      <c r="B2909" s="1" t="s">
        <v>3295</v>
      </c>
      <c r="C2909" s="1" t="s">
        <v>12</v>
      </c>
      <c r="D2909" s="1">
        <v>46</v>
      </c>
      <c r="E2909" s="2">
        <v>42248.4625115741</v>
      </c>
      <c r="F2909" s="6">
        <f t="shared" si="43"/>
        <v>40</v>
      </c>
      <c r="G2909" s="2"/>
      <c r="H2909" s="2"/>
    </row>
    <row r="2910" spans="1:8" x14ac:dyDescent="0.25">
      <c r="A2910" s="1" t="s">
        <v>3292</v>
      </c>
      <c r="B2910" s="1" t="s">
        <v>3293</v>
      </c>
      <c r="C2910" s="1" t="s">
        <v>12</v>
      </c>
      <c r="D2910" s="1">
        <v>28</v>
      </c>
      <c r="E2910" s="2">
        <v>42248.415972222203</v>
      </c>
      <c r="F2910" s="6">
        <f t="shared" si="43"/>
        <v>22</v>
      </c>
      <c r="G2910" s="2"/>
      <c r="H2910" s="2"/>
    </row>
    <row r="2911" spans="1:8" x14ac:dyDescent="0.25">
      <c r="A2911" s="1" t="s">
        <v>3290</v>
      </c>
      <c r="B2911" s="1" t="s">
        <v>3291</v>
      </c>
      <c r="C2911" s="1" t="s">
        <v>12</v>
      </c>
      <c r="D2911" s="1">
        <v>59</v>
      </c>
      <c r="E2911" s="2">
        <v>42247.9194444444</v>
      </c>
      <c r="F2911" s="6">
        <f t="shared" si="43"/>
        <v>53</v>
      </c>
      <c r="G2911" s="2"/>
      <c r="H2911" s="2"/>
    </row>
    <row r="2912" spans="1:8" x14ac:dyDescent="0.25">
      <c r="A2912" s="1" t="s">
        <v>3288</v>
      </c>
      <c r="B2912" s="1" t="s">
        <v>3289</v>
      </c>
      <c r="C2912" s="1" t="s">
        <v>12</v>
      </c>
      <c r="D2912" s="1">
        <v>28</v>
      </c>
      <c r="E2912" s="2">
        <v>42247.634722222203</v>
      </c>
      <c r="F2912" s="6">
        <f t="shared" si="43"/>
        <v>22</v>
      </c>
      <c r="G2912" s="2"/>
      <c r="H2912" s="2"/>
    </row>
    <row r="2913" spans="1:8" x14ac:dyDescent="0.25">
      <c r="A2913" s="1" t="s">
        <v>3286</v>
      </c>
      <c r="B2913" s="1" t="s">
        <v>3287</v>
      </c>
      <c r="C2913" s="1" t="s">
        <v>7</v>
      </c>
      <c r="D2913" s="1">
        <v>54</v>
      </c>
      <c r="E2913" s="2">
        <v>42245.346979166701</v>
      </c>
      <c r="F2913" s="6">
        <f t="shared" si="43"/>
        <v>48</v>
      </c>
      <c r="G2913" s="2"/>
      <c r="H2913" s="2"/>
    </row>
    <row r="2914" spans="1:8" x14ac:dyDescent="0.25">
      <c r="A2914" s="1" t="s">
        <v>3284</v>
      </c>
      <c r="B2914" s="1" t="s">
        <v>3285</v>
      </c>
      <c r="C2914" s="1" t="s">
        <v>12</v>
      </c>
      <c r="D2914" s="1">
        <v>42</v>
      </c>
      <c r="E2914" s="2">
        <v>42244.616273148102</v>
      </c>
      <c r="F2914" s="6">
        <f t="shared" si="43"/>
        <v>36</v>
      </c>
      <c r="G2914" s="2"/>
      <c r="H2914" s="2"/>
    </row>
    <row r="2915" spans="1:8" x14ac:dyDescent="0.25">
      <c r="A2915" s="1" t="s">
        <v>3282</v>
      </c>
      <c r="B2915" s="1" t="s">
        <v>3283</v>
      </c>
      <c r="C2915" s="1" t="s">
        <v>7</v>
      </c>
      <c r="D2915" s="1">
        <v>46</v>
      </c>
      <c r="E2915" s="2">
        <v>42244.613888888904</v>
      </c>
      <c r="F2915" s="6">
        <f t="shared" si="43"/>
        <v>40</v>
      </c>
      <c r="G2915" s="2"/>
      <c r="H2915" s="2"/>
    </row>
    <row r="2916" spans="1:8" x14ac:dyDescent="0.25">
      <c r="A2916" s="1" t="s">
        <v>3280</v>
      </c>
      <c r="B2916" s="1" t="s">
        <v>3281</v>
      </c>
      <c r="C2916" s="1" t="s">
        <v>7</v>
      </c>
      <c r="D2916" s="1">
        <v>53</v>
      </c>
      <c r="E2916" s="2">
        <v>42242.931944444397</v>
      </c>
      <c r="F2916" s="6">
        <f t="shared" si="43"/>
        <v>47</v>
      </c>
      <c r="G2916" s="2"/>
      <c r="H2916" s="2"/>
    </row>
    <row r="2917" spans="1:8" x14ac:dyDescent="0.25">
      <c r="A2917" s="1" t="s">
        <v>3278</v>
      </c>
      <c r="B2917" s="1" t="s">
        <v>3279</v>
      </c>
      <c r="C2917" s="1" t="s">
        <v>12</v>
      </c>
      <c r="D2917" s="1">
        <v>42</v>
      </c>
      <c r="E2917" s="2">
        <v>42242.488368055601</v>
      </c>
      <c r="F2917" s="6">
        <f t="shared" si="43"/>
        <v>36</v>
      </c>
      <c r="G2917" s="2"/>
      <c r="H2917" s="2"/>
    </row>
    <row r="2918" spans="1:8" x14ac:dyDescent="0.25">
      <c r="A2918" s="1" t="s">
        <v>3276</v>
      </c>
      <c r="B2918" s="1" t="s">
        <v>3277</v>
      </c>
      <c r="C2918" s="1" t="s">
        <v>12</v>
      </c>
      <c r="D2918" s="1">
        <v>69</v>
      </c>
      <c r="E2918" s="2">
        <v>42242.416666666701</v>
      </c>
      <c r="F2918" s="6">
        <f t="shared" si="43"/>
        <v>63</v>
      </c>
      <c r="G2918" s="2"/>
      <c r="H2918" s="2"/>
    </row>
    <row r="2919" spans="1:8" x14ac:dyDescent="0.25">
      <c r="A2919" s="1" t="s">
        <v>3274</v>
      </c>
      <c r="B2919" s="1" t="s">
        <v>3275</v>
      </c>
      <c r="C2919" s="1" t="s">
        <v>7</v>
      </c>
      <c r="D2919" s="1">
        <v>52</v>
      </c>
      <c r="E2919" s="2">
        <v>42241.651597222197</v>
      </c>
      <c r="F2919" s="6">
        <f t="shared" si="43"/>
        <v>46</v>
      </c>
      <c r="G2919" s="2"/>
      <c r="H2919" s="2"/>
    </row>
    <row r="2920" spans="1:8" x14ac:dyDescent="0.25">
      <c r="A2920" s="1" t="s">
        <v>3272</v>
      </c>
      <c r="B2920" s="1" t="s">
        <v>3273</v>
      </c>
      <c r="C2920" s="1" t="s">
        <v>12</v>
      </c>
      <c r="D2920" s="1">
        <v>27</v>
      </c>
      <c r="E2920" s="2">
        <v>42241.474432870396</v>
      </c>
      <c r="F2920" s="6">
        <f t="shared" si="43"/>
        <v>21</v>
      </c>
      <c r="G2920" s="2"/>
      <c r="H2920" s="2"/>
    </row>
    <row r="2921" spans="1:8" x14ac:dyDescent="0.25">
      <c r="A2921" s="1" t="s">
        <v>3270</v>
      </c>
      <c r="B2921" s="1" t="s">
        <v>3271</v>
      </c>
      <c r="C2921" s="1" t="s">
        <v>12</v>
      </c>
      <c r="D2921" s="1">
        <v>21</v>
      </c>
      <c r="E2921" s="2">
        <v>42239.648368055598</v>
      </c>
      <c r="F2921" s="6">
        <f t="shared" si="43"/>
        <v>15</v>
      </c>
      <c r="G2921" s="2"/>
      <c r="H2921" s="2"/>
    </row>
    <row r="2922" spans="1:8" x14ac:dyDescent="0.25">
      <c r="A2922" s="1" t="s">
        <v>3268</v>
      </c>
      <c r="B2922" s="1" t="s">
        <v>3269</v>
      </c>
      <c r="C2922" s="1" t="s">
        <v>12</v>
      </c>
      <c r="D2922" s="1">
        <v>19</v>
      </c>
      <c r="E2922" s="2">
        <v>42239.491805555597</v>
      </c>
      <c r="F2922" s="6">
        <f t="shared" si="43"/>
        <v>13</v>
      </c>
      <c r="G2922" s="2"/>
      <c r="H2922" s="2"/>
    </row>
    <row r="2923" spans="1:8" x14ac:dyDescent="0.25">
      <c r="A2923" s="1" t="s">
        <v>3266</v>
      </c>
      <c r="B2923" s="1" t="s">
        <v>3267</v>
      </c>
      <c r="C2923" s="1" t="s">
        <v>7</v>
      </c>
      <c r="D2923" s="1">
        <v>29</v>
      </c>
      <c r="E2923" s="2">
        <v>42238.9284722222</v>
      </c>
      <c r="F2923" s="6">
        <f t="shared" si="43"/>
        <v>23</v>
      </c>
      <c r="G2923" s="2"/>
      <c r="H2923" s="2"/>
    </row>
    <row r="2924" spans="1:8" x14ac:dyDescent="0.25">
      <c r="A2924" s="1" t="s">
        <v>3264</v>
      </c>
      <c r="B2924" s="1" t="s">
        <v>3265</v>
      </c>
      <c r="C2924" s="1" t="s">
        <v>7</v>
      </c>
      <c r="D2924" s="1">
        <v>54</v>
      </c>
      <c r="E2924" s="2">
        <v>42236.904895833301</v>
      </c>
      <c r="F2924" s="6">
        <f t="shared" si="43"/>
        <v>48</v>
      </c>
      <c r="G2924" s="2"/>
      <c r="H2924" s="2"/>
    </row>
    <row r="2925" spans="1:8" x14ac:dyDescent="0.25">
      <c r="A2925" s="1" t="s">
        <v>3262</v>
      </c>
      <c r="B2925" s="1" t="s">
        <v>3263</v>
      </c>
      <c r="C2925" s="1" t="s">
        <v>12</v>
      </c>
      <c r="D2925" s="1">
        <v>25</v>
      </c>
      <c r="E2925" s="2">
        <v>42235.644444444399</v>
      </c>
      <c r="F2925" s="6">
        <f t="shared" si="43"/>
        <v>19</v>
      </c>
      <c r="G2925" s="2"/>
      <c r="H2925" s="2"/>
    </row>
    <row r="2926" spans="1:8" x14ac:dyDescent="0.25">
      <c r="A2926" s="1" t="s">
        <v>3260</v>
      </c>
      <c r="B2926" s="1" t="s">
        <v>3261</v>
      </c>
      <c r="C2926" s="1" t="s">
        <v>12</v>
      </c>
      <c r="D2926" s="1">
        <v>36</v>
      </c>
      <c r="E2926" s="2">
        <v>42234.214583333298</v>
      </c>
      <c r="F2926" s="6">
        <f t="shared" si="43"/>
        <v>30</v>
      </c>
      <c r="G2926" s="2"/>
      <c r="H2926" s="2"/>
    </row>
    <row r="2927" spans="1:8" x14ac:dyDescent="0.25">
      <c r="A2927" s="1" t="s">
        <v>3258</v>
      </c>
      <c r="B2927" s="1" t="s">
        <v>3259</v>
      </c>
      <c r="C2927" s="1" t="s">
        <v>7</v>
      </c>
      <c r="D2927" s="1">
        <v>56</v>
      </c>
      <c r="E2927" s="2">
        <v>42233.593055555597</v>
      </c>
      <c r="F2927" s="6">
        <f t="shared" si="43"/>
        <v>50</v>
      </c>
      <c r="G2927" s="2"/>
      <c r="H2927" s="2"/>
    </row>
    <row r="2928" spans="1:8" x14ac:dyDescent="0.25">
      <c r="A2928" s="1" t="s">
        <v>3254</v>
      </c>
      <c r="B2928" s="1" t="s">
        <v>3255</v>
      </c>
      <c r="C2928" s="1" t="s">
        <v>7</v>
      </c>
      <c r="D2928" s="1">
        <v>28</v>
      </c>
      <c r="E2928" s="2">
        <v>42233.442361111098</v>
      </c>
      <c r="F2928" s="6">
        <f t="shared" si="43"/>
        <v>22</v>
      </c>
      <c r="G2928" s="2"/>
      <c r="H2928" s="2"/>
    </row>
    <row r="2929" spans="1:8" x14ac:dyDescent="0.25">
      <c r="A2929" s="1" t="s">
        <v>3256</v>
      </c>
      <c r="B2929" s="1" t="s">
        <v>3257</v>
      </c>
      <c r="C2929" s="1" t="s">
        <v>12</v>
      </c>
      <c r="D2929" s="1">
        <v>36</v>
      </c>
      <c r="E2929" s="2">
        <v>42233.442361111098</v>
      </c>
      <c r="F2929" s="6">
        <f t="shared" si="43"/>
        <v>30</v>
      </c>
      <c r="G2929" s="2"/>
      <c r="H2929" s="2"/>
    </row>
    <row r="2930" spans="1:8" x14ac:dyDescent="0.25">
      <c r="A2930" s="1" t="s">
        <v>3252</v>
      </c>
      <c r="B2930" s="1" t="s">
        <v>3253</v>
      </c>
      <c r="C2930" s="1" t="s">
        <v>7</v>
      </c>
      <c r="D2930" s="1">
        <v>21</v>
      </c>
      <c r="E2930" s="2">
        <v>42232.545833333301</v>
      </c>
      <c r="F2930" s="6">
        <f t="shared" si="43"/>
        <v>15</v>
      </c>
      <c r="G2930" s="2"/>
      <c r="H2930" s="2"/>
    </row>
    <row r="2931" spans="1:8" x14ac:dyDescent="0.25">
      <c r="A2931" s="1" t="s">
        <v>3250</v>
      </c>
      <c r="B2931" s="1" t="s">
        <v>3251</v>
      </c>
      <c r="C2931" s="1" t="s">
        <v>12</v>
      </c>
      <c r="D2931" s="1">
        <v>46</v>
      </c>
      <c r="E2931" s="2">
        <v>42228.909398148098</v>
      </c>
      <c r="F2931" s="6">
        <f t="shared" si="43"/>
        <v>40</v>
      </c>
      <c r="G2931" s="2"/>
      <c r="H2931" s="2"/>
    </row>
    <row r="2932" spans="1:8" x14ac:dyDescent="0.25">
      <c r="A2932" s="1" t="s">
        <v>3248</v>
      </c>
      <c r="B2932" s="1" t="s">
        <v>3249</v>
      </c>
      <c r="C2932" s="1" t="s">
        <v>7</v>
      </c>
      <c r="D2932" s="1">
        <v>43</v>
      </c>
      <c r="E2932" s="2">
        <v>42227.587500000001</v>
      </c>
      <c r="F2932" s="6">
        <f t="shared" si="43"/>
        <v>37</v>
      </c>
      <c r="G2932" s="2"/>
      <c r="H2932" s="2"/>
    </row>
    <row r="2933" spans="1:8" x14ac:dyDescent="0.25">
      <c r="A2933" s="1" t="s">
        <v>3246</v>
      </c>
      <c r="B2933" s="1" t="s">
        <v>3247</v>
      </c>
      <c r="C2933" s="1" t="s">
        <v>12</v>
      </c>
      <c r="D2933" s="1">
        <v>56</v>
      </c>
      <c r="E2933" s="2">
        <v>42226.527777777803</v>
      </c>
      <c r="F2933" s="6">
        <f t="shared" si="43"/>
        <v>50</v>
      </c>
      <c r="G2933" s="2"/>
      <c r="H2933" s="2"/>
    </row>
    <row r="2934" spans="1:8" x14ac:dyDescent="0.25">
      <c r="A2934" s="1" t="s">
        <v>3244</v>
      </c>
      <c r="B2934" s="1" t="s">
        <v>3245</v>
      </c>
      <c r="C2934" s="1" t="s">
        <v>7</v>
      </c>
      <c r="D2934" s="1">
        <v>21</v>
      </c>
      <c r="E2934" s="2">
        <v>42226.0493055556</v>
      </c>
      <c r="F2934" s="6">
        <f t="shared" si="43"/>
        <v>15</v>
      </c>
      <c r="G2934" s="2"/>
      <c r="H2934" s="2"/>
    </row>
    <row r="2935" spans="1:8" x14ac:dyDescent="0.25">
      <c r="A2935" s="1" t="s">
        <v>3242</v>
      </c>
      <c r="B2935" s="1" t="s">
        <v>3243</v>
      </c>
      <c r="C2935" s="1" t="s">
        <v>12</v>
      </c>
      <c r="D2935" s="1">
        <v>27</v>
      </c>
      <c r="E2935" s="2">
        <v>42223.933402777802</v>
      </c>
      <c r="F2935" s="6">
        <f t="shared" si="43"/>
        <v>21</v>
      </c>
      <c r="G2935" s="2"/>
      <c r="H2935" s="2"/>
    </row>
    <row r="2936" spans="1:8" x14ac:dyDescent="0.25">
      <c r="A2936" s="1" t="s">
        <v>3240</v>
      </c>
      <c r="B2936" s="1" t="s">
        <v>3241</v>
      </c>
      <c r="C2936" s="1" t="s">
        <v>12</v>
      </c>
      <c r="D2936" s="1">
        <v>57</v>
      </c>
      <c r="E2936" s="2">
        <v>42223.778472222199</v>
      </c>
      <c r="F2936" s="6">
        <f t="shared" ref="F2936:F2999" si="44">D2936-6</f>
        <v>51</v>
      </c>
      <c r="G2936" s="2"/>
      <c r="H2936" s="2"/>
    </row>
    <row r="2937" spans="1:8" x14ac:dyDescent="0.25">
      <c r="A2937" s="1" t="s">
        <v>3238</v>
      </c>
      <c r="B2937" s="1" t="s">
        <v>3239</v>
      </c>
      <c r="C2937" s="1" t="s">
        <v>12</v>
      </c>
      <c r="D2937" s="1">
        <v>47</v>
      </c>
      <c r="E2937" s="2">
        <v>42222.829861111102</v>
      </c>
      <c r="F2937" s="6">
        <f t="shared" si="44"/>
        <v>41</v>
      </c>
      <c r="G2937" s="2"/>
      <c r="H2937" s="2"/>
    </row>
    <row r="2938" spans="1:8" x14ac:dyDescent="0.25">
      <c r="A2938" s="1" t="s">
        <v>3236</v>
      </c>
      <c r="B2938" s="1" t="s">
        <v>3237</v>
      </c>
      <c r="C2938" s="1" t="s">
        <v>7</v>
      </c>
      <c r="D2938" s="1">
        <v>53</v>
      </c>
      <c r="E2938" s="2">
        <v>42221.3618055556</v>
      </c>
      <c r="F2938" s="6">
        <f t="shared" si="44"/>
        <v>47</v>
      </c>
      <c r="G2938" s="2"/>
      <c r="H2938" s="2"/>
    </row>
    <row r="2939" spans="1:8" x14ac:dyDescent="0.25">
      <c r="A2939" s="1" t="s">
        <v>3234</v>
      </c>
      <c r="B2939" s="1" t="s">
        <v>3235</v>
      </c>
      <c r="C2939" s="1" t="s">
        <v>12</v>
      </c>
      <c r="D2939" s="1">
        <v>44</v>
      </c>
      <c r="E2939" s="2">
        <v>42219.385416666701</v>
      </c>
      <c r="F2939" s="6">
        <f t="shared" si="44"/>
        <v>38</v>
      </c>
      <c r="G2939" s="2"/>
      <c r="H2939" s="2"/>
    </row>
    <row r="2940" spans="1:8" x14ac:dyDescent="0.25">
      <c r="A2940" s="1" t="s">
        <v>3232</v>
      </c>
      <c r="B2940" s="1" t="s">
        <v>3233</v>
      </c>
      <c r="C2940" s="1" t="s">
        <v>12</v>
      </c>
      <c r="D2940" s="1">
        <v>54</v>
      </c>
      <c r="E2940" s="2">
        <v>42218.625625000001</v>
      </c>
      <c r="F2940" s="6">
        <f t="shared" si="44"/>
        <v>48</v>
      </c>
      <c r="G2940" s="2"/>
      <c r="H2940" s="2"/>
    </row>
    <row r="2941" spans="1:8" x14ac:dyDescent="0.25">
      <c r="A2941" s="1" t="s">
        <v>3230</v>
      </c>
      <c r="B2941" s="1" t="s">
        <v>3231</v>
      </c>
      <c r="C2941" s="1" t="s">
        <v>7</v>
      </c>
      <c r="D2941" s="1">
        <v>57</v>
      </c>
      <c r="E2941" s="2">
        <v>42217.2757291667</v>
      </c>
      <c r="F2941" s="6">
        <f t="shared" si="44"/>
        <v>51</v>
      </c>
      <c r="G2941" s="2"/>
      <c r="H2941" s="2"/>
    </row>
    <row r="2942" spans="1:8" x14ac:dyDescent="0.25">
      <c r="A2942" s="1" t="s">
        <v>3228</v>
      </c>
      <c r="B2942" s="1" t="s">
        <v>3229</v>
      </c>
      <c r="C2942" s="1" t="s">
        <v>7</v>
      </c>
      <c r="D2942" s="1">
        <v>59</v>
      </c>
      <c r="E2942" s="2">
        <v>42216.864189814798</v>
      </c>
      <c r="F2942" s="6">
        <f t="shared" si="44"/>
        <v>53</v>
      </c>
      <c r="G2942" s="2"/>
      <c r="H2942" s="2"/>
    </row>
    <row r="2943" spans="1:8" x14ac:dyDescent="0.25">
      <c r="A2943" s="1" t="s">
        <v>3226</v>
      </c>
      <c r="B2943" s="1" t="s">
        <v>3227</v>
      </c>
      <c r="C2943" s="1" t="s">
        <v>12</v>
      </c>
      <c r="D2943" s="1">
        <v>25</v>
      </c>
      <c r="E2943" s="2">
        <v>42216.6004398148</v>
      </c>
      <c r="F2943" s="6">
        <f t="shared" si="44"/>
        <v>19</v>
      </c>
      <c r="G2943" s="2"/>
      <c r="H2943" s="2"/>
    </row>
    <row r="2944" spans="1:8" x14ac:dyDescent="0.25">
      <c r="A2944" s="1" t="s">
        <v>3224</v>
      </c>
      <c r="B2944" s="1" t="s">
        <v>3225</v>
      </c>
      <c r="C2944" s="1" t="s">
        <v>12</v>
      </c>
      <c r="D2944" s="1">
        <v>32</v>
      </c>
      <c r="E2944" s="2">
        <v>42215.941666666702</v>
      </c>
      <c r="F2944" s="6">
        <f t="shared" si="44"/>
        <v>26</v>
      </c>
      <c r="G2944" s="2"/>
      <c r="H2944" s="2"/>
    </row>
    <row r="2945" spans="1:8" x14ac:dyDescent="0.25">
      <c r="A2945" s="1" t="s">
        <v>3222</v>
      </c>
      <c r="B2945" s="1" t="s">
        <v>3223</v>
      </c>
      <c r="C2945" s="1" t="s">
        <v>12</v>
      </c>
      <c r="D2945" s="1">
        <v>33</v>
      </c>
      <c r="E2945" s="2">
        <v>42215.753090277802</v>
      </c>
      <c r="F2945" s="6">
        <f t="shared" si="44"/>
        <v>27</v>
      </c>
      <c r="G2945" s="2"/>
      <c r="H2945" s="2"/>
    </row>
    <row r="2946" spans="1:8" x14ac:dyDescent="0.25">
      <c r="A2946" s="1" t="s">
        <v>3220</v>
      </c>
      <c r="B2946" s="1" t="s">
        <v>3221</v>
      </c>
      <c r="C2946" s="1" t="s">
        <v>12</v>
      </c>
      <c r="D2946" s="1">
        <v>56</v>
      </c>
      <c r="E2946" s="2">
        <v>42215.555555555598</v>
      </c>
      <c r="F2946" s="6">
        <f t="shared" si="44"/>
        <v>50</v>
      </c>
      <c r="G2946" s="2"/>
      <c r="H2946" s="2"/>
    </row>
    <row r="2947" spans="1:8" x14ac:dyDescent="0.25">
      <c r="A2947" s="1" t="s">
        <v>3218</v>
      </c>
      <c r="B2947" s="1" t="s">
        <v>3219</v>
      </c>
      <c r="C2947" s="1" t="s">
        <v>12</v>
      </c>
      <c r="D2947" s="1">
        <v>57</v>
      </c>
      <c r="E2947" s="2">
        <v>42214.434502314798</v>
      </c>
      <c r="F2947" s="6">
        <f t="shared" si="44"/>
        <v>51</v>
      </c>
      <c r="G2947" s="2"/>
      <c r="H2947" s="2"/>
    </row>
    <row r="2948" spans="1:8" x14ac:dyDescent="0.25">
      <c r="A2948" s="1" t="s">
        <v>3217</v>
      </c>
      <c r="B2948" s="1" t="s">
        <v>1184</v>
      </c>
      <c r="C2948" s="1" t="s">
        <v>12</v>
      </c>
      <c r="D2948" s="1">
        <v>57</v>
      </c>
      <c r="E2948" s="2">
        <v>42213.731562499997</v>
      </c>
      <c r="F2948" s="6">
        <f t="shared" si="44"/>
        <v>51</v>
      </c>
      <c r="G2948" s="2"/>
      <c r="H2948" s="2"/>
    </row>
    <row r="2949" spans="1:8" x14ac:dyDescent="0.25">
      <c r="A2949" s="1" t="s">
        <v>3215</v>
      </c>
      <c r="B2949" s="1" t="s">
        <v>3216</v>
      </c>
      <c r="C2949" s="1" t="s">
        <v>12</v>
      </c>
      <c r="D2949" s="1">
        <v>41</v>
      </c>
      <c r="E2949" s="2">
        <v>42212.573611111096</v>
      </c>
      <c r="F2949" s="6">
        <f t="shared" si="44"/>
        <v>35</v>
      </c>
      <c r="G2949" s="2"/>
      <c r="H2949" s="2"/>
    </row>
    <row r="2950" spans="1:8" x14ac:dyDescent="0.25">
      <c r="A2950" s="1" t="s">
        <v>3213</v>
      </c>
      <c r="B2950" s="1" t="s">
        <v>3214</v>
      </c>
      <c r="C2950" s="1" t="s">
        <v>7</v>
      </c>
      <c r="D2950" s="1">
        <v>53</v>
      </c>
      <c r="E2950" s="2">
        <v>42211.861111111102</v>
      </c>
      <c r="F2950" s="6">
        <f t="shared" si="44"/>
        <v>47</v>
      </c>
      <c r="G2950" s="2"/>
      <c r="H2950" s="2"/>
    </row>
    <row r="2951" spans="1:8" x14ac:dyDescent="0.25">
      <c r="A2951" s="1" t="s">
        <v>3211</v>
      </c>
      <c r="B2951" s="1" t="s">
        <v>3212</v>
      </c>
      <c r="C2951" s="1" t="s">
        <v>12</v>
      </c>
      <c r="D2951" s="1">
        <v>41</v>
      </c>
      <c r="E2951" s="2">
        <v>42210.653020833299</v>
      </c>
      <c r="F2951" s="6">
        <f t="shared" si="44"/>
        <v>35</v>
      </c>
      <c r="G2951" s="2"/>
      <c r="H2951" s="2"/>
    </row>
    <row r="2952" spans="1:8" x14ac:dyDescent="0.25">
      <c r="A2952" s="1" t="s">
        <v>3209</v>
      </c>
      <c r="B2952" s="1" t="s">
        <v>3210</v>
      </c>
      <c r="C2952" s="1" t="s">
        <v>7</v>
      </c>
      <c r="D2952" s="1">
        <v>79</v>
      </c>
      <c r="E2952" s="2">
        <v>42208.782523148097</v>
      </c>
      <c r="F2952" s="6">
        <f t="shared" si="44"/>
        <v>73</v>
      </c>
      <c r="G2952" s="2"/>
      <c r="H2952" s="2"/>
    </row>
    <row r="2953" spans="1:8" x14ac:dyDescent="0.25">
      <c r="A2953" s="1" t="s">
        <v>3207</v>
      </c>
      <c r="B2953" s="1" t="s">
        <v>3208</v>
      </c>
      <c r="C2953" s="1" t="s">
        <v>7</v>
      </c>
      <c r="D2953" s="1">
        <v>40</v>
      </c>
      <c r="E2953" s="2">
        <v>42207.750462962998</v>
      </c>
      <c r="F2953" s="6">
        <f t="shared" si="44"/>
        <v>34</v>
      </c>
      <c r="G2953" s="2"/>
      <c r="H2953" s="2"/>
    </row>
    <row r="2954" spans="1:8" x14ac:dyDescent="0.25">
      <c r="A2954" s="1" t="s">
        <v>3205</v>
      </c>
      <c r="B2954" s="1" t="s">
        <v>3206</v>
      </c>
      <c r="C2954" s="1" t="s">
        <v>12</v>
      </c>
      <c r="D2954" s="1">
        <v>62</v>
      </c>
      <c r="E2954" s="2">
        <v>42207.363946759302</v>
      </c>
      <c r="F2954" s="6">
        <f t="shared" si="44"/>
        <v>56</v>
      </c>
      <c r="G2954" s="2"/>
      <c r="H2954" s="2"/>
    </row>
    <row r="2955" spans="1:8" x14ac:dyDescent="0.25">
      <c r="A2955" s="1" t="s">
        <v>3203</v>
      </c>
      <c r="B2955" s="1" t="s">
        <v>3204</v>
      </c>
      <c r="C2955" s="1" t="s">
        <v>12</v>
      </c>
      <c r="D2955" s="1">
        <v>25</v>
      </c>
      <c r="E2955" s="2">
        <v>42205.627083333296</v>
      </c>
      <c r="F2955" s="6">
        <f t="shared" si="44"/>
        <v>19</v>
      </c>
      <c r="G2955" s="2"/>
      <c r="H2955" s="2"/>
    </row>
    <row r="2956" spans="1:8" x14ac:dyDescent="0.25">
      <c r="A2956" s="1" t="s">
        <v>3201</v>
      </c>
      <c r="B2956" s="1" t="s">
        <v>3202</v>
      </c>
      <c r="C2956" s="1" t="s">
        <v>12</v>
      </c>
      <c r="D2956" s="1">
        <v>25</v>
      </c>
      <c r="E2956" s="2">
        <v>42205.616249999999</v>
      </c>
      <c r="F2956" s="6">
        <f t="shared" si="44"/>
        <v>19</v>
      </c>
      <c r="G2956" s="2"/>
      <c r="H2956" s="2"/>
    </row>
    <row r="2957" spans="1:8" x14ac:dyDescent="0.25">
      <c r="A2957" s="1" t="s">
        <v>3199</v>
      </c>
      <c r="B2957" s="1" t="s">
        <v>3200</v>
      </c>
      <c r="C2957" s="1" t="s">
        <v>12</v>
      </c>
      <c r="D2957" s="1">
        <v>30</v>
      </c>
      <c r="E2957" s="2">
        <v>42200.799027777801</v>
      </c>
      <c r="F2957" s="6">
        <f t="shared" si="44"/>
        <v>24</v>
      </c>
      <c r="G2957" s="2"/>
      <c r="H2957" s="2"/>
    </row>
    <row r="2958" spans="1:8" x14ac:dyDescent="0.25">
      <c r="A2958" s="1" t="s">
        <v>3197</v>
      </c>
      <c r="B2958" s="1" t="s">
        <v>3198</v>
      </c>
      <c r="C2958" s="1" t="s">
        <v>7</v>
      </c>
      <c r="D2958" s="1">
        <v>62</v>
      </c>
      <c r="E2958" s="2">
        <v>42200.497222222199</v>
      </c>
      <c r="F2958" s="6">
        <f t="shared" si="44"/>
        <v>56</v>
      </c>
      <c r="G2958" s="2"/>
      <c r="H2958" s="2"/>
    </row>
    <row r="2959" spans="1:8" x14ac:dyDescent="0.25">
      <c r="A2959" s="1" t="s">
        <v>3195</v>
      </c>
      <c r="B2959" s="1" t="s">
        <v>3196</v>
      </c>
      <c r="C2959" s="1" t="s">
        <v>7</v>
      </c>
      <c r="D2959" s="1">
        <v>30</v>
      </c>
      <c r="E2959" s="2">
        <v>42200.494444444397</v>
      </c>
      <c r="F2959" s="6">
        <f t="shared" si="44"/>
        <v>24</v>
      </c>
      <c r="G2959" s="2"/>
      <c r="H2959" s="2"/>
    </row>
    <row r="2960" spans="1:8" x14ac:dyDescent="0.25">
      <c r="A2960" s="1" t="s">
        <v>3193</v>
      </c>
      <c r="B2960" s="1" t="s">
        <v>3194</v>
      </c>
      <c r="C2960" s="1" t="s">
        <v>12</v>
      </c>
      <c r="D2960" s="1">
        <v>58</v>
      </c>
      <c r="E2960" s="2">
        <v>42199.744942129597</v>
      </c>
      <c r="F2960" s="6">
        <f t="shared" si="44"/>
        <v>52</v>
      </c>
      <c r="G2960" s="2"/>
      <c r="H2960" s="2"/>
    </row>
    <row r="2961" spans="1:8" x14ac:dyDescent="0.25">
      <c r="A2961" s="1" t="s">
        <v>3191</v>
      </c>
      <c r="B2961" s="1" t="s">
        <v>3192</v>
      </c>
      <c r="C2961" s="1" t="s">
        <v>7</v>
      </c>
      <c r="D2961" s="1">
        <v>42</v>
      </c>
      <c r="E2961" s="2">
        <v>42198.931747685201</v>
      </c>
      <c r="F2961" s="6">
        <f t="shared" si="44"/>
        <v>36</v>
      </c>
      <c r="G2961" s="2"/>
      <c r="H2961" s="2"/>
    </row>
    <row r="2962" spans="1:8" x14ac:dyDescent="0.25">
      <c r="A2962" s="1" t="s">
        <v>3189</v>
      </c>
      <c r="B2962" s="1" t="s">
        <v>3190</v>
      </c>
      <c r="C2962" s="1" t="s">
        <v>12</v>
      </c>
      <c r="D2962" s="1">
        <v>42</v>
      </c>
      <c r="E2962" s="2">
        <v>42197.778460648202</v>
      </c>
      <c r="F2962" s="6">
        <f t="shared" si="44"/>
        <v>36</v>
      </c>
      <c r="G2962" s="2"/>
      <c r="H2962" s="2"/>
    </row>
    <row r="2963" spans="1:8" x14ac:dyDescent="0.25">
      <c r="A2963" s="1" t="s">
        <v>3187</v>
      </c>
      <c r="B2963" s="1" t="s">
        <v>3188</v>
      </c>
      <c r="C2963" s="1" t="s">
        <v>12</v>
      </c>
      <c r="D2963" s="1">
        <v>44</v>
      </c>
      <c r="E2963" s="2">
        <v>42196.822951388902</v>
      </c>
      <c r="F2963" s="6">
        <f t="shared" si="44"/>
        <v>38</v>
      </c>
      <c r="G2963" s="2"/>
      <c r="H2963" s="2"/>
    </row>
    <row r="2964" spans="1:8" x14ac:dyDescent="0.25">
      <c r="A2964" s="1" t="s">
        <v>3185</v>
      </c>
      <c r="B2964" s="1" t="s">
        <v>3186</v>
      </c>
      <c r="C2964" s="1" t="s">
        <v>7</v>
      </c>
      <c r="D2964" s="1">
        <v>64</v>
      </c>
      <c r="E2964" s="2">
        <v>42196.6743055556</v>
      </c>
      <c r="F2964" s="6">
        <f t="shared" si="44"/>
        <v>58</v>
      </c>
      <c r="G2964" s="2"/>
      <c r="H2964" s="2"/>
    </row>
    <row r="2965" spans="1:8" x14ac:dyDescent="0.25">
      <c r="A2965" s="1" t="s">
        <v>3183</v>
      </c>
      <c r="B2965" s="1" t="s">
        <v>3184</v>
      </c>
      <c r="C2965" s="1" t="s">
        <v>7</v>
      </c>
      <c r="D2965" s="1">
        <v>53</v>
      </c>
      <c r="E2965" s="2">
        <v>42194.901666666701</v>
      </c>
      <c r="F2965" s="6">
        <f t="shared" si="44"/>
        <v>47</v>
      </c>
      <c r="G2965" s="2"/>
      <c r="H2965" s="2"/>
    </row>
    <row r="2966" spans="1:8" x14ac:dyDescent="0.25">
      <c r="A2966" s="1" t="s">
        <v>3181</v>
      </c>
      <c r="B2966" s="1" t="s">
        <v>3182</v>
      </c>
      <c r="C2966" s="1" t="s">
        <v>12</v>
      </c>
      <c r="D2966" s="1">
        <v>27</v>
      </c>
      <c r="E2966" s="2">
        <v>42192.809409722198</v>
      </c>
      <c r="F2966" s="6">
        <f t="shared" si="44"/>
        <v>21</v>
      </c>
      <c r="G2966" s="2"/>
      <c r="H2966" s="2"/>
    </row>
    <row r="2967" spans="1:8" x14ac:dyDescent="0.25">
      <c r="A2967" s="1" t="s">
        <v>3179</v>
      </c>
      <c r="B2967" s="1" t="s">
        <v>3180</v>
      </c>
      <c r="C2967" s="1" t="s">
        <v>12</v>
      </c>
      <c r="D2967" s="1">
        <v>65</v>
      </c>
      <c r="E2967" s="2">
        <v>42192.627905092602</v>
      </c>
      <c r="F2967" s="6">
        <f t="shared" si="44"/>
        <v>59</v>
      </c>
      <c r="G2967" s="2"/>
      <c r="H2967" s="2"/>
    </row>
    <row r="2968" spans="1:8" x14ac:dyDescent="0.25">
      <c r="A2968" s="1" t="s">
        <v>3177</v>
      </c>
      <c r="B2968" s="1" t="s">
        <v>3178</v>
      </c>
      <c r="C2968" s="1" t="s">
        <v>7</v>
      </c>
      <c r="D2968" s="1">
        <v>59</v>
      </c>
      <c r="E2968" s="2">
        <v>42192.595833333296</v>
      </c>
      <c r="F2968" s="6">
        <f t="shared" si="44"/>
        <v>53</v>
      </c>
      <c r="G2968" s="2"/>
      <c r="H2968" s="2"/>
    </row>
    <row r="2969" spans="1:8" x14ac:dyDescent="0.25">
      <c r="A2969" s="1" t="s">
        <v>3175</v>
      </c>
      <c r="B2969" s="1" t="s">
        <v>3176</v>
      </c>
      <c r="C2969" s="1" t="s">
        <v>7</v>
      </c>
      <c r="D2969" s="1">
        <v>34</v>
      </c>
      <c r="E2969" s="2">
        <v>42191.952777777798</v>
      </c>
      <c r="F2969" s="6">
        <f t="shared" si="44"/>
        <v>28</v>
      </c>
      <c r="G2969" s="2"/>
      <c r="H2969" s="2"/>
    </row>
    <row r="2970" spans="1:8" x14ac:dyDescent="0.25">
      <c r="A2970" s="1" t="s">
        <v>3173</v>
      </c>
      <c r="B2970" s="1" t="s">
        <v>3174</v>
      </c>
      <c r="C2970" s="1" t="s">
        <v>12</v>
      </c>
      <c r="D2970" s="1">
        <v>50</v>
      </c>
      <c r="E2970" s="2">
        <v>42190.480127314797</v>
      </c>
      <c r="F2970" s="6">
        <f t="shared" si="44"/>
        <v>44</v>
      </c>
      <c r="G2970" s="2"/>
      <c r="H2970" s="2"/>
    </row>
    <row r="2971" spans="1:8" x14ac:dyDescent="0.25">
      <c r="A2971" s="1" t="s">
        <v>3171</v>
      </c>
      <c r="B2971" s="1" t="s">
        <v>3172</v>
      </c>
      <c r="C2971" s="1" t="s">
        <v>7</v>
      </c>
      <c r="D2971" s="1">
        <v>59</v>
      </c>
      <c r="E2971" s="2">
        <v>42189.907476851899</v>
      </c>
      <c r="F2971" s="6">
        <f t="shared" si="44"/>
        <v>53</v>
      </c>
      <c r="G2971" s="2"/>
      <c r="H2971" s="2"/>
    </row>
    <row r="2972" spans="1:8" x14ac:dyDescent="0.25">
      <c r="A2972" s="1" t="s">
        <v>3169</v>
      </c>
      <c r="B2972" s="1" t="s">
        <v>3170</v>
      </c>
      <c r="C2972" s="1" t="s">
        <v>12</v>
      </c>
      <c r="D2972" s="1">
        <v>42</v>
      </c>
      <c r="E2972" s="2">
        <v>42188.618750000001</v>
      </c>
      <c r="F2972" s="6">
        <f t="shared" si="44"/>
        <v>36</v>
      </c>
      <c r="G2972" s="2"/>
      <c r="H2972" s="2"/>
    </row>
    <row r="2973" spans="1:8" x14ac:dyDescent="0.25">
      <c r="A2973" s="1" t="s">
        <v>3167</v>
      </c>
      <c r="B2973" s="1" t="s">
        <v>3168</v>
      </c>
      <c r="C2973" s="1" t="s">
        <v>7</v>
      </c>
      <c r="D2973" s="1">
        <v>50</v>
      </c>
      <c r="E2973" s="2">
        <v>42187.664583333302</v>
      </c>
      <c r="F2973" s="6">
        <f t="shared" si="44"/>
        <v>44</v>
      </c>
      <c r="G2973" s="2"/>
      <c r="H2973" s="2"/>
    </row>
    <row r="2974" spans="1:8" x14ac:dyDescent="0.25">
      <c r="A2974" s="1" t="s">
        <v>3165</v>
      </c>
      <c r="B2974" s="1" t="s">
        <v>3166</v>
      </c>
      <c r="C2974" s="1" t="s">
        <v>12</v>
      </c>
      <c r="D2974" s="1">
        <v>28</v>
      </c>
      <c r="E2974" s="2">
        <v>42186.904166666704</v>
      </c>
      <c r="F2974" s="6">
        <f t="shared" si="44"/>
        <v>22</v>
      </c>
      <c r="G2974" s="2"/>
      <c r="H2974" s="2"/>
    </row>
    <row r="2975" spans="1:8" x14ac:dyDescent="0.25">
      <c r="A2975" s="1" t="s">
        <v>3163</v>
      </c>
      <c r="B2975" s="1" t="s">
        <v>3164</v>
      </c>
      <c r="C2975" s="1" t="s">
        <v>12</v>
      </c>
      <c r="D2975" s="1">
        <v>52</v>
      </c>
      <c r="E2975" s="2">
        <v>42185.378472222197</v>
      </c>
      <c r="F2975" s="6">
        <f t="shared" si="44"/>
        <v>46</v>
      </c>
      <c r="G2975" s="2"/>
      <c r="H2975" s="2"/>
    </row>
    <row r="2976" spans="1:8" x14ac:dyDescent="0.25">
      <c r="A2976" s="1" t="s">
        <v>3161</v>
      </c>
      <c r="B2976" s="1" t="s">
        <v>3162</v>
      </c>
      <c r="C2976" s="1" t="s">
        <v>7</v>
      </c>
      <c r="D2976" s="1">
        <v>51</v>
      </c>
      <c r="E2976" s="2">
        <v>42183.735416666699</v>
      </c>
      <c r="F2976" s="6">
        <f t="shared" si="44"/>
        <v>45</v>
      </c>
      <c r="G2976" s="2"/>
      <c r="H2976" s="2"/>
    </row>
    <row r="2977" spans="1:8" x14ac:dyDescent="0.25">
      <c r="A2977" s="1" t="s">
        <v>3159</v>
      </c>
      <c r="B2977" s="1" t="s">
        <v>3160</v>
      </c>
      <c r="C2977" s="1" t="s">
        <v>12</v>
      </c>
      <c r="D2977" s="1">
        <v>65</v>
      </c>
      <c r="E2977" s="2">
        <v>42183.649884259299</v>
      </c>
      <c r="F2977" s="6">
        <f t="shared" si="44"/>
        <v>59</v>
      </c>
      <c r="G2977" s="2"/>
      <c r="H2977" s="2"/>
    </row>
    <row r="2978" spans="1:8" x14ac:dyDescent="0.25">
      <c r="A2978" s="1" t="s">
        <v>3157</v>
      </c>
      <c r="B2978" s="1" t="s">
        <v>3158</v>
      </c>
      <c r="C2978" s="1" t="s">
        <v>12</v>
      </c>
      <c r="D2978" s="1">
        <v>70</v>
      </c>
      <c r="E2978" s="2">
        <v>42181.597222222197</v>
      </c>
      <c r="F2978" s="6">
        <f t="shared" si="44"/>
        <v>64</v>
      </c>
      <c r="G2978" s="2"/>
      <c r="H2978" s="2"/>
    </row>
    <row r="2979" spans="1:8" x14ac:dyDescent="0.25">
      <c r="A2979" s="1" t="s">
        <v>3155</v>
      </c>
      <c r="B2979" s="1" t="s">
        <v>3156</v>
      </c>
      <c r="C2979" s="1" t="s">
        <v>12</v>
      </c>
      <c r="D2979" s="1">
        <v>35</v>
      </c>
      <c r="E2979" s="2">
        <v>42180.947222222203</v>
      </c>
      <c r="F2979" s="6">
        <f t="shared" si="44"/>
        <v>29</v>
      </c>
      <c r="G2979" s="2"/>
      <c r="H2979" s="2"/>
    </row>
    <row r="2980" spans="1:8" x14ac:dyDescent="0.25">
      <c r="A2980" s="1" t="s">
        <v>3153</v>
      </c>
      <c r="B2980" s="1" t="s">
        <v>3154</v>
      </c>
      <c r="C2980" s="1" t="s">
        <v>12</v>
      </c>
      <c r="D2980" s="1">
        <v>29</v>
      </c>
      <c r="E2980" s="2">
        <v>42177.930300925902</v>
      </c>
      <c r="F2980" s="6">
        <f t="shared" si="44"/>
        <v>23</v>
      </c>
      <c r="G2980" s="2"/>
      <c r="H2980" s="2"/>
    </row>
    <row r="2981" spans="1:8" x14ac:dyDescent="0.25">
      <c r="A2981" s="1" t="s">
        <v>3151</v>
      </c>
      <c r="B2981" s="1" t="s">
        <v>3152</v>
      </c>
      <c r="C2981" s="1" t="s">
        <v>12</v>
      </c>
      <c r="D2981" s="1">
        <v>35</v>
      </c>
      <c r="E2981" s="2">
        <v>42176.839155092603</v>
      </c>
      <c r="F2981" s="6">
        <f t="shared" si="44"/>
        <v>29</v>
      </c>
      <c r="G2981" s="2"/>
      <c r="H2981" s="2"/>
    </row>
    <row r="2982" spans="1:8" x14ac:dyDescent="0.25">
      <c r="A2982" s="1" t="s">
        <v>3149</v>
      </c>
      <c r="B2982" s="1" t="s">
        <v>3150</v>
      </c>
      <c r="C2982" s="1" t="s">
        <v>12</v>
      </c>
      <c r="D2982" s="1">
        <v>73</v>
      </c>
      <c r="E2982" s="2">
        <v>42175.681944444397</v>
      </c>
      <c r="F2982" s="6">
        <f t="shared" si="44"/>
        <v>67</v>
      </c>
      <c r="G2982" s="2"/>
      <c r="H2982" s="2"/>
    </row>
    <row r="2983" spans="1:8" x14ac:dyDescent="0.25">
      <c r="A2983" s="1" t="s">
        <v>3147</v>
      </c>
      <c r="B2983" s="1" t="s">
        <v>3148</v>
      </c>
      <c r="C2983" s="1" t="s">
        <v>12</v>
      </c>
      <c r="D2983" s="1">
        <v>65</v>
      </c>
      <c r="E2983" s="2">
        <v>42175.388206018499</v>
      </c>
      <c r="F2983" s="6">
        <f t="shared" si="44"/>
        <v>59</v>
      </c>
      <c r="G2983" s="2"/>
      <c r="H2983" s="2"/>
    </row>
    <row r="2984" spans="1:8" x14ac:dyDescent="0.25">
      <c r="A2984" s="1" t="s">
        <v>3145</v>
      </c>
      <c r="B2984" s="1" t="s">
        <v>3146</v>
      </c>
      <c r="C2984" s="1" t="s">
        <v>12</v>
      </c>
      <c r="D2984" s="1">
        <v>38</v>
      </c>
      <c r="E2984" s="2">
        <v>42172.8125</v>
      </c>
      <c r="F2984" s="6">
        <f t="shared" si="44"/>
        <v>32</v>
      </c>
      <c r="G2984" s="2"/>
      <c r="H2984" s="2"/>
    </row>
    <row r="2985" spans="1:8" x14ac:dyDescent="0.25">
      <c r="A2985" s="1" t="s">
        <v>3143</v>
      </c>
      <c r="B2985" s="1" t="s">
        <v>3144</v>
      </c>
      <c r="C2985" s="1" t="s">
        <v>12</v>
      </c>
      <c r="D2985" s="1">
        <v>56</v>
      </c>
      <c r="E2985" s="2">
        <v>42172.023587962998</v>
      </c>
      <c r="F2985" s="6">
        <f t="shared" si="44"/>
        <v>50</v>
      </c>
      <c r="G2985" s="2"/>
      <c r="H2985" s="2"/>
    </row>
    <row r="2986" spans="1:8" x14ac:dyDescent="0.25">
      <c r="A2986" s="1" t="s">
        <v>3141</v>
      </c>
      <c r="B2986" s="1" t="s">
        <v>3142</v>
      </c>
      <c r="C2986" s="1" t="s">
        <v>12</v>
      </c>
      <c r="D2986" s="1">
        <v>24</v>
      </c>
      <c r="E2986" s="2">
        <v>42169.671620370398</v>
      </c>
      <c r="F2986" s="6">
        <f t="shared" si="44"/>
        <v>18</v>
      </c>
      <c r="G2986" s="2"/>
      <c r="H2986" s="2"/>
    </row>
    <row r="2987" spans="1:8" x14ac:dyDescent="0.25">
      <c r="A2987" s="1" t="s">
        <v>3139</v>
      </c>
      <c r="B2987" s="1" t="s">
        <v>3140</v>
      </c>
      <c r="C2987" s="1" t="s">
        <v>7</v>
      </c>
      <c r="D2987" s="1">
        <v>50</v>
      </c>
      <c r="E2987" s="2">
        <v>42168.632476851897</v>
      </c>
      <c r="F2987" s="6">
        <f t="shared" si="44"/>
        <v>44</v>
      </c>
      <c r="G2987" s="2"/>
      <c r="H2987" s="2"/>
    </row>
    <row r="2988" spans="1:8" x14ac:dyDescent="0.25">
      <c r="A2988" s="1" t="s">
        <v>3137</v>
      </c>
      <c r="B2988" s="1" t="s">
        <v>3138</v>
      </c>
      <c r="C2988" s="1" t="s">
        <v>12</v>
      </c>
      <c r="D2988" s="1">
        <v>44</v>
      </c>
      <c r="E2988" s="2">
        <v>42167.927777777797</v>
      </c>
      <c r="F2988" s="6">
        <f t="shared" si="44"/>
        <v>38</v>
      </c>
      <c r="G2988" s="2"/>
      <c r="H2988" s="2"/>
    </row>
    <row r="2989" spans="1:8" x14ac:dyDescent="0.25">
      <c r="A2989" s="1" t="s">
        <v>3135</v>
      </c>
      <c r="B2989" s="1" t="s">
        <v>3136</v>
      </c>
      <c r="C2989" s="1" t="s">
        <v>12</v>
      </c>
      <c r="D2989" s="1">
        <v>27</v>
      </c>
      <c r="E2989" s="2">
        <v>42165.974999999999</v>
      </c>
      <c r="F2989" s="6">
        <f t="shared" si="44"/>
        <v>21</v>
      </c>
      <c r="G2989" s="2"/>
      <c r="H2989" s="2"/>
    </row>
    <row r="2990" spans="1:8" x14ac:dyDescent="0.25">
      <c r="A2990" s="1" t="s">
        <v>3133</v>
      </c>
      <c r="B2990" s="1" t="s">
        <v>3134</v>
      </c>
      <c r="C2990" s="1" t="s">
        <v>7</v>
      </c>
      <c r="D2990" s="1">
        <v>43</v>
      </c>
      <c r="E2990" s="2">
        <v>42163.573611111096</v>
      </c>
      <c r="F2990" s="6">
        <f t="shared" si="44"/>
        <v>37</v>
      </c>
      <c r="G2990" s="2"/>
      <c r="H2990" s="2"/>
    </row>
    <row r="2991" spans="1:8" x14ac:dyDescent="0.25">
      <c r="A2991" s="1" t="s">
        <v>3131</v>
      </c>
      <c r="B2991" s="1" t="s">
        <v>3132</v>
      </c>
      <c r="C2991" s="1" t="s">
        <v>12</v>
      </c>
      <c r="D2991" s="1">
        <v>29</v>
      </c>
      <c r="E2991" s="2">
        <v>42163.511805555601</v>
      </c>
      <c r="F2991" s="6">
        <f t="shared" si="44"/>
        <v>23</v>
      </c>
      <c r="G2991" s="2"/>
      <c r="H2991" s="2"/>
    </row>
    <row r="2992" spans="1:8" x14ac:dyDescent="0.25">
      <c r="A2992" s="1" t="s">
        <v>3129</v>
      </c>
      <c r="B2992" s="1" t="s">
        <v>3130</v>
      </c>
      <c r="C2992" s="1" t="s">
        <v>7</v>
      </c>
      <c r="D2992" s="1">
        <v>44</v>
      </c>
      <c r="E2992" s="2">
        <v>42163.370833333298</v>
      </c>
      <c r="F2992" s="6">
        <f t="shared" si="44"/>
        <v>38</v>
      </c>
      <c r="G2992" s="2"/>
      <c r="H2992" s="2"/>
    </row>
    <row r="2993" spans="1:8" x14ac:dyDescent="0.25">
      <c r="A2993" s="1" t="s">
        <v>3127</v>
      </c>
      <c r="B2993" s="1" t="s">
        <v>3128</v>
      </c>
      <c r="C2993" s="1" t="s">
        <v>7</v>
      </c>
      <c r="D2993" s="1">
        <v>33</v>
      </c>
      <c r="E2993" s="2">
        <v>42162.915972222203</v>
      </c>
      <c r="F2993" s="6">
        <f t="shared" si="44"/>
        <v>27</v>
      </c>
      <c r="G2993" s="2"/>
      <c r="H2993" s="2"/>
    </row>
    <row r="2994" spans="1:8" x14ac:dyDescent="0.25">
      <c r="A2994" s="1" t="s">
        <v>3125</v>
      </c>
      <c r="B2994" s="1" t="s">
        <v>3126</v>
      </c>
      <c r="C2994" s="1" t="s">
        <v>12</v>
      </c>
      <c r="D2994" s="1">
        <v>53</v>
      </c>
      <c r="E2994" s="2">
        <v>42162.622175925899</v>
      </c>
      <c r="F2994" s="6">
        <f t="shared" si="44"/>
        <v>47</v>
      </c>
      <c r="G2994" s="2"/>
      <c r="H2994" s="2"/>
    </row>
    <row r="2995" spans="1:8" x14ac:dyDescent="0.25">
      <c r="A2995" s="1" t="s">
        <v>3123</v>
      </c>
      <c r="B2995" s="1" t="s">
        <v>3124</v>
      </c>
      <c r="C2995" s="1" t="s">
        <v>12</v>
      </c>
      <c r="D2995" s="1">
        <v>42</v>
      </c>
      <c r="E2995" s="2">
        <v>42162.548900463</v>
      </c>
      <c r="F2995" s="6">
        <f t="shared" si="44"/>
        <v>36</v>
      </c>
      <c r="G2995" s="2"/>
      <c r="H2995" s="2"/>
    </row>
    <row r="2996" spans="1:8" x14ac:dyDescent="0.25">
      <c r="A2996" s="1" t="s">
        <v>3121</v>
      </c>
      <c r="B2996" s="1" t="s">
        <v>3122</v>
      </c>
      <c r="C2996" s="1" t="s">
        <v>7</v>
      </c>
      <c r="D2996" s="1">
        <v>33</v>
      </c>
      <c r="E2996" s="2">
        <v>42160.848611111098</v>
      </c>
      <c r="F2996" s="6">
        <f t="shared" si="44"/>
        <v>27</v>
      </c>
      <c r="G2996" s="2"/>
      <c r="H2996" s="2"/>
    </row>
    <row r="2997" spans="1:8" x14ac:dyDescent="0.25">
      <c r="A2997" s="1" t="s">
        <v>3119</v>
      </c>
      <c r="B2997" s="1" t="s">
        <v>3120</v>
      </c>
      <c r="C2997" s="1" t="s">
        <v>7</v>
      </c>
      <c r="D2997" s="1">
        <v>56</v>
      </c>
      <c r="E2997" s="2">
        <v>42155.354166666701</v>
      </c>
      <c r="F2997" s="6">
        <f t="shared" si="44"/>
        <v>50</v>
      </c>
      <c r="G2997" s="2"/>
      <c r="H2997" s="2"/>
    </row>
    <row r="2998" spans="1:8" x14ac:dyDescent="0.25">
      <c r="A2998" s="1" t="s">
        <v>3117</v>
      </c>
      <c r="B2998" s="1" t="s">
        <v>3118</v>
      </c>
      <c r="C2998" s="1" t="s">
        <v>7</v>
      </c>
      <c r="D2998" s="1">
        <v>28</v>
      </c>
      <c r="E2998" s="2">
        <v>42154.910416666702</v>
      </c>
      <c r="F2998" s="6">
        <f t="shared" si="44"/>
        <v>22</v>
      </c>
      <c r="G2998" s="2"/>
      <c r="H2998" s="2"/>
    </row>
    <row r="2999" spans="1:8" x14ac:dyDescent="0.25">
      <c r="A2999" s="1" t="s">
        <v>3115</v>
      </c>
      <c r="B2999" s="1" t="s">
        <v>3116</v>
      </c>
      <c r="C2999" s="1" t="s">
        <v>12</v>
      </c>
      <c r="D2999" s="1">
        <v>45</v>
      </c>
      <c r="E2999" s="2">
        <v>42154.828472222202</v>
      </c>
      <c r="F2999" s="6">
        <f t="shared" si="44"/>
        <v>39</v>
      </c>
      <c r="G2999" s="2"/>
      <c r="H2999" s="2"/>
    </row>
    <row r="3000" spans="1:8" x14ac:dyDescent="0.25">
      <c r="A3000" s="1" t="s">
        <v>3113</v>
      </c>
      <c r="B3000" s="1" t="s">
        <v>3114</v>
      </c>
      <c r="C3000" s="1" t="s">
        <v>7</v>
      </c>
      <c r="D3000" s="1">
        <v>30</v>
      </c>
      <c r="E3000" s="2">
        <v>42152.692361111098</v>
      </c>
      <c r="F3000" s="6">
        <f t="shared" ref="F3000:F3063" si="45">D3000-6</f>
        <v>24</v>
      </c>
      <c r="G3000" s="2"/>
      <c r="H3000" s="2"/>
    </row>
    <row r="3001" spans="1:8" ht="30" x14ac:dyDescent="0.25">
      <c r="A3001" s="1" t="s">
        <v>3111</v>
      </c>
      <c r="B3001" s="1" t="s">
        <v>3112</v>
      </c>
      <c r="C3001" s="1" t="s">
        <v>12</v>
      </c>
      <c r="D3001" s="1">
        <v>40</v>
      </c>
      <c r="E3001" s="2">
        <v>42151.893750000003</v>
      </c>
      <c r="F3001" s="6">
        <f t="shared" si="45"/>
        <v>34</v>
      </c>
      <c r="G3001" s="2"/>
      <c r="H3001" s="2"/>
    </row>
    <row r="3002" spans="1:8" x14ac:dyDescent="0.25">
      <c r="A3002" s="1" t="s">
        <v>3109</v>
      </c>
      <c r="B3002" s="1" t="s">
        <v>3110</v>
      </c>
      <c r="C3002" s="1" t="s">
        <v>7</v>
      </c>
      <c r="D3002" s="1">
        <v>71</v>
      </c>
      <c r="E3002" s="2">
        <v>42151.449305555601</v>
      </c>
      <c r="F3002" s="6">
        <f t="shared" si="45"/>
        <v>65</v>
      </c>
      <c r="G3002" s="2"/>
      <c r="H3002" s="2"/>
    </row>
    <row r="3003" spans="1:8" x14ac:dyDescent="0.25">
      <c r="A3003" s="1" t="s">
        <v>3107</v>
      </c>
      <c r="B3003" s="1" t="s">
        <v>3108</v>
      </c>
      <c r="C3003" s="1" t="s">
        <v>7</v>
      </c>
      <c r="D3003" s="1">
        <v>56</v>
      </c>
      <c r="E3003" s="2">
        <v>42150.863622685203</v>
      </c>
      <c r="F3003" s="6">
        <f t="shared" si="45"/>
        <v>50</v>
      </c>
      <c r="G3003" s="2"/>
      <c r="H3003" s="2"/>
    </row>
    <row r="3004" spans="1:8" x14ac:dyDescent="0.25">
      <c r="A3004" s="1" t="s">
        <v>3105</v>
      </c>
      <c r="B3004" s="1" t="s">
        <v>3106</v>
      </c>
      <c r="C3004" s="1" t="s">
        <v>7</v>
      </c>
      <c r="D3004" s="1">
        <v>52</v>
      </c>
      <c r="E3004" s="2">
        <v>42150.588194444397</v>
      </c>
      <c r="F3004" s="6">
        <f t="shared" si="45"/>
        <v>46</v>
      </c>
      <c r="G3004" s="2"/>
      <c r="H3004" s="2"/>
    </row>
    <row r="3005" spans="1:8" x14ac:dyDescent="0.25">
      <c r="A3005" s="1" t="s">
        <v>3103</v>
      </c>
      <c r="B3005" s="1" t="s">
        <v>3104</v>
      </c>
      <c r="C3005" s="1" t="s">
        <v>12</v>
      </c>
      <c r="D3005" s="1">
        <v>26</v>
      </c>
      <c r="E3005" s="2">
        <v>42149.894421296303</v>
      </c>
      <c r="F3005" s="6">
        <f t="shared" si="45"/>
        <v>20</v>
      </c>
      <c r="G3005" s="2"/>
      <c r="H3005" s="2"/>
    </row>
    <row r="3006" spans="1:8" x14ac:dyDescent="0.25">
      <c r="A3006" s="1" t="s">
        <v>3101</v>
      </c>
      <c r="B3006" s="1" t="s">
        <v>3102</v>
      </c>
      <c r="C3006" s="1" t="s">
        <v>12</v>
      </c>
      <c r="D3006" s="1">
        <v>43</v>
      </c>
      <c r="E3006" s="2">
        <v>42146.463888888902</v>
      </c>
      <c r="F3006" s="6">
        <f t="shared" si="45"/>
        <v>37</v>
      </c>
      <c r="G3006" s="2"/>
      <c r="H3006" s="2"/>
    </row>
    <row r="3007" spans="1:8" x14ac:dyDescent="0.25">
      <c r="A3007" s="1" t="s">
        <v>3099</v>
      </c>
      <c r="B3007" s="1" t="s">
        <v>3100</v>
      </c>
      <c r="C3007" s="1" t="s">
        <v>7</v>
      </c>
      <c r="D3007" s="1">
        <v>43</v>
      </c>
      <c r="E3007" s="2">
        <v>42144.973888888897</v>
      </c>
      <c r="F3007" s="6">
        <f t="shared" si="45"/>
        <v>37</v>
      </c>
      <c r="G3007" s="2"/>
      <c r="H3007" s="2"/>
    </row>
    <row r="3008" spans="1:8" x14ac:dyDescent="0.25">
      <c r="A3008" s="1" t="s">
        <v>3097</v>
      </c>
      <c r="B3008" s="1" t="s">
        <v>3098</v>
      </c>
      <c r="C3008" s="1" t="s">
        <v>7</v>
      </c>
      <c r="D3008" s="1">
        <v>75</v>
      </c>
      <c r="E3008" s="2">
        <v>42144.893969907404</v>
      </c>
      <c r="F3008" s="6">
        <f t="shared" si="45"/>
        <v>69</v>
      </c>
      <c r="G3008" s="2"/>
      <c r="H3008" s="2"/>
    </row>
    <row r="3009" spans="1:8" x14ac:dyDescent="0.25">
      <c r="A3009" s="1" t="s">
        <v>3093</v>
      </c>
      <c r="B3009" s="1" t="s">
        <v>3094</v>
      </c>
      <c r="C3009" s="1" t="s">
        <v>7</v>
      </c>
      <c r="D3009" s="1">
        <v>53</v>
      </c>
      <c r="E3009" s="2">
        <v>42144.436805555597</v>
      </c>
      <c r="F3009" s="6">
        <f t="shared" si="45"/>
        <v>47</v>
      </c>
      <c r="G3009" s="2"/>
      <c r="H3009" s="2"/>
    </row>
    <row r="3010" spans="1:8" x14ac:dyDescent="0.25">
      <c r="A3010" s="1" t="s">
        <v>3095</v>
      </c>
      <c r="B3010" s="1" t="s">
        <v>3096</v>
      </c>
      <c r="C3010" s="1" t="s">
        <v>7</v>
      </c>
      <c r="D3010" s="1">
        <v>57</v>
      </c>
      <c r="E3010" s="2">
        <v>42144.436805555597</v>
      </c>
      <c r="F3010" s="6">
        <f t="shared" si="45"/>
        <v>51</v>
      </c>
      <c r="G3010" s="2"/>
      <c r="H3010" s="2"/>
    </row>
    <row r="3011" spans="1:8" x14ac:dyDescent="0.25">
      <c r="A3011" s="1" t="s">
        <v>3091</v>
      </c>
      <c r="B3011" s="1" t="s">
        <v>3092</v>
      </c>
      <c r="C3011" s="1" t="s">
        <v>12</v>
      </c>
      <c r="D3011" s="1">
        <v>49</v>
      </c>
      <c r="E3011" s="2">
        <v>42142.556250000001</v>
      </c>
      <c r="F3011" s="6">
        <f t="shared" si="45"/>
        <v>43</v>
      </c>
      <c r="G3011" s="2"/>
      <c r="H3011" s="2"/>
    </row>
    <row r="3012" spans="1:8" x14ac:dyDescent="0.25">
      <c r="A3012" s="1" t="s">
        <v>3089</v>
      </c>
      <c r="B3012" s="1" t="s">
        <v>3090</v>
      </c>
      <c r="C3012" s="1" t="s">
        <v>12</v>
      </c>
      <c r="D3012" s="1">
        <v>53</v>
      </c>
      <c r="E3012" s="2">
        <v>42140.904861111099</v>
      </c>
      <c r="F3012" s="6">
        <f t="shared" si="45"/>
        <v>47</v>
      </c>
      <c r="G3012" s="2"/>
      <c r="H3012" s="2"/>
    </row>
    <row r="3013" spans="1:8" x14ac:dyDescent="0.25">
      <c r="A3013" s="1" t="s">
        <v>3087</v>
      </c>
      <c r="B3013" s="1" t="s">
        <v>3088</v>
      </c>
      <c r="C3013" s="1" t="s">
        <v>12</v>
      </c>
      <c r="D3013" s="1">
        <v>50</v>
      </c>
      <c r="E3013" s="2">
        <v>42140.6157060185</v>
      </c>
      <c r="F3013" s="6">
        <f t="shared" si="45"/>
        <v>44</v>
      </c>
      <c r="G3013" s="2"/>
      <c r="H3013" s="2"/>
    </row>
    <row r="3014" spans="1:8" x14ac:dyDescent="0.25">
      <c r="A3014" s="1" t="s">
        <v>3085</v>
      </c>
      <c r="B3014" s="1" t="s">
        <v>3086</v>
      </c>
      <c r="C3014" s="1" t="s">
        <v>7</v>
      </c>
      <c r="D3014" s="1">
        <v>48</v>
      </c>
      <c r="E3014" s="2">
        <v>42140.593275462998</v>
      </c>
      <c r="F3014" s="6">
        <f t="shared" si="45"/>
        <v>42</v>
      </c>
      <c r="G3014" s="2"/>
      <c r="H3014" s="2"/>
    </row>
    <row r="3015" spans="1:8" x14ac:dyDescent="0.25">
      <c r="A3015" s="1" t="s">
        <v>3083</v>
      </c>
      <c r="B3015" s="1" t="s">
        <v>3084</v>
      </c>
      <c r="C3015" s="1" t="s">
        <v>12</v>
      </c>
      <c r="D3015" s="1">
        <v>26</v>
      </c>
      <c r="E3015" s="2">
        <v>42139.915960648097</v>
      </c>
      <c r="F3015" s="6">
        <f t="shared" si="45"/>
        <v>20</v>
      </c>
      <c r="G3015" s="2"/>
      <c r="H3015" s="2"/>
    </row>
    <row r="3016" spans="1:8" x14ac:dyDescent="0.25">
      <c r="A3016" s="1" t="s">
        <v>3081</v>
      </c>
      <c r="B3016" s="1" t="s">
        <v>3082</v>
      </c>
      <c r="C3016" s="1" t="s">
        <v>12</v>
      </c>
      <c r="D3016" s="1">
        <v>40</v>
      </c>
      <c r="E3016" s="2">
        <v>42138.847222222197</v>
      </c>
      <c r="F3016" s="6">
        <f t="shared" si="45"/>
        <v>34</v>
      </c>
      <c r="G3016" s="2"/>
      <c r="H3016" s="2"/>
    </row>
    <row r="3017" spans="1:8" x14ac:dyDescent="0.25">
      <c r="A3017" s="1" t="s">
        <v>3079</v>
      </c>
      <c r="B3017" s="1" t="s">
        <v>3080</v>
      </c>
      <c r="C3017" s="1" t="s">
        <v>7</v>
      </c>
      <c r="D3017" s="1">
        <v>46</v>
      </c>
      <c r="E3017" s="2">
        <v>42138.778472222199</v>
      </c>
      <c r="F3017" s="6">
        <f t="shared" si="45"/>
        <v>40</v>
      </c>
      <c r="G3017" s="2"/>
      <c r="H3017" s="2"/>
    </row>
    <row r="3018" spans="1:8" x14ac:dyDescent="0.25">
      <c r="A3018" s="1" t="s">
        <v>3077</v>
      </c>
      <c r="B3018" s="1" t="s">
        <v>3078</v>
      </c>
      <c r="C3018" s="1" t="s">
        <v>12</v>
      </c>
      <c r="D3018" s="1">
        <v>31</v>
      </c>
      <c r="E3018" s="2">
        <v>42138.624942129602</v>
      </c>
      <c r="F3018" s="6">
        <f t="shared" si="45"/>
        <v>25</v>
      </c>
      <c r="G3018" s="2"/>
      <c r="H3018" s="2"/>
    </row>
    <row r="3019" spans="1:8" x14ac:dyDescent="0.25">
      <c r="A3019" s="1" t="s">
        <v>3075</v>
      </c>
      <c r="B3019" s="1" t="s">
        <v>3076</v>
      </c>
      <c r="C3019" s="1" t="s">
        <v>12</v>
      </c>
      <c r="D3019" s="1">
        <v>75</v>
      </c>
      <c r="E3019" s="2">
        <v>42137.727222222202</v>
      </c>
      <c r="F3019" s="6">
        <f t="shared" si="45"/>
        <v>69</v>
      </c>
      <c r="G3019" s="2"/>
      <c r="H3019" s="2"/>
    </row>
    <row r="3020" spans="1:8" x14ac:dyDescent="0.25">
      <c r="A3020" s="1" t="s">
        <v>3073</v>
      </c>
      <c r="B3020" s="1" t="s">
        <v>3074</v>
      </c>
      <c r="C3020" s="1" t="s">
        <v>12</v>
      </c>
      <c r="D3020" s="1">
        <v>33</v>
      </c>
      <c r="E3020" s="2">
        <v>42136.594444444403</v>
      </c>
      <c r="F3020" s="6">
        <f t="shared" si="45"/>
        <v>27</v>
      </c>
      <c r="G3020" s="2"/>
      <c r="H3020" s="2"/>
    </row>
    <row r="3021" spans="1:8" x14ac:dyDescent="0.25">
      <c r="A3021" s="1" t="s">
        <v>3071</v>
      </c>
      <c r="B3021" s="1" t="s">
        <v>3072</v>
      </c>
      <c r="C3021" s="1" t="s">
        <v>7</v>
      </c>
      <c r="D3021" s="1">
        <v>36</v>
      </c>
      <c r="E3021" s="2">
        <v>42135.384039351899</v>
      </c>
      <c r="F3021" s="6">
        <f t="shared" si="45"/>
        <v>30</v>
      </c>
      <c r="G3021" s="2"/>
      <c r="H3021" s="2"/>
    </row>
    <row r="3022" spans="1:8" x14ac:dyDescent="0.25">
      <c r="A3022" s="1" t="s">
        <v>3069</v>
      </c>
      <c r="B3022" s="1" t="s">
        <v>3070</v>
      </c>
      <c r="C3022" s="1" t="s">
        <v>7</v>
      </c>
      <c r="D3022" s="1">
        <v>52</v>
      </c>
      <c r="E3022" s="2">
        <v>42134.6472222222</v>
      </c>
      <c r="F3022" s="6">
        <f t="shared" si="45"/>
        <v>46</v>
      </c>
      <c r="G3022" s="2"/>
      <c r="H3022" s="2"/>
    </row>
    <row r="3023" spans="1:8" x14ac:dyDescent="0.25">
      <c r="A3023" s="1" t="s">
        <v>3067</v>
      </c>
      <c r="B3023" s="1" t="s">
        <v>3068</v>
      </c>
      <c r="C3023" s="1" t="s">
        <v>7</v>
      </c>
      <c r="D3023" s="1">
        <v>55</v>
      </c>
      <c r="E3023" s="2">
        <v>42132.440972222197</v>
      </c>
      <c r="F3023" s="6">
        <f t="shared" si="45"/>
        <v>49</v>
      </c>
      <c r="G3023" s="2"/>
      <c r="H3023" s="2"/>
    </row>
    <row r="3024" spans="1:8" x14ac:dyDescent="0.25">
      <c r="A3024" s="1" t="s">
        <v>3065</v>
      </c>
      <c r="B3024" s="1" t="s">
        <v>3066</v>
      </c>
      <c r="C3024" s="1" t="s">
        <v>12</v>
      </c>
      <c r="D3024" s="1">
        <v>40</v>
      </c>
      <c r="E3024" s="2">
        <v>42131.179166666698</v>
      </c>
      <c r="F3024" s="6">
        <f t="shared" si="45"/>
        <v>34</v>
      </c>
      <c r="G3024" s="2"/>
      <c r="H3024" s="2"/>
    </row>
    <row r="3025" spans="1:8" x14ac:dyDescent="0.25">
      <c r="A3025" s="1" t="s">
        <v>3063</v>
      </c>
      <c r="B3025" s="1" t="s">
        <v>3064</v>
      </c>
      <c r="C3025" s="1" t="s">
        <v>12</v>
      </c>
      <c r="D3025" s="1">
        <v>30</v>
      </c>
      <c r="E3025" s="2">
        <v>42130.968055555597</v>
      </c>
      <c r="F3025" s="6">
        <f t="shared" si="45"/>
        <v>24</v>
      </c>
      <c r="G3025" s="2"/>
      <c r="H3025" s="2"/>
    </row>
    <row r="3026" spans="1:8" x14ac:dyDescent="0.25">
      <c r="A3026" s="1" t="s">
        <v>3061</v>
      </c>
      <c r="B3026" s="1" t="s">
        <v>3062</v>
      </c>
      <c r="C3026" s="1" t="s">
        <v>12</v>
      </c>
      <c r="D3026" s="1">
        <v>33</v>
      </c>
      <c r="E3026" s="2">
        <v>42130.787499999999</v>
      </c>
      <c r="F3026" s="6">
        <f t="shared" si="45"/>
        <v>27</v>
      </c>
      <c r="G3026" s="2"/>
      <c r="H3026" s="2"/>
    </row>
    <row r="3027" spans="1:8" x14ac:dyDescent="0.25">
      <c r="A3027" s="1" t="s">
        <v>3059</v>
      </c>
      <c r="B3027" s="1" t="s">
        <v>3060</v>
      </c>
      <c r="C3027" s="1" t="s">
        <v>12</v>
      </c>
      <c r="D3027" s="1">
        <v>41</v>
      </c>
      <c r="E3027" s="2">
        <v>42130.620543981502</v>
      </c>
      <c r="F3027" s="6">
        <f t="shared" si="45"/>
        <v>35</v>
      </c>
      <c r="G3027" s="2"/>
      <c r="H3027" s="2"/>
    </row>
    <row r="3028" spans="1:8" x14ac:dyDescent="0.25">
      <c r="A3028" s="1" t="s">
        <v>3057</v>
      </c>
      <c r="B3028" s="1" t="s">
        <v>3058</v>
      </c>
      <c r="C3028" s="1" t="s">
        <v>12</v>
      </c>
      <c r="D3028" s="1">
        <v>29</v>
      </c>
      <c r="E3028" s="2">
        <v>42129.902743055602</v>
      </c>
      <c r="F3028" s="6">
        <f t="shared" si="45"/>
        <v>23</v>
      </c>
      <c r="G3028" s="2"/>
      <c r="H3028" s="2"/>
    </row>
    <row r="3029" spans="1:8" x14ac:dyDescent="0.25">
      <c r="A3029" s="1" t="s">
        <v>3055</v>
      </c>
      <c r="B3029" s="1" t="s">
        <v>3056</v>
      </c>
      <c r="C3029" s="1" t="s">
        <v>7</v>
      </c>
      <c r="D3029" s="1">
        <v>35</v>
      </c>
      <c r="E3029" s="2">
        <v>42129.890277777798</v>
      </c>
      <c r="F3029" s="6">
        <f t="shared" si="45"/>
        <v>29</v>
      </c>
      <c r="G3029" s="2"/>
      <c r="H3029" s="2"/>
    </row>
    <row r="3030" spans="1:8" x14ac:dyDescent="0.25">
      <c r="A3030" s="1" t="s">
        <v>3053</v>
      </c>
      <c r="B3030" s="1" t="s">
        <v>3054</v>
      </c>
      <c r="C3030" s="1" t="s">
        <v>7</v>
      </c>
      <c r="D3030" s="1">
        <v>70</v>
      </c>
      <c r="E3030" s="2">
        <v>42129.889583333301</v>
      </c>
      <c r="F3030" s="6">
        <f t="shared" si="45"/>
        <v>64</v>
      </c>
      <c r="G3030" s="2"/>
      <c r="H3030" s="2"/>
    </row>
    <row r="3031" spans="1:8" x14ac:dyDescent="0.25">
      <c r="A3031" s="1" t="s">
        <v>3051</v>
      </c>
      <c r="B3031" s="1" t="s">
        <v>3052</v>
      </c>
      <c r="C3031" s="1" t="s">
        <v>7</v>
      </c>
      <c r="D3031" s="1">
        <v>37</v>
      </c>
      <c r="E3031" s="2">
        <v>42128.363888888904</v>
      </c>
      <c r="F3031" s="6">
        <f t="shared" si="45"/>
        <v>31</v>
      </c>
      <c r="G3031" s="2"/>
      <c r="H3031" s="2"/>
    </row>
    <row r="3032" spans="1:8" x14ac:dyDescent="0.25">
      <c r="A3032" s="1" t="s">
        <v>3049</v>
      </c>
      <c r="B3032" s="1" t="s">
        <v>3050</v>
      </c>
      <c r="C3032" s="1" t="s">
        <v>12</v>
      </c>
      <c r="D3032" s="1">
        <v>66</v>
      </c>
      <c r="E3032" s="2">
        <v>42126.418981481504</v>
      </c>
      <c r="F3032" s="6">
        <f t="shared" si="45"/>
        <v>60</v>
      </c>
      <c r="G3032" s="2"/>
      <c r="H3032" s="2"/>
    </row>
    <row r="3033" spans="1:8" x14ac:dyDescent="0.25">
      <c r="A3033" s="1" t="s">
        <v>3047</v>
      </c>
      <c r="B3033" s="1" t="s">
        <v>3048</v>
      </c>
      <c r="C3033" s="1" t="s">
        <v>12</v>
      </c>
      <c r="D3033" s="1">
        <v>41</v>
      </c>
      <c r="E3033" s="2">
        <v>42121.934722222199</v>
      </c>
      <c r="F3033" s="6">
        <f t="shared" si="45"/>
        <v>35</v>
      </c>
      <c r="G3033" s="2"/>
      <c r="H3033" s="2"/>
    </row>
    <row r="3034" spans="1:8" x14ac:dyDescent="0.25">
      <c r="A3034" s="1" t="s">
        <v>3045</v>
      </c>
      <c r="B3034" s="1" t="s">
        <v>3046</v>
      </c>
      <c r="C3034" s="1" t="s">
        <v>7</v>
      </c>
      <c r="D3034" s="1">
        <v>41</v>
      </c>
      <c r="E3034" s="2">
        <v>42120.8418171296</v>
      </c>
      <c r="F3034" s="6">
        <f t="shared" si="45"/>
        <v>35</v>
      </c>
      <c r="G3034" s="2"/>
      <c r="H3034" s="2"/>
    </row>
    <row r="3035" spans="1:8" x14ac:dyDescent="0.25">
      <c r="A3035" s="1" t="s">
        <v>3043</v>
      </c>
      <c r="B3035" s="1" t="s">
        <v>3044</v>
      </c>
      <c r="C3035" s="1" t="s">
        <v>7</v>
      </c>
      <c r="D3035" s="1">
        <v>53</v>
      </c>
      <c r="E3035" s="2">
        <v>42120.699780092596</v>
      </c>
      <c r="F3035" s="6">
        <f t="shared" si="45"/>
        <v>47</v>
      </c>
      <c r="G3035" s="2"/>
      <c r="H3035" s="2"/>
    </row>
    <row r="3036" spans="1:8" x14ac:dyDescent="0.25">
      <c r="A3036" s="1" t="s">
        <v>3041</v>
      </c>
      <c r="B3036" s="1" t="s">
        <v>3042</v>
      </c>
      <c r="C3036" s="1" t="s">
        <v>7</v>
      </c>
      <c r="D3036" s="1">
        <v>58</v>
      </c>
      <c r="E3036" s="2">
        <v>42120.659398148098</v>
      </c>
      <c r="F3036" s="6">
        <f t="shared" si="45"/>
        <v>52</v>
      </c>
      <c r="G3036" s="2"/>
      <c r="H3036" s="2"/>
    </row>
    <row r="3037" spans="1:8" x14ac:dyDescent="0.25">
      <c r="A3037" s="1" t="s">
        <v>3039</v>
      </c>
      <c r="B3037" s="1" t="s">
        <v>3040</v>
      </c>
      <c r="C3037" s="1" t="s">
        <v>7</v>
      </c>
      <c r="D3037" s="1">
        <v>73</v>
      </c>
      <c r="E3037" s="2">
        <v>42120.642650463</v>
      </c>
      <c r="F3037" s="6">
        <f t="shared" si="45"/>
        <v>67</v>
      </c>
      <c r="G3037" s="2"/>
      <c r="H3037" s="2"/>
    </row>
    <row r="3038" spans="1:8" x14ac:dyDescent="0.25">
      <c r="A3038" s="1" t="s">
        <v>3037</v>
      </c>
      <c r="B3038" s="1" t="s">
        <v>3038</v>
      </c>
      <c r="C3038" s="1" t="s">
        <v>7</v>
      </c>
      <c r="D3038" s="1">
        <v>28</v>
      </c>
      <c r="E3038" s="2">
        <v>42119.945138888899</v>
      </c>
      <c r="F3038" s="6">
        <f t="shared" si="45"/>
        <v>22</v>
      </c>
      <c r="G3038" s="2"/>
      <c r="H3038" s="2"/>
    </row>
    <row r="3039" spans="1:8" x14ac:dyDescent="0.25">
      <c r="A3039" s="1" t="s">
        <v>3035</v>
      </c>
      <c r="B3039" s="1" t="s">
        <v>3036</v>
      </c>
      <c r="C3039" s="1" t="s">
        <v>7</v>
      </c>
      <c r="D3039" s="1">
        <v>51</v>
      </c>
      <c r="E3039" s="2">
        <v>42119.695833333302</v>
      </c>
      <c r="F3039" s="6">
        <f t="shared" si="45"/>
        <v>45</v>
      </c>
      <c r="G3039" s="2"/>
      <c r="H3039" s="2"/>
    </row>
    <row r="3040" spans="1:8" x14ac:dyDescent="0.25">
      <c r="A3040" s="1" t="s">
        <v>3033</v>
      </c>
      <c r="B3040" s="1" t="s">
        <v>3034</v>
      </c>
      <c r="C3040" s="1" t="s">
        <v>12</v>
      </c>
      <c r="D3040" s="1">
        <v>21</v>
      </c>
      <c r="E3040" s="2">
        <v>42114.65625</v>
      </c>
      <c r="F3040" s="6">
        <f t="shared" si="45"/>
        <v>15</v>
      </c>
      <c r="G3040" s="2"/>
      <c r="H3040" s="2"/>
    </row>
    <row r="3041" spans="1:8" x14ac:dyDescent="0.25">
      <c r="A3041" s="1" t="s">
        <v>3031</v>
      </c>
      <c r="B3041" s="1" t="s">
        <v>3032</v>
      </c>
      <c r="C3041" s="1" t="s">
        <v>12</v>
      </c>
      <c r="D3041" s="1">
        <v>19</v>
      </c>
      <c r="E3041" s="2">
        <v>42112.972696759301</v>
      </c>
      <c r="F3041" s="6">
        <f t="shared" si="45"/>
        <v>13</v>
      </c>
      <c r="G3041" s="2"/>
      <c r="H3041" s="2"/>
    </row>
    <row r="3042" spans="1:8" x14ac:dyDescent="0.25">
      <c r="A3042" s="1" t="s">
        <v>3029</v>
      </c>
      <c r="B3042" s="1" t="s">
        <v>3030</v>
      </c>
      <c r="C3042" s="1" t="s">
        <v>7</v>
      </c>
      <c r="D3042" s="1">
        <v>67</v>
      </c>
      <c r="E3042" s="2">
        <v>42112.237025463</v>
      </c>
      <c r="F3042" s="6">
        <f t="shared" si="45"/>
        <v>61</v>
      </c>
      <c r="G3042" s="2"/>
      <c r="H3042" s="2"/>
    </row>
    <row r="3043" spans="1:8" x14ac:dyDescent="0.25">
      <c r="A3043" s="1" t="s">
        <v>3027</v>
      </c>
      <c r="B3043" s="1" t="s">
        <v>3028</v>
      </c>
      <c r="C3043" s="1" t="s">
        <v>7</v>
      </c>
      <c r="D3043" s="1">
        <v>83</v>
      </c>
      <c r="E3043" s="2">
        <v>42111.583368055602</v>
      </c>
      <c r="F3043" s="6">
        <f t="shared" si="45"/>
        <v>77</v>
      </c>
      <c r="G3043" s="2"/>
      <c r="H3043" s="2"/>
    </row>
    <row r="3044" spans="1:8" x14ac:dyDescent="0.25">
      <c r="A3044" s="1" t="s">
        <v>3025</v>
      </c>
      <c r="B3044" s="1" t="s">
        <v>3026</v>
      </c>
      <c r="C3044" s="1" t="s">
        <v>7</v>
      </c>
      <c r="D3044" s="1">
        <v>80</v>
      </c>
      <c r="E3044" s="2">
        <v>42111.401851851799</v>
      </c>
      <c r="F3044" s="6">
        <f t="shared" si="45"/>
        <v>74</v>
      </c>
      <c r="G3044" s="2"/>
      <c r="H3044" s="2"/>
    </row>
    <row r="3045" spans="1:8" x14ac:dyDescent="0.25">
      <c r="A3045" s="1" t="s">
        <v>3023</v>
      </c>
      <c r="B3045" s="1" t="s">
        <v>3024</v>
      </c>
      <c r="C3045" s="1" t="s">
        <v>7</v>
      </c>
      <c r="D3045" s="1">
        <v>81</v>
      </c>
      <c r="E3045" s="2">
        <v>42109.936805555597</v>
      </c>
      <c r="F3045" s="6">
        <f t="shared" si="45"/>
        <v>75</v>
      </c>
      <c r="G3045" s="2"/>
      <c r="H3045" s="2"/>
    </row>
    <row r="3046" spans="1:8" x14ac:dyDescent="0.25">
      <c r="A3046" s="1" t="s">
        <v>3021</v>
      </c>
      <c r="B3046" s="1" t="s">
        <v>3022</v>
      </c>
      <c r="C3046" s="1" t="s">
        <v>7</v>
      </c>
      <c r="D3046" s="1">
        <v>69</v>
      </c>
      <c r="E3046" s="2">
        <v>42109.578472222202</v>
      </c>
      <c r="F3046" s="6">
        <f t="shared" si="45"/>
        <v>63</v>
      </c>
      <c r="G3046" s="2"/>
      <c r="H3046" s="2"/>
    </row>
    <row r="3047" spans="1:8" x14ac:dyDescent="0.25">
      <c r="A3047" s="1" t="s">
        <v>3019</v>
      </c>
      <c r="B3047" s="1" t="s">
        <v>3020</v>
      </c>
      <c r="C3047" s="1" t="s">
        <v>12</v>
      </c>
      <c r="D3047" s="1">
        <v>63</v>
      </c>
      <c r="E3047" s="2">
        <v>42109.576388888898</v>
      </c>
      <c r="F3047" s="6">
        <f t="shared" si="45"/>
        <v>57</v>
      </c>
      <c r="G3047" s="2"/>
      <c r="H3047" s="2"/>
    </row>
    <row r="3048" spans="1:8" x14ac:dyDescent="0.25">
      <c r="A3048" s="1" t="s">
        <v>3017</v>
      </c>
      <c r="B3048" s="1" t="s">
        <v>3018</v>
      </c>
      <c r="C3048" s="1" t="s">
        <v>7</v>
      </c>
      <c r="D3048" s="1">
        <v>68</v>
      </c>
      <c r="E3048" s="2">
        <v>42108.604166666701</v>
      </c>
      <c r="F3048" s="6">
        <f t="shared" si="45"/>
        <v>62</v>
      </c>
      <c r="G3048" s="2"/>
      <c r="H3048" s="2"/>
    </row>
    <row r="3049" spans="1:8" x14ac:dyDescent="0.25">
      <c r="A3049" s="1" t="s">
        <v>3015</v>
      </c>
      <c r="B3049" s="1" t="s">
        <v>3016</v>
      </c>
      <c r="C3049" s="1" t="s">
        <v>12</v>
      </c>
      <c r="D3049" s="1">
        <v>39</v>
      </c>
      <c r="E3049" s="2">
        <v>42107.952777777798</v>
      </c>
      <c r="F3049" s="6">
        <f t="shared" si="45"/>
        <v>33</v>
      </c>
      <c r="G3049" s="2"/>
      <c r="H3049" s="2"/>
    </row>
    <row r="3050" spans="1:8" x14ac:dyDescent="0.25">
      <c r="A3050" s="1" t="s">
        <v>3013</v>
      </c>
      <c r="B3050" s="1" t="s">
        <v>3014</v>
      </c>
      <c r="C3050" s="1" t="s">
        <v>7</v>
      </c>
      <c r="D3050" s="1">
        <v>34</v>
      </c>
      <c r="E3050" s="2">
        <v>42107.612314814804</v>
      </c>
      <c r="F3050" s="6">
        <f t="shared" si="45"/>
        <v>28</v>
      </c>
      <c r="G3050" s="2"/>
      <c r="H3050" s="2"/>
    </row>
    <row r="3051" spans="1:8" x14ac:dyDescent="0.25">
      <c r="A3051" s="1" t="s">
        <v>3011</v>
      </c>
      <c r="B3051" s="1" t="s">
        <v>3012</v>
      </c>
      <c r="C3051" s="1" t="s">
        <v>7</v>
      </c>
      <c r="D3051" s="1">
        <v>29</v>
      </c>
      <c r="E3051" s="2">
        <v>42106.805833333303</v>
      </c>
      <c r="F3051" s="6">
        <f t="shared" si="45"/>
        <v>23</v>
      </c>
      <c r="G3051" s="2"/>
      <c r="H3051" s="2"/>
    </row>
    <row r="3052" spans="1:8" x14ac:dyDescent="0.25">
      <c r="A3052" s="1" t="s">
        <v>3009</v>
      </c>
      <c r="B3052" s="1" t="s">
        <v>3010</v>
      </c>
      <c r="C3052" s="1" t="s">
        <v>7</v>
      </c>
      <c r="D3052" s="1">
        <v>31</v>
      </c>
      <c r="E3052" s="2">
        <v>42105.465972222199</v>
      </c>
      <c r="F3052" s="6">
        <f t="shared" si="45"/>
        <v>25</v>
      </c>
      <c r="G3052" s="2"/>
      <c r="H3052" s="2"/>
    </row>
    <row r="3053" spans="1:8" x14ac:dyDescent="0.25">
      <c r="A3053" s="1" t="s">
        <v>3007</v>
      </c>
      <c r="B3053" s="1" t="s">
        <v>3008</v>
      </c>
      <c r="C3053" s="1" t="s">
        <v>12</v>
      </c>
      <c r="D3053" s="1">
        <v>40</v>
      </c>
      <c r="E3053" s="2">
        <v>42104.941446759301</v>
      </c>
      <c r="F3053" s="6">
        <f t="shared" si="45"/>
        <v>34</v>
      </c>
      <c r="G3053" s="2"/>
      <c r="H3053" s="2"/>
    </row>
    <row r="3054" spans="1:8" x14ac:dyDescent="0.25">
      <c r="A3054" s="1" t="s">
        <v>3005</v>
      </c>
      <c r="B3054" s="1" t="s">
        <v>3006</v>
      </c>
      <c r="C3054" s="1" t="s">
        <v>12</v>
      </c>
      <c r="D3054" s="1">
        <v>37</v>
      </c>
      <c r="E3054" s="2">
        <v>42104.464016203703</v>
      </c>
      <c r="F3054" s="6">
        <f t="shared" si="45"/>
        <v>31</v>
      </c>
      <c r="G3054" s="2"/>
      <c r="H3054" s="2"/>
    </row>
    <row r="3055" spans="1:8" x14ac:dyDescent="0.25">
      <c r="A3055" s="1" t="s">
        <v>3003</v>
      </c>
      <c r="B3055" s="1" t="s">
        <v>3004</v>
      </c>
      <c r="C3055" s="1" t="s">
        <v>12</v>
      </c>
      <c r="D3055" s="1">
        <v>34</v>
      </c>
      <c r="E3055" s="2">
        <v>42103.103472222203</v>
      </c>
      <c r="F3055" s="6">
        <f t="shared" si="45"/>
        <v>28</v>
      </c>
      <c r="G3055" s="2"/>
      <c r="H3055" s="2"/>
    </row>
    <row r="3056" spans="1:8" x14ac:dyDescent="0.25">
      <c r="A3056" s="1" t="s">
        <v>3001</v>
      </c>
      <c r="B3056" s="1" t="s">
        <v>3002</v>
      </c>
      <c r="C3056" s="1" t="s">
        <v>7</v>
      </c>
      <c r="D3056" s="1">
        <v>17</v>
      </c>
      <c r="E3056" s="2">
        <v>42102.615370370397</v>
      </c>
      <c r="F3056" s="6">
        <f t="shared" si="45"/>
        <v>11</v>
      </c>
      <c r="G3056" s="2"/>
      <c r="H3056" s="2"/>
    </row>
    <row r="3057" spans="1:8" x14ac:dyDescent="0.25">
      <c r="A3057" s="1" t="s">
        <v>2999</v>
      </c>
      <c r="B3057" s="1" t="s">
        <v>3000</v>
      </c>
      <c r="C3057" s="1" t="s">
        <v>12</v>
      </c>
      <c r="D3057" s="1">
        <v>61</v>
      </c>
      <c r="E3057" s="2">
        <v>42102.575439814798</v>
      </c>
      <c r="F3057" s="6">
        <f t="shared" si="45"/>
        <v>55</v>
      </c>
      <c r="G3057" s="2"/>
      <c r="H3057" s="2"/>
    </row>
    <row r="3058" spans="1:8" x14ac:dyDescent="0.25">
      <c r="A3058" s="1" t="s">
        <v>2997</v>
      </c>
      <c r="B3058" s="1" t="s">
        <v>2998</v>
      </c>
      <c r="C3058" s="1" t="s">
        <v>12</v>
      </c>
      <c r="D3058" s="1">
        <v>55</v>
      </c>
      <c r="E3058" s="2">
        <v>42101.917361111096</v>
      </c>
      <c r="F3058" s="6">
        <f t="shared" si="45"/>
        <v>49</v>
      </c>
      <c r="G3058" s="2"/>
      <c r="H3058" s="2"/>
    </row>
    <row r="3059" spans="1:8" x14ac:dyDescent="0.25">
      <c r="A3059" s="1" t="s">
        <v>2995</v>
      </c>
      <c r="B3059" s="1" t="s">
        <v>2996</v>
      </c>
      <c r="C3059" s="1" t="s">
        <v>7</v>
      </c>
      <c r="D3059" s="1">
        <v>82</v>
      </c>
      <c r="E3059" s="2">
        <v>42101.519444444399</v>
      </c>
      <c r="F3059" s="6">
        <f t="shared" si="45"/>
        <v>76</v>
      </c>
      <c r="G3059" s="2"/>
      <c r="H3059" s="2"/>
    </row>
    <row r="3060" spans="1:8" x14ac:dyDescent="0.25">
      <c r="A3060" s="1" t="s">
        <v>2993</v>
      </c>
      <c r="B3060" s="1" t="s">
        <v>2994</v>
      </c>
      <c r="C3060" s="1" t="s">
        <v>12</v>
      </c>
      <c r="D3060" s="1">
        <v>40</v>
      </c>
      <c r="E3060" s="2">
        <v>42100.627777777801</v>
      </c>
      <c r="F3060" s="6">
        <f t="shared" si="45"/>
        <v>34</v>
      </c>
      <c r="G3060" s="2"/>
      <c r="H3060" s="2"/>
    </row>
    <row r="3061" spans="1:8" x14ac:dyDescent="0.25">
      <c r="A3061" s="1" t="s">
        <v>2991</v>
      </c>
      <c r="B3061" s="1" t="s">
        <v>2992</v>
      </c>
      <c r="C3061" s="1" t="s">
        <v>12</v>
      </c>
      <c r="D3061" s="1">
        <v>42</v>
      </c>
      <c r="E3061" s="2">
        <v>42099.8926041667</v>
      </c>
      <c r="F3061" s="6">
        <f t="shared" si="45"/>
        <v>36</v>
      </c>
      <c r="G3061" s="2"/>
      <c r="H3061" s="2"/>
    </row>
    <row r="3062" spans="1:8" x14ac:dyDescent="0.25">
      <c r="A3062" s="1" t="s">
        <v>2989</v>
      </c>
      <c r="B3062" s="1" t="s">
        <v>2990</v>
      </c>
      <c r="C3062" s="1" t="s">
        <v>7</v>
      </c>
      <c r="D3062" s="1">
        <v>26</v>
      </c>
      <c r="E3062" s="2">
        <v>42099.793321759302</v>
      </c>
      <c r="F3062" s="6">
        <f t="shared" si="45"/>
        <v>20</v>
      </c>
      <c r="G3062" s="2"/>
      <c r="H3062" s="2"/>
    </row>
    <row r="3063" spans="1:8" x14ac:dyDescent="0.25">
      <c r="A3063" s="1" t="s">
        <v>2987</v>
      </c>
      <c r="B3063" s="1" t="s">
        <v>2988</v>
      </c>
      <c r="C3063" s="1" t="s">
        <v>7</v>
      </c>
      <c r="D3063" s="1">
        <v>44</v>
      </c>
      <c r="E3063" s="2">
        <v>42099.761018518497</v>
      </c>
      <c r="F3063" s="6">
        <f t="shared" si="45"/>
        <v>38</v>
      </c>
      <c r="G3063" s="2"/>
      <c r="H3063" s="2"/>
    </row>
    <row r="3064" spans="1:8" x14ac:dyDescent="0.25">
      <c r="A3064" s="1" t="s">
        <v>2985</v>
      </c>
      <c r="B3064" s="1" t="s">
        <v>2986</v>
      </c>
      <c r="C3064" s="1" t="s">
        <v>7</v>
      </c>
      <c r="D3064" s="1">
        <v>27</v>
      </c>
      <c r="E3064" s="2">
        <v>42098.673981481501</v>
      </c>
      <c r="F3064" s="6">
        <f t="shared" ref="F3064:F3127" si="46">D3064-6</f>
        <v>21</v>
      </c>
      <c r="G3064" s="2"/>
      <c r="H3064" s="2"/>
    </row>
    <row r="3065" spans="1:8" x14ac:dyDescent="0.25">
      <c r="A3065" s="1" t="s">
        <v>2983</v>
      </c>
      <c r="B3065" s="1" t="s">
        <v>2984</v>
      </c>
      <c r="C3065" s="1" t="s">
        <v>12</v>
      </c>
      <c r="D3065" s="1">
        <v>44</v>
      </c>
      <c r="E3065" s="2">
        <v>42098.5402777778</v>
      </c>
      <c r="F3065" s="6">
        <f t="shared" si="46"/>
        <v>38</v>
      </c>
      <c r="G3065" s="2"/>
      <c r="H3065" s="2"/>
    </row>
    <row r="3066" spans="1:8" x14ac:dyDescent="0.25">
      <c r="A3066" s="1" t="s">
        <v>2981</v>
      </c>
      <c r="B3066" s="1" t="s">
        <v>2982</v>
      </c>
      <c r="C3066" s="1" t="s">
        <v>12</v>
      </c>
      <c r="D3066" s="1">
        <v>64</v>
      </c>
      <c r="E3066" s="2">
        <v>42098.467835648102</v>
      </c>
      <c r="F3066" s="6">
        <f t="shared" si="46"/>
        <v>58</v>
      </c>
      <c r="G3066" s="2"/>
      <c r="H3066" s="2"/>
    </row>
    <row r="3067" spans="1:8" x14ac:dyDescent="0.25">
      <c r="A3067" s="1" t="s">
        <v>2979</v>
      </c>
      <c r="B3067" s="1" t="s">
        <v>2980</v>
      </c>
      <c r="C3067" s="1" t="s">
        <v>12</v>
      </c>
      <c r="D3067" s="1">
        <v>42</v>
      </c>
      <c r="E3067" s="2">
        <v>42098.361111111102</v>
      </c>
      <c r="F3067" s="6">
        <f t="shared" si="46"/>
        <v>36</v>
      </c>
      <c r="G3067" s="2"/>
      <c r="H3067" s="2"/>
    </row>
    <row r="3068" spans="1:8" x14ac:dyDescent="0.25">
      <c r="A3068" s="1" t="s">
        <v>2977</v>
      </c>
      <c r="B3068" s="1" t="s">
        <v>2978</v>
      </c>
      <c r="C3068" s="1" t="s">
        <v>7</v>
      </c>
      <c r="D3068" s="1">
        <v>75</v>
      </c>
      <c r="E3068" s="2">
        <v>42097.754166666702</v>
      </c>
      <c r="F3068" s="6">
        <f t="shared" si="46"/>
        <v>69</v>
      </c>
      <c r="G3068" s="2"/>
      <c r="H3068" s="2"/>
    </row>
    <row r="3069" spans="1:8" x14ac:dyDescent="0.25">
      <c r="A3069" s="1" t="s">
        <v>2975</v>
      </c>
      <c r="B3069" s="1" t="s">
        <v>2976</v>
      </c>
      <c r="C3069" s="1" t="s">
        <v>12</v>
      </c>
      <c r="D3069" s="1">
        <v>21</v>
      </c>
      <c r="E3069" s="2">
        <v>42097.106249999997</v>
      </c>
      <c r="F3069" s="6">
        <f t="shared" si="46"/>
        <v>15</v>
      </c>
      <c r="G3069" s="2"/>
      <c r="H3069" s="2"/>
    </row>
    <row r="3070" spans="1:8" x14ac:dyDescent="0.25">
      <c r="A3070" s="1" t="s">
        <v>2973</v>
      </c>
      <c r="B3070" s="1" t="s">
        <v>2974</v>
      </c>
      <c r="C3070" s="1" t="s">
        <v>7</v>
      </c>
      <c r="D3070" s="1">
        <v>21</v>
      </c>
      <c r="E3070" s="2">
        <v>42095.818749999999</v>
      </c>
      <c r="F3070" s="6">
        <f t="shared" si="46"/>
        <v>15</v>
      </c>
      <c r="G3070" s="2"/>
      <c r="H3070" s="2"/>
    </row>
    <row r="3071" spans="1:8" x14ac:dyDescent="0.25">
      <c r="A3071" s="1" t="s">
        <v>2971</v>
      </c>
      <c r="B3071" s="1" t="s">
        <v>2972</v>
      </c>
      <c r="C3071" s="1" t="s">
        <v>12</v>
      </c>
      <c r="D3071" s="1">
        <v>48</v>
      </c>
      <c r="E3071" s="2">
        <v>42095.705266203702</v>
      </c>
      <c r="F3071" s="6">
        <f t="shared" si="46"/>
        <v>42</v>
      </c>
      <c r="G3071" s="2"/>
      <c r="H3071" s="2"/>
    </row>
    <row r="3072" spans="1:8" x14ac:dyDescent="0.25">
      <c r="A3072" s="1" t="s">
        <v>2969</v>
      </c>
      <c r="B3072" s="1" t="s">
        <v>2970</v>
      </c>
      <c r="C3072" s="1" t="s">
        <v>7</v>
      </c>
      <c r="D3072" s="1">
        <v>41</v>
      </c>
      <c r="E3072" s="2">
        <v>42094.710509259297</v>
      </c>
      <c r="F3072" s="6">
        <f t="shared" si="46"/>
        <v>35</v>
      </c>
      <c r="G3072" s="2"/>
      <c r="H3072" s="2"/>
    </row>
    <row r="3073" spans="1:8" x14ac:dyDescent="0.25">
      <c r="A3073" s="1" t="s">
        <v>2967</v>
      </c>
      <c r="B3073" s="1" t="s">
        <v>2968</v>
      </c>
      <c r="C3073" s="1" t="s">
        <v>7</v>
      </c>
      <c r="D3073" s="1">
        <v>66</v>
      </c>
      <c r="E3073" s="2">
        <v>42094.6769907407</v>
      </c>
      <c r="F3073" s="6">
        <f t="shared" si="46"/>
        <v>60</v>
      </c>
      <c r="G3073" s="2"/>
      <c r="H3073" s="2"/>
    </row>
    <row r="3074" spans="1:8" x14ac:dyDescent="0.25">
      <c r="A3074" s="1" t="s">
        <v>2965</v>
      </c>
      <c r="B3074" s="1" t="s">
        <v>2966</v>
      </c>
      <c r="C3074" s="1" t="s">
        <v>12</v>
      </c>
      <c r="D3074" s="1">
        <v>66</v>
      </c>
      <c r="E3074" s="2">
        <v>42089.001388888901</v>
      </c>
      <c r="F3074" s="6">
        <f t="shared" si="46"/>
        <v>60</v>
      </c>
      <c r="G3074" s="2"/>
      <c r="H3074" s="2"/>
    </row>
    <row r="3075" spans="1:8" x14ac:dyDescent="0.25">
      <c r="A3075" s="1" t="s">
        <v>2963</v>
      </c>
      <c r="B3075" s="1" t="s">
        <v>2964</v>
      </c>
      <c r="C3075" s="1" t="s">
        <v>7</v>
      </c>
      <c r="D3075" s="1">
        <v>22</v>
      </c>
      <c r="E3075" s="2">
        <v>42088.829768518503</v>
      </c>
      <c r="F3075" s="6">
        <f t="shared" si="46"/>
        <v>16</v>
      </c>
      <c r="G3075" s="2"/>
      <c r="H3075" s="2"/>
    </row>
    <row r="3076" spans="1:8" x14ac:dyDescent="0.25">
      <c r="A3076" s="1" t="s">
        <v>2961</v>
      </c>
      <c r="B3076" s="1" t="s">
        <v>2962</v>
      </c>
      <c r="C3076" s="1" t="s">
        <v>7</v>
      </c>
      <c r="D3076" s="1">
        <v>38</v>
      </c>
      <c r="E3076" s="2">
        <v>42088.750069444402</v>
      </c>
      <c r="F3076" s="6">
        <f t="shared" si="46"/>
        <v>32</v>
      </c>
      <c r="G3076" s="2"/>
      <c r="H3076" s="2"/>
    </row>
    <row r="3077" spans="1:8" x14ac:dyDescent="0.25">
      <c r="A3077" s="1" t="s">
        <v>2959</v>
      </c>
      <c r="B3077" s="1" t="s">
        <v>2960</v>
      </c>
      <c r="C3077" s="1" t="s">
        <v>12</v>
      </c>
      <c r="D3077" s="1">
        <v>46</v>
      </c>
      <c r="E3077" s="2">
        <v>42088.741666666698</v>
      </c>
      <c r="F3077" s="6">
        <f t="shared" si="46"/>
        <v>40</v>
      </c>
      <c r="G3077" s="2"/>
      <c r="H3077" s="2"/>
    </row>
    <row r="3078" spans="1:8" x14ac:dyDescent="0.25">
      <c r="A3078" s="1" t="s">
        <v>2957</v>
      </c>
      <c r="B3078" s="1" t="s">
        <v>2958</v>
      </c>
      <c r="C3078" s="1" t="s">
        <v>7</v>
      </c>
      <c r="D3078" s="1">
        <v>65</v>
      </c>
      <c r="E3078" s="2">
        <v>42088.370138888902</v>
      </c>
      <c r="F3078" s="6">
        <f t="shared" si="46"/>
        <v>59</v>
      </c>
      <c r="G3078" s="2"/>
      <c r="H3078" s="2"/>
    </row>
    <row r="3079" spans="1:8" x14ac:dyDescent="0.25">
      <c r="A3079" s="1" t="s">
        <v>2955</v>
      </c>
      <c r="B3079" s="1" t="s">
        <v>2956</v>
      </c>
      <c r="C3079" s="1" t="s">
        <v>7</v>
      </c>
      <c r="D3079" s="1">
        <v>61</v>
      </c>
      <c r="E3079" s="2">
        <v>42087.942766203698</v>
      </c>
      <c r="F3079" s="6">
        <f t="shared" si="46"/>
        <v>55</v>
      </c>
      <c r="G3079" s="2"/>
      <c r="H3079" s="2"/>
    </row>
    <row r="3080" spans="1:8" x14ac:dyDescent="0.25">
      <c r="A3080" s="1" t="s">
        <v>2953</v>
      </c>
      <c r="B3080" s="1" t="s">
        <v>2954</v>
      </c>
      <c r="C3080" s="1" t="s">
        <v>12</v>
      </c>
      <c r="D3080" s="1">
        <v>29</v>
      </c>
      <c r="E3080" s="2">
        <v>42086.882627314801</v>
      </c>
      <c r="F3080" s="6">
        <f t="shared" si="46"/>
        <v>23</v>
      </c>
      <c r="G3080" s="2"/>
      <c r="H3080" s="2"/>
    </row>
    <row r="3081" spans="1:8" x14ac:dyDescent="0.25">
      <c r="A3081" s="1" t="s">
        <v>2951</v>
      </c>
      <c r="B3081" s="1" t="s">
        <v>2952</v>
      </c>
      <c r="C3081" s="1" t="s">
        <v>12</v>
      </c>
      <c r="D3081" s="1">
        <v>60</v>
      </c>
      <c r="E3081" s="2">
        <v>42086.837951388901</v>
      </c>
      <c r="F3081" s="6">
        <f t="shared" si="46"/>
        <v>54</v>
      </c>
      <c r="G3081" s="2"/>
      <c r="H3081" s="2"/>
    </row>
    <row r="3082" spans="1:8" x14ac:dyDescent="0.25">
      <c r="A3082" s="1" t="s">
        <v>2949</v>
      </c>
      <c r="B3082" s="1" t="s">
        <v>2950</v>
      </c>
      <c r="C3082" s="1" t="s">
        <v>7</v>
      </c>
      <c r="D3082" s="1">
        <v>65</v>
      </c>
      <c r="E3082" s="2">
        <v>42086.782129629602</v>
      </c>
      <c r="F3082" s="6">
        <f t="shared" si="46"/>
        <v>59</v>
      </c>
      <c r="G3082" s="2"/>
      <c r="H3082" s="2"/>
    </row>
    <row r="3083" spans="1:8" x14ac:dyDescent="0.25">
      <c r="A3083" s="1" t="s">
        <v>2947</v>
      </c>
      <c r="B3083" s="1" t="s">
        <v>2948</v>
      </c>
      <c r="C3083" s="1" t="s">
        <v>12</v>
      </c>
      <c r="D3083" s="1">
        <v>46</v>
      </c>
      <c r="E3083" s="2">
        <v>42086.613136574102</v>
      </c>
      <c r="F3083" s="6">
        <f t="shared" si="46"/>
        <v>40</v>
      </c>
      <c r="G3083" s="2"/>
      <c r="H3083" s="2"/>
    </row>
    <row r="3084" spans="1:8" x14ac:dyDescent="0.25">
      <c r="A3084" s="1" t="s">
        <v>2945</v>
      </c>
      <c r="B3084" s="1" t="s">
        <v>2946</v>
      </c>
      <c r="C3084" s="1" t="s">
        <v>7</v>
      </c>
      <c r="D3084" s="1">
        <v>42</v>
      </c>
      <c r="E3084" s="2">
        <v>42086.574305555601</v>
      </c>
      <c r="F3084" s="6">
        <f t="shared" si="46"/>
        <v>36</v>
      </c>
      <c r="G3084" s="2"/>
      <c r="H3084" s="2"/>
    </row>
    <row r="3085" spans="1:8" x14ac:dyDescent="0.25">
      <c r="A3085" s="1" t="s">
        <v>2943</v>
      </c>
      <c r="B3085" s="1" t="s">
        <v>2944</v>
      </c>
      <c r="C3085" s="1" t="s">
        <v>7</v>
      </c>
      <c r="D3085" s="1">
        <v>50</v>
      </c>
      <c r="E3085" s="2">
        <v>42086.486111111102</v>
      </c>
      <c r="F3085" s="6">
        <f t="shared" si="46"/>
        <v>44</v>
      </c>
      <c r="G3085" s="2"/>
      <c r="H3085" s="2"/>
    </row>
    <row r="3086" spans="1:8" x14ac:dyDescent="0.25">
      <c r="A3086" s="1" t="s">
        <v>2941</v>
      </c>
      <c r="B3086" s="1" t="s">
        <v>2942</v>
      </c>
      <c r="C3086" s="1" t="s">
        <v>7</v>
      </c>
      <c r="D3086" s="1">
        <v>38</v>
      </c>
      <c r="E3086" s="2">
        <v>42084.634722222203</v>
      </c>
      <c r="F3086" s="6">
        <f t="shared" si="46"/>
        <v>32</v>
      </c>
      <c r="G3086" s="2"/>
      <c r="H3086" s="2"/>
    </row>
    <row r="3087" spans="1:8" x14ac:dyDescent="0.25">
      <c r="A3087" s="1" t="s">
        <v>2939</v>
      </c>
      <c r="B3087" s="1" t="s">
        <v>2940</v>
      </c>
      <c r="C3087" s="1" t="s">
        <v>12</v>
      </c>
      <c r="D3087" s="1">
        <v>54</v>
      </c>
      <c r="E3087" s="2">
        <v>42083.925937499997</v>
      </c>
      <c r="F3087" s="6">
        <f t="shared" si="46"/>
        <v>48</v>
      </c>
      <c r="G3087" s="2"/>
      <c r="H3087" s="2"/>
    </row>
    <row r="3088" spans="1:8" x14ac:dyDescent="0.25">
      <c r="A3088" s="1" t="s">
        <v>2937</v>
      </c>
      <c r="B3088" s="1" t="s">
        <v>2938</v>
      </c>
      <c r="C3088" s="1" t="s">
        <v>12</v>
      </c>
      <c r="D3088" s="1">
        <v>22</v>
      </c>
      <c r="E3088" s="2">
        <v>42083.432638888902</v>
      </c>
      <c r="F3088" s="6">
        <f t="shared" si="46"/>
        <v>16</v>
      </c>
      <c r="G3088" s="2"/>
      <c r="H3088" s="2"/>
    </row>
    <row r="3089" spans="1:8" x14ac:dyDescent="0.25">
      <c r="A3089" s="1" t="s">
        <v>2935</v>
      </c>
      <c r="B3089" s="1" t="s">
        <v>2936</v>
      </c>
      <c r="C3089" s="1" t="s">
        <v>12</v>
      </c>
      <c r="D3089" s="1">
        <v>47</v>
      </c>
      <c r="E3089" s="2">
        <v>42083.401388888902</v>
      </c>
      <c r="F3089" s="6">
        <f t="shared" si="46"/>
        <v>41</v>
      </c>
      <c r="G3089" s="2"/>
      <c r="H3089" s="2"/>
    </row>
    <row r="3090" spans="1:8" x14ac:dyDescent="0.25">
      <c r="A3090" s="1" t="s">
        <v>2933</v>
      </c>
      <c r="B3090" s="1" t="s">
        <v>2934</v>
      </c>
      <c r="C3090" s="1" t="s">
        <v>7</v>
      </c>
      <c r="D3090" s="1">
        <v>65</v>
      </c>
      <c r="E3090" s="2">
        <v>42082.844953703701</v>
      </c>
      <c r="F3090" s="6">
        <f t="shared" si="46"/>
        <v>59</v>
      </c>
      <c r="G3090" s="2"/>
      <c r="H3090" s="2"/>
    </row>
    <row r="3091" spans="1:8" x14ac:dyDescent="0.25">
      <c r="A3091" s="1" t="s">
        <v>2931</v>
      </c>
      <c r="B3091" s="1" t="s">
        <v>2932</v>
      </c>
      <c r="C3091" s="1" t="s">
        <v>7</v>
      </c>
      <c r="D3091" s="1">
        <v>62</v>
      </c>
      <c r="E3091" s="2">
        <v>42082.793194444399</v>
      </c>
      <c r="F3091" s="6">
        <f t="shared" si="46"/>
        <v>56</v>
      </c>
      <c r="G3091" s="2"/>
      <c r="H3091" s="2"/>
    </row>
    <row r="3092" spans="1:8" x14ac:dyDescent="0.25">
      <c r="A3092" s="1" t="s">
        <v>2929</v>
      </c>
      <c r="B3092" s="1" t="s">
        <v>2930</v>
      </c>
      <c r="C3092" s="1" t="s">
        <v>12</v>
      </c>
      <c r="D3092" s="1">
        <v>51</v>
      </c>
      <c r="E3092" s="2">
        <v>42080.807986111096</v>
      </c>
      <c r="F3092" s="6">
        <f t="shared" si="46"/>
        <v>45</v>
      </c>
      <c r="G3092" s="2"/>
      <c r="H3092" s="2"/>
    </row>
    <row r="3093" spans="1:8" x14ac:dyDescent="0.25">
      <c r="A3093" s="1" t="s">
        <v>2927</v>
      </c>
      <c r="B3093" s="1" t="s">
        <v>2928</v>
      </c>
      <c r="C3093" s="1" t="s">
        <v>12</v>
      </c>
      <c r="D3093" s="1">
        <v>22</v>
      </c>
      <c r="E3093" s="2">
        <v>42080.648645833302</v>
      </c>
      <c r="F3093" s="6">
        <f t="shared" si="46"/>
        <v>16</v>
      </c>
      <c r="G3093" s="2"/>
      <c r="H3093" s="2"/>
    </row>
    <row r="3094" spans="1:8" x14ac:dyDescent="0.25">
      <c r="A3094" s="1" t="s">
        <v>2925</v>
      </c>
      <c r="B3094" s="1" t="s">
        <v>2926</v>
      </c>
      <c r="C3094" s="1" t="s">
        <v>12</v>
      </c>
      <c r="D3094" s="1">
        <v>45</v>
      </c>
      <c r="E3094" s="2">
        <v>42079.9296412037</v>
      </c>
      <c r="F3094" s="6">
        <f t="shared" si="46"/>
        <v>39</v>
      </c>
      <c r="G3094" s="2"/>
      <c r="H3094" s="2"/>
    </row>
    <row r="3095" spans="1:8" x14ac:dyDescent="0.25">
      <c r="A3095" s="1" t="s">
        <v>2923</v>
      </c>
      <c r="B3095" s="1" t="s">
        <v>2924</v>
      </c>
      <c r="C3095" s="1" t="s">
        <v>7</v>
      </c>
      <c r="D3095" s="1">
        <v>39</v>
      </c>
      <c r="E3095" s="2">
        <v>42079.645138888904</v>
      </c>
      <c r="F3095" s="6">
        <f t="shared" si="46"/>
        <v>33</v>
      </c>
      <c r="G3095" s="2"/>
      <c r="H3095" s="2"/>
    </row>
    <row r="3096" spans="1:8" x14ac:dyDescent="0.25">
      <c r="A3096" s="1" t="s">
        <v>2921</v>
      </c>
      <c r="B3096" s="1" t="s">
        <v>2922</v>
      </c>
      <c r="C3096" s="1" t="s">
        <v>7</v>
      </c>
      <c r="D3096" s="1">
        <v>29</v>
      </c>
      <c r="E3096" s="2">
        <v>42078.783333333296</v>
      </c>
      <c r="F3096" s="6">
        <f t="shared" si="46"/>
        <v>23</v>
      </c>
      <c r="G3096" s="2"/>
      <c r="H3096" s="2"/>
    </row>
    <row r="3097" spans="1:8" x14ac:dyDescent="0.25">
      <c r="A3097" s="1" t="s">
        <v>2919</v>
      </c>
      <c r="B3097" s="1" t="s">
        <v>2920</v>
      </c>
      <c r="C3097" s="1" t="s">
        <v>12</v>
      </c>
      <c r="D3097" s="1">
        <v>43</v>
      </c>
      <c r="E3097" s="2">
        <v>42076.824155092603</v>
      </c>
      <c r="F3097" s="6">
        <f t="shared" si="46"/>
        <v>37</v>
      </c>
      <c r="G3097" s="2"/>
      <c r="H3097" s="2"/>
    </row>
    <row r="3098" spans="1:8" x14ac:dyDescent="0.25">
      <c r="A3098" s="1" t="s">
        <v>2917</v>
      </c>
      <c r="B3098" s="1" t="s">
        <v>2918</v>
      </c>
      <c r="C3098" s="1" t="s">
        <v>7</v>
      </c>
      <c r="D3098" s="1">
        <v>64</v>
      </c>
      <c r="E3098" s="2">
        <v>42076.399664351899</v>
      </c>
      <c r="F3098" s="6">
        <f t="shared" si="46"/>
        <v>58</v>
      </c>
      <c r="G3098" s="2"/>
      <c r="H3098" s="2"/>
    </row>
    <row r="3099" spans="1:8" x14ac:dyDescent="0.25">
      <c r="A3099" s="1" t="s">
        <v>2915</v>
      </c>
      <c r="B3099" s="1" t="s">
        <v>2916</v>
      </c>
      <c r="C3099" s="1" t="s">
        <v>7</v>
      </c>
      <c r="D3099" s="1">
        <v>35</v>
      </c>
      <c r="E3099" s="2">
        <v>42074.750486111101</v>
      </c>
      <c r="F3099" s="6">
        <f t="shared" si="46"/>
        <v>29</v>
      </c>
      <c r="G3099" s="2"/>
      <c r="H3099" s="2"/>
    </row>
    <row r="3100" spans="1:8" x14ac:dyDescent="0.25">
      <c r="A3100" s="1" t="s">
        <v>2913</v>
      </c>
      <c r="B3100" s="1" t="s">
        <v>2914</v>
      </c>
      <c r="C3100" s="1" t="s">
        <v>12</v>
      </c>
      <c r="D3100" s="1">
        <v>34</v>
      </c>
      <c r="E3100" s="2">
        <v>42074.65</v>
      </c>
      <c r="F3100" s="6">
        <f t="shared" si="46"/>
        <v>28</v>
      </c>
      <c r="G3100" s="2"/>
      <c r="H3100" s="2"/>
    </row>
    <row r="3101" spans="1:8" x14ac:dyDescent="0.25">
      <c r="A3101" s="1" t="s">
        <v>2911</v>
      </c>
      <c r="B3101" s="1" t="s">
        <v>2912</v>
      </c>
      <c r="C3101" s="1" t="s">
        <v>12</v>
      </c>
      <c r="D3101" s="1">
        <v>50</v>
      </c>
      <c r="E3101" s="2">
        <v>42074.640462962998</v>
      </c>
      <c r="F3101" s="6">
        <f t="shared" si="46"/>
        <v>44</v>
      </c>
      <c r="G3101" s="2"/>
      <c r="H3101" s="2"/>
    </row>
    <row r="3102" spans="1:8" x14ac:dyDescent="0.25">
      <c r="A3102" s="1" t="s">
        <v>2909</v>
      </c>
      <c r="B3102" s="1" t="s">
        <v>2910</v>
      </c>
      <c r="C3102" s="1" t="s">
        <v>7</v>
      </c>
      <c r="D3102" s="1">
        <v>26</v>
      </c>
      <c r="E3102" s="2">
        <v>42073.844803240703</v>
      </c>
      <c r="F3102" s="6">
        <f t="shared" si="46"/>
        <v>20</v>
      </c>
      <c r="G3102" s="2"/>
      <c r="H3102" s="2"/>
    </row>
    <row r="3103" spans="1:8" x14ac:dyDescent="0.25">
      <c r="A3103" s="1" t="s">
        <v>2907</v>
      </c>
      <c r="B3103" s="1" t="s">
        <v>2908</v>
      </c>
      <c r="C3103" s="1" t="s">
        <v>12</v>
      </c>
      <c r="D3103" s="1">
        <v>27</v>
      </c>
      <c r="E3103" s="2">
        <v>42070.558333333298</v>
      </c>
      <c r="F3103" s="6">
        <f t="shared" si="46"/>
        <v>21</v>
      </c>
      <c r="G3103" s="2"/>
      <c r="H3103" s="2"/>
    </row>
    <row r="3104" spans="1:8" x14ac:dyDescent="0.25">
      <c r="A3104" s="1" t="s">
        <v>2905</v>
      </c>
      <c r="B3104" s="1" t="s">
        <v>2906</v>
      </c>
      <c r="C3104" s="1" t="s">
        <v>7</v>
      </c>
      <c r="D3104" s="1">
        <v>31</v>
      </c>
      <c r="E3104" s="2">
        <v>42067.8215277778</v>
      </c>
      <c r="F3104" s="6">
        <f t="shared" si="46"/>
        <v>25</v>
      </c>
      <c r="G3104" s="2"/>
      <c r="H3104" s="2"/>
    </row>
    <row r="3105" spans="1:8" x14ac:dyDescent="0.25">
      <c r="A3105" s="1" t="s">
        <v>2903</v>
      </c>
      <c r="B3105" s="1" t="s">
        <v>2904</v>
      </c>
      <c r="C3105" s="1" t="s">
        <v>7</v>
      </c>
      <c r="D3105" s="1">
        <v>42</v>
      </c>
      <c r="E3105" s="2">
        <v>42067.815532407403</v>
      </c>
      <c r="F3105" s="6">
        <f t="shared" si="46"/>
        <v>36</v>
      </c>
      <c r="G3105" s="2"/>
      <c r="H3105" s="2"/>
    </row>
    <row r="3106" spans="1:8" x14ac:dyDescent="0.25">
      <c r="A3106" s="1" t="s">
        <v>2901</v>
      </c>
      <c r="B3106" s="1" t="s">
        <v>2902</v>
      </c>
      <c r="C3106" s="1" t="s">
        <v>7</v>
      </c>
      <c r="D3106" s="1">
        <v>73</v>
      </c>
      <c r="E3106" s="2">
        <v>42067.6159722222</v>
      </c>
      <c r="F3106" s="6">
        <f t="shared" si="46"/>
        <v>67</v>
      </c>
      <c r="G3106" s="2"/>
      <c r="H3106" s="2"/>
    </row>
    <row r="3107" spans="1:8" x14ac:dyDescent="0.25">
      <c r="A3107" s="1" t="s">
        <v>2899</v>
      </c>
      <c r="B3107" s="1" t="s">
        <v>2900</v>
      </c>
      <c r="C3107" s="1" t="s">
        <v>7</v>
      </c>
      <c r="D3107" s="1">
        <v>63</v>
      </c>
      <c r="E3107" s="2">
        <v>42066.836805555598</v>
      </c>
      <c r="F3107" s="6">
        <f t="shared" si="46"/>
        <v>57</v>
      </c>
      <c r="G3107" s="2"/>
      <c r="H3107" s="2"/>
    </row>
    <row r="3108" spans="1:8" x14ac:dyDescent="0.25">
      <c r="A3108" s="1" t="s">
        <v>2897</v>
      </c>
      <c r="B3108" s="1" t="s">
        <v>2898</v>
      </c>
      <c r="C3108" s="1" t="s">
        <v>12</v>
      </c>
      <c r="D3108" s="1">
        <v>81</v>
      </c>
      <c r="E3108" s="2">
        <v>42066.734722222202</v>
      </c>
      <c r="F3108" s="6">
        <f t="shared" si="46"/>
        <v>75</v>
      </c>
      <c r="G3108" s="2"/>
      <c r="H3108" s="2"/>
    </row>
    <row r="3109" spans="1:8" x14ac:dyDescent="0.25">
      <c r="A3109" s="1" t="s">
        <v>2895</v>
      </c>
      <c r="B3109" s="1" t="s">
        <v>2896</v>
      </c>
      <c r="C3109" s="1" t="s">
        <v>7</v>
      </c>
      <c r="D3109" s="1">
        <v>58</v>
      </c>
      <c r="E3109" s="2">
        <v>42065.809027777803</v>
      </c>
      <c r="F3109" s="6">
        <f t="shared" si="46"/>
        <v>52</v>
      </c>
      <c r="G3109" s="2"/>
      <c r="H3109" s="2"/>
    </row>
    <row r="3110" spans="1:8" x14ac:dyDescent="0.25">
      <c r="A3110" s="1" t="s">
        <v>2893</v>
      </c>
      <c r="B3110" s="1" t="s">
        <v>2894</v>
      </c>
      <c r="C3110" s="1" t="s">
        <v>12</v>
      </c>
      <c r="D3110" s="1">
        <v>48</v>
      </c>
      <c r="E3110" s="2">
        <v>42065.642361111102</v>
      </c>
      <c r="F3110" s="6">
        <f t="shared" si="46"/>
        <v>42</v>
      </c>
      <c r="G3110" s="2"/>
      <c r="H3110" s="2"/>
    </row>
    <row r="3111" spans="1:8" x14ac:dyDescent="0.25">
      <c r="A3111" s="1" t="s">
        <v>2891</v>
      </c>
      <c r="B3111" s="1" t="s">
        <v>2892</v>
      </c>
      <c r="C3111" s="1" t="s">
        <v>7</v>
      </c>
      <c r="D3111" s="1">
        <v>25</v>
      </c>
      <c r="E3111" s="2">
        <v>42065.4203009259</v>
      </c>
      <c r="F3111" s="6">
        <f t="shared" si="46"/>
        <v>19</v>
      </c>
      <c r="G3111" s="2"/>
      <c r="H3111" s="2"/>
    </row>
    <row r="3112" spans="1:8" x14ac:dyDescent="0.25">
      <c r="A3112" s="1" t="s">
        <v>2889</v>
      </c>
      <c r="B3112" s="1" t="s">
        <v>2890</v>
      </c>
      <c r="C3112" s="1" t="s">
        <v>7</v>
      </c>
      <c r="D3112" s="1">
        <v>38</v>
      </c>
      <c r="E3112" s="2">
        <v>42063.623611111099</v>
      </c>
      <c r="F3112" s="6">
        <f t="shared" si="46"/>
        <v>32</v>
      </c>
      <c r="G3112" s="2"/>
      <c r="H3112" s="2"/>
    </row>
    <row r="3113" spans="1:8" x14ac:dyDescent="0.25">
      <c r="A3113" s="1" t="s">
        <v>2887</v>
      </c>
      <c r="B3113" s="1" t="s">
        <v>2888</v>
      </c>
      <c r="C3113" s="1" t="s">
        <v>12</v>
      </c>
      <c r="D3113" s="1">
        <v>71</v>
      </c>
      <c r="E3113" s="2">
        <v>42061.772685185198</v>
      </c>
      <c r="F3113" s="6">
        <f t="shared" si="46"/>
        <v>65</v>
      </c>
      <c r="G3113" s="2"/>
      <c r="H3113" s="2"/>
    </row>
    <row r="3114" spans="1:8" x14ac:dyDescent="0.25">
      <c r="A3114" s="1" t="s">
        <v>2885</v>
      </c>
      <c r="B3114" s="1" t="s">
        <v>2886</v>
      </c>
      <c r="C3114" s="1" t="s">
        <v>7</v>
      </c>
      <c r="D3114" s="1">
        <v>47</v>
      </c>
      <c r="E3114" s="2">
        <v>42061.4819444444</v>
      </c>
      <c r="F3114" s="6">
        <f t="shared" si="46"/>
        <v>41</v>
      </c>
      <c r="G3114" s="2"/>
      <c r="H3114" s="2"/>
    </row>
    <row r="3115" spans="1:8" x14ac:dyDescent="0.25">
      <c r="A3115" s="1" t="s">
        <v>2883</v>
      </c>
      <c r="B3115" s="1" t="s">
        <v>2884</v>
      </c>
      <c r="C3115" s="1" t="s">
        <v>7</v>
      </c>
      <c r="D3115" s="1">
        <v>50</v>
      </c>
      <c r="E3115" s="2">
        <v>42060.488194444399</v>
      </c>
      <c r="F3115" s="6">
        <f t="shared" si="46"/>
        <v>44</v>
      </c>
      <c r="G3115" s="2"/>
      <c r="H3115" s="2"/>
    </row>
    <row r="3116" spans="1:8" x14ac:dyDescent="0.25">
      <c r="A3116" s="1" t="s">
        <v>2881</v>
      </c>
      <c r="B3116" s="1" t="s">
        <v>2882</v>
      </c>
      <c r="C3116" s="1" t="s">
        <v>7</v>
      </c>
      <c r="D3116" s="1">
        <v>71</v>
      </c>
      <c r="E3116" s="2">
        <v>42059.870138888902</v>
      </c>
      <c r="F3116" s="6">
        <f t="shared" si="46"/>
        <v>65</v>
      </c>
      <c r="G3116" s="2"/>
      <c r="H3116" s="2"/>
    </row>
    <row r="3117" spans="1:8" x14ac:dyDescent="0.25">
      <c r="A3117" s="1" t="s">
        <v>2879</v>
      </c>
      <c r="B3117" s="1" t="s">
        <v>2880</v>
      </c>
      <c r="C3117" s="1" t="s">
        <v>12</v>
      </c>
      <c r="D3117" s="1">
        <v>41</v>
      </c>
      <c r="E3117" s="2">
        <v>42059.501388888901</v>
      </c>
      <c r="F3117" s="6">
        <f t="shared" si="46"/>
        <v>35</v>
      </c>
      <c r="G3117" s="2"/>
      <c r="H3117" s="2"/>
    </row>
    <row r="3118" spans="1:8" x14ac:dyDescent="0.25">
      <c r="A3118" s="1" t="s">
        <v>2877</v>
      </c>
      <c r="B3118" s="1" t="s">
        <v>2878</v>
      </c>
      <c r="C3118" s="1" t="s">
        <v>7</v>
      </c>
      <c r="D3118" s="1">
        <v>27</v>
      </c>
      <c r="E3118" s="2">
        <v>42057.586180555598</v>
      </c>
      <c r="F3118" s="6">
        <f t="shared" si="46"/>
        <v>21</v>
      </c>
      <c r="G3118" s="2"/>
      <c r="H3118" s="2"/>
    </row>
    <row r="3119" spans="1:8" x14ac:dyDescent="0.25">
      <c r="A3119" s="1" t="s">
        <v>2875</v>
      </c>
      <c r="B3119" s="1" t="s">
        <v>2876</v>
      </c>
      <c r="C3119" s="1" t="s">
        <v>7</v>
      </c>
      <c r="D3119" s="1">
        <v>51</v>
      </c>
      <c r="E3119" s="2">
        <v>42055.6582291667</v>
      </c>
      <c r="F3119" s="6">
        <f t="shared" si="46"/>
        <v>45</v>
      </c>
      <c r="G3119" s="2"/>
      <c r="H3119" s="2"/>
    </row>
    <row r="3120" spans="1:8" x14ac:dyDescent="0.25">
      <c r="A3120" s="1" t="s">
        <v>2873</v>
      </c>
      <c r="B3120" s="1" t="s">
        <v>2874</v>
      </c>
      <c r="C3120" s="1" t="s">
        <v>12</v>
      </c>
      <c r="D3120" s="1">
        <v>30</v>
      </c>
      <c r="E3120" s="2">
        <v>42053.724305555603</v>
      </c>
      <c r="F3120" s="6">
        <f t="shared" si="46"/>
        <v>24</v>
      </c>
      <c r="G3120" s="2"/>
      <c r="H3120" s="2"/>
    </row>
    <row r="3121" spans="1:8" x14ac:dyDescent="0.25">
      <c r="A3121" s="1" t="s">
        <v>2871</v>
      </c>
      <c r="B3121" s="1" t="s">
        <v>2872</v>
      </c>
      <c r="C3121" s="1" t="s">
        <v>12</v>
      </c>
      <c r="D3121" s="1">
        <v>31</v>
      </c>
      <c r="E3121" s="2">
        <v>42053.59375</v>
      </c>
      <c r="F3121" s="6">
        <f t="shared" si="46"/>
        <v>25</v>
      </c>
      <c r="G3121" s="2"/>
      <c r="H3121" s="2"/>
    </row>
    <row r="3122" spans="1:8" x14ac:dyDescent="0.25">
      <c r="A3122" s="1" t="s">
        <v>2869</v>
      </c>
      <c r="B3122" s="1" t="s">
        <v>2870</v>
      </c>
      <c r="C3122" s="1" t="s">
        <v>7</v>
      </c>
      <c r="D3122" s="1">
        <v>30</v>
      </c>
      <c r="E3122" s="2">
        <v>42053.5805555556</v>
      </c>
      <c r="F3122" s="6">
        <f t="shared" si="46"/>
        <v>24</v>
      </c>
      <c r="G3122" s="2"/>
      <c r="H3122" s="2"/>
    </row>
    <row r="3123" spans="1:8" x14ac:dyDescent="0.25">
      <c r="A3123" s="1" t="s">
        <v>2867</v>
      </c>
      <c r="B3123" s="1" t="s">
        <v>2868</v>
      </c>
      <c r="C3123" s="1" t="s">
        <v>12</v>
      </c>
      <c r="D3123" s="1">
        <v>29</v>
      </c>
      <c r="E3123" s="2">
        <v>42053.556030092601</v>
      </c>
      <c r="F3123" s="6">
        <f t="shared" si="46"/>
        <v>23</v>
      </c>
      <c r="G3123" s="2"/>
      <c r="H3123" s="2"/>
    </row>
    <row r="3124" spans="1:8" x14ac:dyDescent="0.25">
      <c r="A3124" s="1" t="s">
        <v>2865</v>
      </c>
      <c r="B3124" s="1" t="s">
        <v>2866</v>
      </c>
      <c r="C3124" s="1" t="s">
        <v>12</v>
      </c>
      <c r="D3124" s="1">
        <v>68</v>
      </c>
      <c r="E3124" s="2">
        <v>42053.404166666704</v>
      </c>
      <c r="F3124" s="6">
        <f t="shared" si="46"/>
        <v>62</v>
      </c>
      <c r="G3124" s="2"/>
      <c r="H3124" s="2"/>
    </row>
    <row r="3125" spans="1:8" x14ac:dyDescent="0.25">
      <c r="A3125" s="1" t="s">
        <v>2863</v>
      </c>
      <c r="B3125" s="1" t="s">
        <v>2864</v>
      </c>
      <c r="C3125" s="1" t="s">
        <v>12</v>
      </c>
      <c r="D3125" s="1">
        <v>68</v>
      </c>
      <c r="E3125" s="2">
        <v>42052.794120370403</v>
      </c>
      <c r="F3125" s="6">
        <f t="shared" si="46"/>
        <v>62</v>
      </c>
      <c r="G3125" s="2"/>
      <c r="H3125" s="2"/>
    </row>
    <row r="3126" spans="1:8" x14ac:dyDescent="0.25">
      <c r="A3126" s="1" t="s">
        <v>2861</v>
      </c>
      <c r="B3126" s="1" t="s">
        <v>2862</v>
      </c>
      <c r="C3126" s="1" t="s">
        <v>12</v>
      </c>
      <c r="D3126" s="1">
        <v>30</v>
      </c>
      <c r="E3126" s="2">
        <v>42051.710416666698</v>
      </c>
      <c r="F3126" s="6">
        <f t="shared" si="46"/>
        <v>24</v>
      </c>
      <c r="G3126" s="2"/>
      <c r="H3126" s="2"/>
    </row>
    <row r="3127" spans="1:8" x14ac:dyDescent="0.25">
      <c r="A3127" s="1" t="s">
        <v>2859</v>
      </c>
      <c r="B3127" s="1" t="s">
        <v>2860</v>
      </c>
      <c r="C3127" s="1" t="s">
        <v>12</v>
      </c>
      <c r="D3127" s="1">
        <v>30</v>
      </c>
      <c r="E3127" s="2">
        <v>42051.6317361111</v>
      </c>
      <c r="F3127" s="6">
        <f t="shared" si="46"/>
        <v>24</v>
      </c>
      <c r="G3127" s="2"/>
      <c r="H3127" s="2"/>
    </row>
    <row r="3128" spans="1:8" x14ac:dyDescent="0.25">
      <c r="A3128" s="1" t="s">
        <v>2857</v>
      </c>
      <c r="B3128" s="1" t="s">
        <v>2858</v>
      </c>
      <c r="C3128" s="1" t="s">
        <v>12</v>
      </c>
      <c r="D3128" s="1">
        <v>47</v>
      </c>
      <c r="E3128" s="2">
        <v>42051.604560185202</v>
      </c>
      <c r="F3128" s="6">
        <f t="shared" ref="F3128:F3193" si="47">D3128-6</f>
        <v>41</v>
      </c>
      <c r="G3128" s="2"/>
      <c r="H3128" s="2"/>
    </row>
    <row r="3129" spans="1:8" x14ac:dyDescent="0.25">
      <c r="A3129" s="1" t="s">
        <v>2855</v>
      </c>
      <c r="B3129" s="1" t="s">
        <v>2856</v>
      </c>
      <c r="C3129" s="1" t="s">
        <v>7</v>
      </c>
      <c r="D3129" s="1">
        <v>43</v>
      </c>
      <c r="E3129" s="2">
        <v>42051.5847222222</v>
      </c>
      <c r="F3129" s="6">
        <f t="shared" si="47"/>
        <v>37</v>
      </c>
      <c r="G3129" s="2"/>
      <c r="H3129" s="2"/>
    </row>
    <row r="3130" spans="1:8" x14ac:dyDescent="0.25">
      <c r="A3130" s="1" t="s">
        <v>2853</v>
      </c>
      <c r="B3130" s="1" t="s">
        <v>2854</v>
      </c>
      <c r="C3130" s="1" t="s">
        <v>7</v>
      </c>
      <c r="D3130" s="1">
        <v>29</v>
      </c>
      <c r="E3130" s="2">
        <v>42051.408333333296</v>
      </c>
      <c r="F3130" s="6">
        <f t="shared" si="47"/>
        <v>23</v>
      </c>
      <c r="G3130" s="2"/>
      <c r="H3130" s="2"/>
    </row>
    <row r="3131" spans="1:8" x14ac:dyDescent="0.25">
      <c r="A3131" s="1" t="s">
        <v>2851</v>
      </c>
      <c r="B3131" s="1" t="s">
        <v>2852</v>
      </c>
      <c r="C3131" s="1" t="s">
        <v>7</v>
      </c>
      <c r="D3131" s="1">
        <v>61</v>
      </c>
      <c r="E3131" s="2">
        <v>42050.615277777797</v>
      </c>
      <c r="F3131" s="6">
        <f t="shared" si="47"/>
        <v>55</v>
      </c>
      <c r="G3131" s="2"/>
      <c r="H3131" s="2"/>
    </row>
    <row r="3132" spans="1:8" x14ac:dyDescent="0.25">
      <c r="A3132" s="1" t="s">
        <v>2849</v>
      </c>
      <c r="B3132" s="1" t="s">
        <v>2850</v>
      </c>
      <c r="C3132" s="1" t="s">
        <v>12</v>
      </c>
      <c r="D3132" s="1">
        <v>34</v>
      </c>
      <c r="E3132" s="2">
        <v>42050.603472222203</v>
      </c>
      <c r="F3132" s="6">
        <f t="shared" si="47"/>
        <v>28</v>
      </c>
      <c r="G3132" s="2"/>
      <c r="H3132" s="2"/>
    </row>
    <row r="3133" spans="1:8" x14ac:dyDescent="0.25">
      <c r="A3133" s="1" t="s">
        <v>2847</v>
      </c>
      <c r="B3133" s="1" t="s">
        <v>2848</v>
      </c>
      <c r="C3133" s="1" t="s">
        <v>7</v>
      </c>
      <c r="D3133" s="1">
        <v>57</v>
      </c>
      <c r="E3133" s="2">
        <v>42050.502037036997</v>
      </c>
      <c r="F3133" s="6">
        <f t="shared" si="47"/>
        <v>51</v>
      </c>
      <c r="G3133" s="2"/>
      <c r="H3133" s="2"/>
    </row>
    <row r="3134" spans="1:8" x14ac:dyDescent="0.25">
      <c r="A3134" s="1" t="s">
        <v>2845</v>
      </c>
      <c r="B3134" s="1" t="s">
        <v>2846</v>
      </c>
      <c r="C3134" s="1" t="s">
        <v>12</v>
      </c>
      <c r="D3134" s="1">
        <v>59</v>
      </c>
      <c r="E3134" s="2">
        <v>42049.931944444397</v>
      </c>
      <c r="F3134" s="6">
        <f t="shared" si="47"/>
        <v>53</v>
      </c>
      <c r="G3134" s="2"/>
      <c r="H3134" s="2"/>
    </row>
    <row r="3135" spans="1:8" x14ac:dyDescent="0.25">
      <c r="A3135" s="1" t="s">
        <v>2843</v>
      </c>
      <c r="B3135" s="1" t="s">
        <v>2844</v>
      </c>
      <c r="C3135" s="1" t="s">
        <v>12</v>
      </c>
      <c r="D3135" s="1">
        <v>30</v>
      </c>
      <c r="E3135" s="2">
        <v>42049.717361111099</v>
      </c>
      <c r="F3135" s="6">
        <f t="shared" si="47"/>
        <v>24</v>
      </c>
      <c r="G3135" s="2"/>
      <c r="H3135" s="2"/>
    </row>
    <row r="3136" spans="1:8" x14ac:dyDescent="0.25">
      <c r="A3136" s="1" t="s">
        <v>2841</v>
      </c>
      <c r="B3136" s="1" t="s">
        <v>2842</v>
      </c>
      <c r="C3136" s="1" t="s">
        <v>12</v>
      </c>
      <c r="D3136" s="1">
        <v>28</v>
      </c>
      <c r="E3136" s="2">
        <v>42047.90625</v>
      </c>
      <c r="F3136" s="6">
        <f t="shared" si="47"/>
        <v>22</v>
      </c>
      <c r="G3136" s="2"/>
      <c r="H3136" s="2"/>
    </row>
    <row r="3137" spans="1:8" x14ac:dyDescent="0.25">
      <c r="A3137" s="1" t="s">
        <v>2839</v>
      </c>
      <c r="B3137" s="1" t="s">
        <v>2840</v>
      </c>
      <c r="C3137" s="1" t="s">
        <v>7</v>
      </c>
      <c r="D3137" s="1">
        <v>65</v>
      </c>
      <c r="E3137" s="2">
        <v>42047.599305555603</v>
      </c>
      <c r="F3137" s="6">
        <f t="shared" si="47"/>
        <v>59</v>
      </c>
      <c r="G3137" s="2"/>
      <c r="H3137" s="2"/>
    </row>
    <row r="3138" spans="1:8" x14ac:dyDescent="0.25">
      <c r="A3138" s="1" t="s">
        <v>2837</v>
      </c>
      <c r="B3138" s="1" t="s">
        <v>2838</v>
      </c>
      <c r="C3138" s="1" t="s">
        <v>7</v>
      </c>
      <c r="D3138" s="1">
        <v>23</v>
      </c>
      <c r="E3138" s="2">
        <v>42046.604722222197</v>
      </c>
      <c r="F3138" s="6">
        <f t="shared" si="47"/>
        <v>17</v>
      </c>
      <c r="G3138" s="2"/>
      <c r="H3138" s="2"/>
    </row>
    <row r="3139" spans="1:8" x14ac:dyDescent="0.25">
      <c r="A3139" s="1" t="s">
        <v>2835</v>
      </c>
      <c r="B3139" s="1" t="s">
        <v>2836</v>
      </c>
      <c r="C3139" s="1" t="s">
        <v>7</v>
      </c>
      <c r="D3139" s="1">
        <v>25</v>
      </c>
      <c r="E3139" s="2">
        <v>42046.377083333296</v>
      </c>
      <c r="F3139" s="6">
        <f t="shared" si="47"/>
        <v>19</v>
      </c>
      <c r="G3139" s="2"/>
      <c r="H3139" s="2"/>
    </row>
    <row r="3140" spans="1:8" ht="30" x14ac:dyDescent="0.25">
      <c r="A3140" s="1" t="s">
        <v>2833</v>
      </c>
      <c r="B3140" s="1" t="s">
        <v>2834</v>
      </c>
      <c r="C3140" s="1" t="s">
        <v>7</v>
      </c>
      <c r="D3140" s="1">
        <v>79</v>
      </c>
      <c r="E3140" s="2">
        <v>42045.909027777801</v>
      </c>
      <c r="F3140" s="6">
        <f t="shared" si="47"/>
        <v>73</v>
      </c>
      <c r="G3140" s="2"/>
      <c r="H3140" s="2"/>
    </row>
    <row r="3141" spans="1:8" x14ac:dyDescent="0.25">
      <c r="A3141" s="1" t="s">
        <v>2831</v>
      </c>
      <c r="B3141" s="1" t="s">
        <v>2832</v>
      </c>
      <c r="C3141" s="1" t="s">
        <v>7</v>
      </c>
      <c r="D3141" s="1">
        <v>53</v>
      </c>
      <c r="E3141" s="2">
        <v>42045.500023148103</v>
      </c>
      <c r="F3141" s="6">
        <f t="shared" si="47"/>
        <v>47</v>
      </c>
      <c r="G3141" s="2"/>
      <c r="H3141" s="2"/>
    </row>
    <row r="3142" spans="1:8" x14ac:dyDescent="0.25">
      <c r="A3142" s="1" t="s">
        <v>2829</v>
      </c>
      <c r="B3142" s="1" t="s">
        <v>2830</v>
      </c>
      <c r="C3142" s="1" t="s">
        <v>7</v>
      </c>
      <c r="D3142" s="1">
        <v>37</v>
      </c>
      <c r="E3142" s="2">
        <v>42045.0756944444</v>
      </c>
      <c r="F3142" s="6">
        <f t="shared" si="47"/>
        <v>31</v>
      </c>
      <c r="G3142" s="2"/>
      <c r="H3142" s="2"/>
    </row>
    <row r="3143" spans="1:8" x14ac:dyDescent="0.25">
      <c r="A3143" s="1" t="s">
        <v>2827</v>
      </c>
      <c r="B3143" s="1" t="s">
        <v>2828</v>
      </c>
      <c r="C3143" s="1" t="s">
        <v>12</v>
      </c>
      <c r="D3143" s="1">
        <v>20</v>
      </c>
      <c r="E3143" s="2">
        <v>42043.847222222197</v>
      </c>
      <c r="F3143" s="6">
        <f t="shared" si="47"/>
        <v>14</v>
      </c>
      <c r="G3143" s="2"/>
      <c r="H3143" s="2"/>
    </row>
    <row r="3144" spans="1:8" x14ac:dyDescent="0.25">
      <c r="A3144" s="1" t="s">
        <v>2825</v>
      </c>
      <c r="B3144" s="1" t="s">
        <v>2826</v>
      </c>
      <c r="C3144" s="1" t="s">
        <v>12</v>
      </c>
      <c r="D3144" s="1">
        <v>67</v>
      </c>
      <c r="E3144" s="2">
        <v>42042.5688310185</v>
      </c>
      <c r="F3144" s="6">
        <f t="shared" si="47"/>
        <v>61</v>
      </c>
      <c r="G3144" s="2"/>
      <c r="H3144" s="2"/>
    </row>
    <row r="3145" spans="1:8" x14ac:dyDescent="0.25">
      <c r="A3145" s="1" t="s">
        <v>2823</v>
      </c>
      <c r="B3145" s="1" t="s">
        <v>2824</v>
      </c>
      <c r="C3145" s="1" t="s">
        <v>12</v>
      </c>
      <c r="D3145" s="1">
        <v>20</v>
      </c>
      <c r="E3145" s="2">
        <v>42041.6485300926</v>
      </c>
      <c r="F3145" s="6">
        <f t="shared" si="47"/>
        <v>14</v>
      </c>
      <c r="G3145" s="2"/>
      <c r="H3145" s="2"/>
    </row>
    <row r="3146" spans="1:8" x14ac:dyDescent="0.25">
      <c r="A3146" s="1" t="s">
        <v>2821</v>
      </c>
      <c r="B3146" s="1" t="s">
        <v>2822</v>
      </c>
      <c r="C3146" s="1" t="s">
        <v>12</v>
      </c>
      <c r="D3146" s="1">
        <v>30</v>
      </c>
      <c r="E3146" s="2">
        <v>42039.821585648097</v>
      </c>
      <c r="F3146" s="6">
        <f t="shared" si="47"/>
        <v>24</v>
      </c>
      <c r="G3146" s="2"/>
      <c r="H3146" s="2"/>
    </row>
    <row r="3147" spans="1:8" ht="30" x14ac:dyDescent="0.25">
      <c r="A3147" s="1" t="s">
        <v>2819</v>
      </c>
      <c r="B3147" s="1" t="s">
        <v>2820</v>
      </c>
      <c r="C3147" s="1" t="s">
        <v>12</v>
      </c>
      <c r="D3147" s="1">
        <v>24</v>
      </c>
      <c r="E3147" s="2">
        <v>42038.878472222197</v>
      </c>
      <c r="F3147" s="6">
        <f t="shared" si="47"/>
        <v>18</v>
      </c>
      <c r="G3147" s="2"/>
      <c r="H3147" s="2"/>
    </row>
    <row r="3148" spans="1:8" x14ac:dyDescent="0.25">
      <c r="A3148" s="1" t="s">
        <v>2817</v>
      </c>
      <c r="B3148" s="1" t="s">
        <v>2818</v>
      </c>
      <c r="C3148" s="1" t="s">
        <v>7</v>
      </c>
      <c r="D3148" s="1">
        <v>48</v>
      </c>
      <c r="E3148" s="2">
        <v>42038.684722222199</v>
      </c>
      <c r="F3148" s="6">
        <f t="shared" si="47"/>
        <v>42</v>
      </c>
      <c r="G3148" s="2"/>
      <c r="H3148" s="2"/>
    </row>
    <row r="3149" spans="1:8" x14ac:dyDescent="0.25">
      <c r="A3149" s="1" t="s">
        <v>2815</v>
      </c>
      <c r="B3149" s="1" t="s">
        <v>2816</v>
      </c>
      <c r="C3149" s="1" t="s">
        <v>12</v>
      </c>
      <c r="D3149" s="1">
        <v>57</v>
      </c>
      <c r="E3149" s="2">
        <v>42037.767071759299</v>
      </c>
      <c r="F3149" s="6">
        <f t="shared" si="47"/>
        <v>51</v>
      </c>
      <c r="G3149" s="2"/>
      <c r="H3149" s="2"/>
    </row>
    <row r="3150" spans="1:8" x14ac:dyDescent="0.25">
      <c r="A3150" s="1" t="s">
        <v>2813</v>
      </c>
      <c r="B3150" s="1" t="s">
        <v>2814</v>
      </c>
      <c r="C3150" s="1" t="s">
        <v>7</v>
      </c>
      <c r="D3150" s="1">
        <v>55</v>
      </c>
      <c r="E3150" s="2">
        <v>42036.429861111101</v>
      </c>
      <c r="F3150" s="6">
        <f t="shared" si="47"/>
        <v>49</v>
      </c>
      <c r="G3150" s="2"/>
      <c r="H3150" s="2"/>
    </row>
    <row r="3151" spans="1:8" x14ac:dyDescent="0.25">
      <c r="A3151" s="1" t="s">
        <v>2811</v>
      </c>
      <c r="B3151" s="1" t="s">
        <v>2812</v>
      </c>
      <c r="C3151" s="1" t="s">
        <v>7</v>
      </c>
      <c r="D3151" s="1">
        <v>47</v>
      </c>
      <c r="E3151" s="2">
        <v>42036.354861111096</v>
      </c>
      <c r="F3151" s="6">
        <f t="shared" si="47"/>
        <v>41</v>
      </c>
      <c r="G3151" s="2"/>
      <c r="H3151" s="2"/>
    </row>
    <row r="3152" spans="1:8" x14ac:dyDescent="0.25">
      <c r="A3152" s="1" t="s">
        <v>2809</v>
      </c>
      <c r="B3152" s="1" t="s">
        <v>2810</v>
      </c>
      <c r="C3152" s="1" t="s">
        <v>7</v>
      </c>
      <c r="D3152" s="1">
        <v>47</v>
      </c>
      <c r="E3152" s="2">
        <v>42035.867719907401</v>
      </c>
      <c r="F3152" s="6">
        <f t="shared" si="47"/>
        <v>41</v>
      </c>
      <c r="G3152" s="2"/>
      <c r="H3152" s="2"/>
    </row>
    <row r="3153" spans="1:8" x14ac:dyDescent="0.25">
      <c r="A3153" s="1" t="s">
        <v>2807</v>
      </c>
      <c r="B3153" s="1" t="s">
        <v>2808</v>
      </c>
      <c r="C3153" s="1" t="s">
        <v>7</v>
      </c>
      <c r="D3153" s="1">
        <v>67</v>
      </c>
      <c r="E3153" s="2">
        <v>42034.550555555601</v>
      </c>
      <c r="F3153" s="6">
        <f t="shared" si="47"/>
        <v>61</v>
      </c>
      <c r="G3153" s="2"/>
      <c r="H3153" s="2"/>
    </row>
    <row r="3154" spans="1:8" x14ac:dyDescent="0.25">
      <c r="A3154" s="1" t="s">
        <v>2805</v>
      </c>
      <c r="B3154" s="1" t="s">
        <v>2806</v>
      </c>
      <c r="C3154" s="1" t="s">
        <v>7</v>
      </c>
      <c r="D3154" s="1">
        <v>62</v>
      </c>
      <c r="E3154" s="2">
        <v>42034.479641203703</v>
      </c>
      <c r="F3154" s="6">
        <f t="shared" si="47"/>
        <v>56</v>
      </c>
      <c r="G3154" s="2"/>
      <c r="H3154" s="2"/>
    </row>
    <row r="3155" spans="1:8" x14ac:dyDescent="0.25">
      <c r="A3155" s="1" t="s">
        <v>2803</v>
      </c>
      <c r="B3155" s="1" t="s">
        <v>2804</v>
      </c>
      <c r="C3155" s="1" t="s">
        <v>7</v>
      </c>
      <c r="D3155" s="1">
        <v>18</v>
      </c>
      <c r="E3155" s="2">
        <v>42033.768101851798</v>
      </c>
      <c r="F3155" s="6">
        <f t="shared" si="47"/>
        <v>12</v>
      </c>
      <c r="G3155" s="2"/>
      <c r="H3155" s="2"/>
    </row>
    <row r="3156" spans="1:8" x14ac:dyDescent="0.25">
      <c r="A3156" s="1" t="s">
        <v>2801</v>
      </c>
      <c r="B3156" s="1" t="s">
        <v>2802</v>
      </c>
      <c r="C3156" s="1" t="s">
        <v>12</v>
      </c>
      <c r="D3156" s="1">
        <v>65</v>
      </c>
      <c r="E3156" s="2">
        <v>42032.448668981502</v>
      </c>
      <c r="F3156" s="6">
        <f t="shared" si="47"/>
        <v>59</v>
      </c>
      <c r="G3156" s="2"/>
      <c r="H3156" s="2"/>
    </row>
    <row r="3157" spans="1:8" x14ac:dyDescent="0.25">
      <c r="A3157" s="1" t="s">
        <v>2799</v>
      </c>
      <c r="B3157" s="1" t="s">
        <v>2800</v>
      </c>
      <c r="C3157" s="1" t="s">
        <v>7</v>
      </c>
      <c r="D3157" s="1">
        <v>62</v>
      </c>
      <c r="E3157" s="2">
        <v>42031.6381944444</v>
      </c>
      <c r="F3157" s="6">
        <f t="shared" si="47"/>
        <v>56</v>
      </c>
      <c r="G3157" s="2"/>
      <c r="H3157" s="2"/>
    </row>
    <row r="3158" spans="1:8" x14ac:dyDescent="0.25">
      <c r="A3158" s="1" t="s">
        <v>2797</v>
      </c>
      <c r="B3158" s="1" t="s">
        <v>2798</v>
      </c>
      <c r="C3158" s="1" t="s">
        <v>12</v>
      </c>
      <c r="D3158" s="1">
        <v>46</v>
      </c>
      <c r="E3158" s="2">
        <v>42030.776238425897</v>
      </c>
      <c r="F3158" s="6">
        <f t="shared" si="47"/>
        <v>40</v>
      </c>
      <c r="G3158" s="2"/>
      <c r="H3158" s="2"/>
    </row>
    <row r="3159" spans="1:8" x14ac:dyDescent="0.25">
      <c r="A3159" s="1" t="s">
        <v>2795</v>
      </c>
      <c r="B3159" s="1" t="s">
        <v>2796</v>
      </c>
      <c r="C3159" s="1" t="s">
        <v>7</v>
      </c>
      <c r="D3159" s="1">
        <v>73</v>
      </c>
      <c r="E3159" s="2">
        <v>42030.701388888898</v>
      </c>
      <c r="F3159" s="6">
        <f t="shared" si="47"/>
        <v>67</v>
      </c>
      <c r="G3159" s="2"/>
      <c r="H3159" s="2"/>
    </row>
    <row r="3160" spans="1:8" x14ac:dyDescent="0.25">
      <c r="A3160" s="1" t="s">
        <v>2793</v>
      </c>
      <c r="B3160" s="1" t="s">
        <v>2794</v>
      </c>
      <c r="C3160" s="1" t="s">
        <v>7</v>
      </c>
      <c r="D3160" s="1">
        <v>66</v>
      </c>
      <c r="E3160" s="2">
        <v>42030.636527777802</v>
      </c>
      <c r="F3160" s="6">
        <f t="shared" si="47"/>
        <v>60</v>
      </c>
      <c r="G3160" s="2"/>
      <c r="H3160" s="2"/>
    </row>
    <row r="3161" spans="1:8" x14ac:dyDescent="0.25">
      <c r="A3161" s="1" t="s">
        <v>2791</v>
      </c>
      <c r="B3161" s="1" t="s">
        <v>2792</v>
      </c>
      <c r="C3161" s="1" t="s">
        <v>7</v>
      </c>
      <c r="D3161" s="1">
        <v>32</v>
      </c>
      <c r="E3161" s="2">
        <v>42030.626643518503</v>
      </c>
      <c r="F3161" s="6">
        <f t="shared" si="47"/>
        <v>26</v>
      </c>
      <c r="G3161" s="2"/>
      <c r="H3161" s="2"/>
    </row>
    <row r="3162" spans="1:8" x14ac:dyDescent="0.25">
      <c r="A3162" s="1" t="s">
        <v>2789</v>
      </c>
      <c r="B3162" s="1" t="s">
        <v>2790</v>
      </c>
      <c r="C3162" s="1" t="s">
        <v>7</v>
      </c>
      <c r="D3162" s="1">
        <v>37</v>
      </c>
      <c r="E3162" s="2">
        <v>42029.909722222197</v>
      </c>
      <c r="F3162" s="6">
        <f t="shared" si="47"/>
        <v>31</v>
      </c>
      <c r="G3162" s="2"/>
      <c r="H3162" s="2"/>
    </row>
    <row r="3163" spans="1:8" x14ac:dyDescent="0.25">
      <c r="A3163" s="1" t="s">
        <v>2787</v>
      </c>
      <c r="B3163" s="1" t="s">
        <v>2788</v>
      </c>
      <c r="C3163" s="1" t="s">
        <v>7</v>
      </c>
      <c r="D3163" s="1">
        <v>41</v>
      </c>
      <c r="E3163" s="2">
        <v>42029.782430555599</v>
      </c>
      <c r="F3163" s="6">
        <f t="shared" si="47"/>
        <v>35</v>
      </c>
      <c r="G3163" s="2"/>
      <c r="H3163" s="2"/>
    </row>
    <row r="3164" spans="1:8" x14ac:dyDescent="0.25">
      <c r="A3164" s="1" t="s">
        <v>2785</v>
      </c>
      <c r="B3164" s="1" t="s">
        <v>2786</v>
      </c>
      <c r="C3164" s="1" t="s">
        <v>12</v>
      </c>
      <c r="D3164" s="1">
        <v>27</v>
      </c>
      <c r="E3164" s="2">
        <v>42028.805324074099</v>
      </c>
      <c r="F3164" s="6">
        <f t="shared" si="47"/>
        <v>21</v>
      </c>
      <c r="G3164" s="2"/>
      <c r="H3164" s="2"/>
    </row>
    <row r="3165" spans="1:8" x14ac:dyDescent="0.25">
      <c r="A3165" s="1" t="s">
        <v>2783</v>
      </c>
      <c r="B3165" s="1" t="s">
        <v>2784</v>
      </c>
      <c r="C3165" s="1" t="s">
        <v>7</v>
      </c>
      <c r="D3165" s="1">
        <v>41</v>
      </c>
      <c r="E3165" s="2">
        <v>42028.140972222202</v>
      </c>
      <c r="F3165" s="6">
        <f t="shared" si="47"/>
        <v>35</v>
      </c>
      <c r="G3165" s="2"/>
      <c r="H3165" s="2"/>
    </row>
    <row r="3166" spans="1:8" x14ac:dyDescent="0.25">
      <c r="A3166" s="1" t="s">
        <v>2781</v>
      </c>
      <c r="B3166" s="1" t="s">
        <v>2782</v>
      </c>
      <c r="C3166" s="1" t="s">
        <v>7</v>
      </c>
      <c r="D3166" s="1">
        <v>55</v>
      </c>
      <c r="E3166" s="2">
        <v>42027.610509259299</v>
      </c>
      <c r="F3166" s="6">
        <f t="shared" si="47"/>
        <v>49</v>
      </c>
      <c r="G3166" s="2"/>
      <c r="H3166" s="2"/>
    </row>
    <row r="3167" spans="1:8" x14ac:dyDescent="0.25">
      <c r="A3167" s="1" t="s">
        <v>2779</v>
      </c>
      <c r="B3167" s="1" t="s">
        <v>2780</v>
      </c>
      <c r="C3167" s="1" t="s">
        <v>7</v>
      </c>
      <c r="D3167" s="1">
        <v>43</v>
      </c>
      <c r="E3167" s="2">
        <v>42026.925694444399</v>
      </c>
      <c r="F3167" s="6">
        <f t="shared" si="47"/>
        <v>37</v>
      </c>
      <c r="G3167" s="2"/>
      <c r="H3167" s="2"/>
    </row>
    <row r="3168" spans="1:8" x14ac:dyDescent="0.25">
      <c r="A3168" s="1" t="s">
        <v>2777</v>
      </c>
      <c r="B3168" s="1" t="s">
        <v>2778</v>
      </c>
      <c r="C3168" s="1" t="s">
        <v>7</v>
      </c>
      <c r="D3168" s="1">
        <v>57</v>
      </c>
      <c r="E3168" s="2">
        <v>42025.785138888903</v>
      </c>
      <c r="F3168" s="6">
        <f t="shared" si="47"/>
        <v>51</v>
      </c>
      <c r="G3168" s="2"/>
      <c r="H3168" s="2"/>
    </row>
    <row r="3169" spans="1:8" x14ac:dyDescent="0.25">
      <c r="A3169" s="1" t="s">
        <v>2775</v>
      </c>
      <c r="B3169" s="1" t="s">
        <v>2776</v>
      </c>
      <c r="C3169" s="1" t="s">
        <v>12</v>
      </c>
      <c r="D3169" s="1">
        <v>38</v>
      </c>
      <c r="E3169" s="2">
        <v>42025.390277777798</v>
      </c>
      <c r="F3169" s="6">
        <f t="shared" si="47"/>
        <v>32</v>
      </c>
      <c r="G3169" s="2"/>
      <c r="H3169" s="2"/>
    </row>
    <row r="3170" spans="1:8" x14ac:dyDescent="0.25">
      <c r="A3170" s="1" t="s">
        <v>2773</v>
      </c>
      <c r="B3170" s="1" t="s">
        <v>2774</v>
      </c>
      <c r="C3170" s="1" t="s">
        <v>7</v>
      </c>
      <c r="D3170" s="1">
        <v>60</v>
      </c>
      <c r="E3170" s="2">
        <v>42023.790520833303</v>
      </c>
      <c r="F3170" s="6">
        <f t="shared" si="47"/>
        <v>54</v>
      </c>
      <c r="G3170" s="2"/>
      <c r="H3170" s="2"/>
    </row>
    <row r="3171" spans="1:8" x14ac:dyDescent="0.25">
      <c r="A3171" s="1" t="s">
        <v>2771</v>
      </c>
      <c r="B3171" s="1" t="s">
        <v>2772</v>
      </c>
      <c r="C3171" s="1" t="s">
        <v>7</v>
      </c>
      <c r="D3171" s="1">
        <v>43</v>
      </c>
      <c r="E3171" s="2">
        <v>42023.589583333298</v>
      </c>
      <c r="F3171" s="6">
        <f t="shared" si="47"/>
        <v>37</v>
      </c>
      <c r="G3171" s="2"/>
      <c r="H3171" s="2"/>
    </row>
    <row r="3172" spans="1:8" x14ac:dyDescent="0.25">
      <c r="A3172" s="1" t="s">
        <v>2769</v>
      </c>
      <c r="B3172" s="1" t="s">
        <v>2770</v>
      </c>
      <c r="C3172" s="1" t="s">
        <v>7</v>
      </c>
      <c r="D3172" s="1">
        <v>47</v>
      </c>
      <c r="E3172" s="2">
        <v>42022.682800925897</v>
      </c>
      <c r="F3172" s="6">
        <f t="shared" si="47"/>
        <v>41</v>
      </c>
      <c r="G3172" s="2"/>
      <c r="H3172" s="2"/>
    </row>
    <row r="3173" spans="1:8" x14ac:dyDescent="0.25">
      <c r="A3173" s="1" t="s">
        <v>2767</v>
      </c>
      <c r="B3173" s="1" t="s">
        <v>2768</v>
      </c>
      <c r="C3173" s="1" t="s">
        <v>12</v>
      </c>
      <c r="D3173" s="1">
        <v>26</v>
      </c>
      <c r="E3173" s="2">
        <v>42021.702777777798</v>
      </c>
      <c r="F3173" s="6">
        <f t="shared" si="47"/>
        <v>20</v>
      </c>
      <c r="G3173" s="2"/>
      <c r="H3173" s="2"/>
    </row>
    <row r="3174" spans="1:8" x14ac:dyDescent="0.25">
      <c r="A3174" s="1" t="s">
        <v>2765</v>
      </c>
      <c r="B3174" s="1" t="s">
        <v>2766</v>
      </c>
      <c r="C3174" s="1" t="s">
        <v>12</v>
      </c>
      <c r="D3174" s="1">
        <v>39</v>
      </c>
      <c r="E3174" s="2">
        <v>42021.590277777803</v>
      </c>
      <c r="F3174" s="6">
        <f t="shared" si="47"/>
        <v>33</v>
      </c>
      <c r="G3174" s="2"/>
      <c r="H3174" s="2"/>
    </row>
    <row r="3175" spans="1:8" x14ac:dyDescent="0.25">
      <c r="A3175" s="1" t="s">
        <v>2763</v>
      </c>
      <c r="B3175" s="1" t="s">
        <v>2764</v>
      </c>
      <c r="C3175" s="1" t="s">
        <v>12</v>
      </c>
      <c r="D3175" s="1">
        <v>63</v>
      </c>
      <c r="E3175" s="2">
        <v>42020.882638888899</v>
      </c>
      <c r="F3175" s="6">
        <f t="shared" si="47"/>
        <v>57</v>
      </c>
      <c r="G3175" s="2"/>
      <c r="H3175" s="2"/>
    </row>
    <row r="3176" spans="1:8" x14ac:dyDescent="0.25">
      <c r="A3176" s="1" t="s">
        <v>2761</v>
      </c>
      <c r="B3176" s="1" t="s">
        <v>2762</v>
      </c>
      <c r="C3176" s="1" t="s">
        <v>12</v>
      </c>
      <c r="D3176" s="1">
        <v>41</v>
      </c>
      <c r="E3176" s="2">
        <v>42020.720138888901</v>
      </c>
      <c r="F3176" s="6">
        <f t="shared" si="47"/>
        <v>35</v>
      </c>
      <c r="G3176" s="2"/>
      <c r="H3176" s="2"/>
    </row>
    <row r="3177" spans="1:8" x14ac:dyDescent="0.25">
      <c r="A3177" s="1" t="s">
        <v>2759</v>
      </c>
      <c r="B3177" s="1" t="s">
        <v>2760</v>
      </c>
      <c r="C3177" s="1" t="s">
        <v>12</v>
      </c>
      <c r="D3177" s="1">
        <v>52</v>
      </c>
      <c r="E3177" s="2">
        <v>42019.3930555556</v>
      </c>
      <c r="F3177" s="6">
        <f t="shared" si="47"/>
        <v>46</v>
      </c>
      <c r="G3177" s="2"/>
      <c r="H3177" s="2"/>
    </row>
    <row r="3178" spans="1:8" x14ac:dyDescent="0.25">
      <c r="A3178" s="1" t="s">
        <v>2757</v>
      </c>
      <c r="B3178" s="1" t="s">
        <v>2758</v>
      </c>
      <c r="C3178" s="1" t="s">
        <v>7</v>
      </c>
      <c r="D3178" s="1">
        <v>58</v>
      </c>
      <c r="E3178" s="2">
        <v>42018.903472222199</v>
      </c>
      <c r="F3178" s="6">
        <f t="shared" si="47"/>
        <v>52</v>
      </c>
      <c r="G3178" s="2"/>
      <c r="H3178" s="2"/>
    </row>
    <row r="3179" spans="1:8" x14ac:dyDescent="0.25">
      <c r="A3179" s="1" t="s">
        <v>2755</v>
      </c>
      <c r="B3179" s="1" t="s">
        <v>2756</v>
      </c>
      <c r="C3179" s="1" t="s">
        <v>7</v>
      </c>
      <c r="D3179" s="1">
        <v>80</v>
      </c>
      <c r="E3179" s="2">
        <v>42018.807881944398</v>
      </c>
      <c r="F3179" s="6">
        <f t="shared" si="47"/>
        <v>74</v>
      </c>
      <c r="G3179" s="2"/>
      <c r="H3179" s="2"/>
    </row>
    <row r="3180" spans="1:8" x14ac:dyDescent="0.25">
      <c r="A3180" s="1" t="s">
        <v>2753</v>
      </c>
      <c r="B3180" s="1" t="s">
        <v>2754</v>
      </c>
      <c r="C3180" s="1" t="s">
        <v>7</v>
      </c>
      <c r="D3180" s="1">
        <v>54</v>
      </c>
      <c r="E3180" s="2">
        <v>42017.518136574101</v>
      </c>
      <c r="F3180" s="6">
        <f t="shared" si="47"/>
        <v>48</v>
      </c>
      <c r="G3180" s="2"/>
      <c r="H3180" s="2"/>
    </row>
    <row r="3181" spans="1:8" x14ac:dyDescent="0.25">
      <c r="A3181" s="1" t="s">
        <v>2751</v>
      </c>
      <c r="B3181" s="1" t="s">
        <v>2752</v>
      </c>
      <c r="C3181" s="1" t="s">
        <v>12</v>
      </c>
      <c r="D3181" s="1">
        <v>61</v>
      </c>
      <c r="E3181" s="2">
        <v>42017.403692129599</v>
      </c>
      <c r="F3181" s="6">
        <f t="shared" si="47"/>
        <v>55</v>
      </c>
      <c r="G3181" s="2"/>
      <c r="H3181" s="2"/>
    </row>
    <row r="3182" spans="1:8" x14ac:dyDescent="0.25">
      <c r="A3182" s="1" t="s">
        <v>2747</v>
      </c>
      <c r="B3182" s="1" t="s">
        <v>2748</v>
      </c>
      <c r="C3182" s="1" t="s">
        <v>7</v>
      </c>
      <c r="D3182" s="1">
        <v>57</v>
      </c>
      <c r="E3182" s="2">
        <v>42016.839583333298</v>
      </c>
      <c r="F3182" s="6">
        <f t="shared" si="47"/>
        <v>51</v>
      </c>
      <c r="G3182" s="2"/>
      <c r="H3182" s="2"/>
    </row>
    <row r="3183" spans="1:8" x14ac:dyDescent="0.25">
      <c r="A3183" s="1" t="s">
        <v>2749</v>
      </c>
      <c r="B3183" s="1" t="s">
        <v>2750</v>
      </c>
      <c r="C3183" s="1" t="s">
        <v>12</v>
      </c>
      <c r="D3183" s="1">
        <v>61</v>
      </c>
      <c r="E3183" s="2">
        <v>42016.839583333298</v>
      </c>
      <c r="F3183" s="6">
        <f t="shared" si="47"/>
        <v>55</v>
      </c>
      <c r="G3183" s="2"/>
      <c r="H3183" s="2"/>
    </row>
    <row r="3184" spans="1:8" x14ac:dyDescent="0.25">
      <c r="A3184" s="1" t="s">
        <v>2745</v>
      </c>
      <c r="B3184" s="1" t="s">
        <v>2746</v>
      </c>
      <c r="C3184" s="1" t="s">
        <v>7</v>
      </c>
      <c r="D3184" s="1">
        <v>51</v>
      </c>
      <c r="E3184" s="2">
        <v>42015.795601851903</v>
      </c>
      <c r="F3184" s="6">
        <f t="shared" si="47"/>
        <v>45</v>
      </c>
      <c r="G3184" s="2"/>
      <c r="H3184" s="2"/>
    </row>
    <row r="3185" spans="1:8" x14ac:dyDescent="0.25">
      <c r="A3185" s="1" t="s">
        <v>2743</v>
      </c>
      <c r="B3185" s="1" t="s">
        <v>2744</v>
      </c>
      <c r="C3185" s="1" t="s">
        <v>12</v>
      </c>
      <c r="D3185" s="1">
        <v>46</v>
      </c>
      <c r="E3185" s="2">
        <v>42015.649305555598</v>
      </c>
      <c r="F3185" s="6">
        <f t="shared" si="47"/>
        <v>40</v>
      </c>
      <c r="G3185" s="2"/>
      <c r="H3185" s="2"/>
    </row>
    <row r="3186" spans="1:8" x14ac:dyDescent="0.25">
      <c r="A3186" s="1" t="s">
        <v>2741</v>
      </c>
      <c r="B3186" s="1" t="s">
        <v>2742</v>
      </c>
      <c r="C3186" s="1" t="s">
        <v>12</v>
      </c>
      <c r="D3186" s="1">
        <v>42</v>
      </c>
      <c r="E3186" s="2">
        <v>42014.468622685199</v>
      </c>
      <c r="F3186" s="6">
        <f t="shared" si="47"/>
        <v>36</v>
      </c>
      <c r="G3186" s="2"/>
      <c r="H3186" s="2"/>
    </row>
    <row r="3187" spans="1:8" x14ac:dyDescent="0.25">
      <c r="A3187" s="1" t="s">
        <v>2739</v>
      </c>
      <c r="B3187" s="1" t="s">
        <v>2740</v>
      </c>
      <c r="C3187" s="1" t="s">
        <v>12</v>
      </c>
      <c r="D3187" s="1">
        <v>15</v>
      </c>
      <c r="E3187" s="2">
        <v>42013.627083333296</v>
      </c>
      <c r="F3187" s="6">
        <f t="shared" si="47"/>
        <v>9</v>
      </c>
      <c r="G3187" s="2"/>
      <c r="H3187" s="2"/>
    </row>
    <row r="3188" spans="1:8" x14ac:dyDescent="0.25">
      <c r="A3188" s="1" t="s">
        <v>2737</v>
      </c>
      <c r="B3188" s="1" t="s">
        <v>2738</v>
      </c>
      <c r="C3188" s="1" t="s">
        <v>7</v>
      </c>
      <c r="D3188" s="1">
        <v>54</v>
      </c>
      <c r="E3188" s="2">
        <v>42009.587500000001</v>
      </c>
      <c r="F3188" s="6">
        <f t="shared" si="47"/>
        <v>48</v>
      </c>
      <c r="G3188" s="2"/>
      <c r="H3188" s="2"/>
    </row>
    <row r="3189" spans="1:8" x14ac:dyDescent="0.25">
      <c r="A3189" s="1" t="s">
        <v>2735</v>
      </c>
      <c r="B3189" s="1" t="s">
        <v>2736</v>
      </c>
      <c r="C3189" s="1" t="s">
        <v>7</v>
      </c>
      <c r="D3189" s="1">
        <v>67</v>
      </c>
      <c r="E3189" s="2">
        <v>42009.564525463</v>
      </c>
      <c r="F3189" s="6">
        <f t="shared" si="47"/>
        <v>61</v>
      </c>
      <c r="G3189" s="2"/>
      <c r="H3189" s="2"/>
    </row>
    <row r="3190" spans="1:8" x14ac:dyDescent="0.25">
      <c r="A3190" s="1" t="s">
        <v>2733</v>
      </c>
      <c r="B3190" s="1" t="s">
        <v>2734</v>
      </c>
      <c r="C3190" s="1" t="s">
        <v>12</v>
      </c>
      <c r="D3190" s="1">
        <v>29</v>
      </c>
      <c r="E3190" s="2">
        <v>42008.8305555556</v>
      </c>
      <c r="F3190" s="6">
        <f t="shared" si="47"/>
        <v>23</v>
      </c>
      <c r="G3190" s="2"/>
      <c r="H3190" s="2"/>
    </row>
    <row r="3191" spans="1:8" x14ac:dyDescent="0.25">
      <c r="A3191" s="1" t="s">
        <v>2731</v>
      </c>
      <c r="B3191" s="1" t="s">
        <v>2732</v>
      </c>
      <c r="C3191" s="1" t="s">
        <v>7</v>
      </c>
      <c r="D3191" s="1">
        <v>41</v>
      </c>
      <c r="E3191" s="2">
        <v>42008.645138888904</v>
      </c>
      <c r="F3191" s="6">
        <f t="shared" si="47"/>
        <v>35</v>
      </c>
      <c r="G3191" s="2"/>
      <c r="H3191" s="2"/>
    </row>
    <row r="3192" spans="1:8" x14ac:dyDescent="0.25">
      <c r="A3192" s="1" t="s">
        <v>2729</v>
      </c>
      <c r="B3192" s="1" t="s">
        <v>2730</v>
      </c>
      <c r="C3192" s="1" t="s">
        <v>7</v>
      </c>
      <c r="D3192" s="1">
        <v>45</v>
      </c>
      <c r="E3192" s="2">
        <v>42007.822812500002</v>
      </c>
      <c r="F3192" s="6">
        <f t="shared" si="47"/>
        <v>39</v>
      </c>
      <c r="G3192" s="2"/>
      <c r="H3192" s="2"/>
    </row>
    <row r="3193" spans="1:8" x14ac:dyDescent="0.25">
      <c r="A3193" s="1" t="s">
        <v>2727</v>
      </c>
      <c r="B3193" s="1" t="s">
        <v>2728</v>
      </c>
      <c r="C3193" s="1" t="s">
        <v>12</v>
      </c>
      <c r="D3193" s="1">
        <v>58</v>
      </c>
      <c r="E3193" s="2">
        <v>42007.711805555598</v>
      </c>
      <c r="F3193" s="6">
        <f t="shared" si="47"/>
        <v>52</v>
      </c>
      <c r="G3193" s="2"/>
      <c r="H3193" s="2"/>
    </row>
    <row r="3194" spans="1:8" x14ac:dyDescent="0.25">
      <c r="A3194" s="1" t="s">
        <v>2725</v>
      </c>
      <c r="B3194" s="1" t="s">
        <v>2726</v>
      </c>
      <c r="C3194" s="1" t="s">
        <v>7</v>
      </c>
      <c r="D3194" s="1">
        <v>29</v>
      </c>
      <c r="E3194" s="2">
        <v>42004.393750000003</v>
      </c>
      <c r="F3194" s="4">
        <f t="shared" ref="F3194:F3257" si="48">D3194-7</f>
        <v>22</v>
      </c>
      <c r="G3194" s="2"/>
      <c r="H3194" s="2"/>
    </row>
    <row r="3195" spans="1:8" x14ac:dyDescent="0.25">
      <c r="A3195" s="1" t="s">
        <v>2723</v>
      </c>
      <c r="B3195" s="1" t="s">
        <v>2724</v>
      </c>
      <c r="C3195" s="1" t="s">
        <v>12</v>
      </c>
      <c r="D3195" s="1">
        <v>50</v>
      </c>
      <c r="E3195" s="2">
        <v>42002.381249999999</v>
      </c>
      <c r="F3195" s="4">
        <f t="shared" si="48"/>
        <v>43</v>
      </c>
      <c r="G3195" s="2"/>
      <c r="H3195" s="2"/>
    </row>
    <row r="3196" spans="1:8" x14ac:dyDescent="0.25">
      <c r="A3196" s="1" t="s">
        <v>2721</v>
      </c>
      <c r="B3196" s="1" t="s">
        <v>2722</v>
      </c>
      <c r="C3196" s="1" t="s">
        <v>12</v>
      </c>
      <c r="D3196" s="1">
        <v>36</v>
      </c>
      <c r="E3196" s="2">
        <v>42001.682638888902</v>
      </c>
      <c r="F3196" s="4">
        <f t="shared" si="48"/>
        <v>29</v>
      </c>
      <c r="G3196" s="2"/>
      <c r="H3196" s="2"/>
    </row>
    <row r="3197" spans="1:8" x14ac:dyDescent="0.25">
      <c r="A3197" s="1" t="s">
        <v>2719</v>
      </c>
      <c r="B3197" s="1" t="s">
        <v>2720</v>
      </c>
      <c r="C3197" s="1" t="s">
        <v>12</v>
      </c>
      <c r="D3197" s="1">
        <v>56</v>
      </c>
      <c r="E3197" s="2">
        <v>42000.2</v>
      </c>
      <c r="F3197" s="4">
        <f t="shared" si="48"/>
        <v>49</v>
      </c>
      <c r="G3197" s="2"/>
      <c r="H3197" s="2"/>
    </row>
    <row r="3198" spans="1:8" x14ac:dyDescent="0.25">
      <c r="A3198" s="1" t="s">
        <v>2717</v>
      </c>
      <c r="B3198" s="1" t="s">
        <v>2718</v>
      </c>
      <c r="C3198" s="1" t="s">
        <v>12</v>
      </c>
      <c r="D3198" s="1">
        <v>38</v>
      </c>
      <c r="E3198" s="2">
        <v>41999.872465277796</v>
      </c>
      <c r="F3198" s="4">
        <f t="shared" si="48"/>
        <v>31</v>
      </c>
      <c r="G3198" s="2"/>
      <c r="H3198" s="2"/>
    </row>
    <row r="3199" spans="1:8" x14ac:dyDescent="0.25">
      <c r="A3199" s="1" t="s">
        <v>2715</v>
      </c>
      <c r="B3199" s="1" t="s">
        <v>2716</v>
      </c>
      <c r="C3199" s="1" t="s">
        <v>7</v>
      </c>
      <c r="D3199" s="1">
        <v>54</v>
      </c>
      <c r="E3199" s="2">
        <v>41998.914479166699</v>
      </c>
      <c r="F3199" s="4">
        <f t="shared" si="48"/>
        <v>47</v>
      </c>
      <c r="G3199" s="2"/>
      <c r="H3199" s="2"/>
    </row>
    <row r="3200" spans="1:8" x14ac:dyDescent="0.25">
      <c r="A3200" s="1" t="s">
        <v>2713</v>
      </c>
      <c r="B3200" s="1" t="s">
        <v>2714</v>
      </c>
      <c r="C3200" s="1" t="s">
        <v>12</v>
      </c>
      <c r="D3200" s="1">
        <v>53</v>
      </c>
      <c r="E3200" s="2">
        <v>41997.928761574098</v>
      </c>
      <c r="F3200" s="4">
        <f t="shared" si="48"/>
        <v>46</v>
      </c>
      <c r="G3200" s="2"/>
      <c r="H3200" s="2"/>
    </row>
    <row r="3201" spans="1:8" x14ac:dyDescent="0.25">
      <c r="A3201" s="1" t="s">
        <v>2711</v>
      </c>
      <c r="B3201" s="1" t="s">
        <v>2712</v>
      </c>
      <c r="C3201" s="1" t="s">
        <v>7</v>
      </c>
      <c r="D3201" s="1">
        <v>58</v>
      </c>
      <c r="E3201" s="2">
        <v>41994.712037037003</v>
      </c>
      <c r="F3201" s="4">
        <f t="shared" si="48"/>
        <v>51</v>
      </c>
      <c r="G3201" s="2"/>
      <c r="H3201" s="2"/>
    </row>
    <row r="3202" spans="1:8" x14ac:dyDescent="0.25">
      <c r="A3202" s="1" t="s">
        <v>2709</v>
      </c>
      <c r="B3202" s="1" t="s">
        <v>2710</v>
      </c>
      <c r="C3202" s="1" t="s">
        <v>12</v>
      </c>
      <c r="D3202" s="1">
        <v>23</v>
      </c>
      <c r="E3202" s="2">
        <v>41994.341238425899</v>
      </c>
      <c r="F3202" s="4">
        <f t="shared" si="48"/>
        <v>16</v>
      </c>
      <c r="G3202" s="2"/>
      <c r="H3202" s="2"/>
    </row>
    <row r="3203" spans="1:8" x14ac:dyDescent="0.25">
      <c r="A3203" s="1" t="s">
        <v>2707</v>
      </c>
      <c r="B3203" s="1" t="s">
        <v>2708</v>
      </c>
      <c r="C3203" s="1" t="s">
        <v>7</v>
      </c>
      <c r="D3203" s="1">
        <v>56</v>
      </c>
      <c r="E3203" s="2">
        <v>41990.6574652778</v>
      </c>
      <c r="F3203" s="4">
        <f t="shared" si="48"/>
        <v>49</v>
      </c>
      <c r="G3203" s="2"/>
      <c r="H3203" s="2"/>
    </row>
    <row r="3204" spans="1:8" x14ac:dyDescent="0.25">
      <c r="A3204" s="1" t="s">
        <v>2705</v>
      </c>
      <c r="B3204" s="1" t="s">
        <v>2706</v>
      </c>
      <c r="C3204" s="1" t="s">
        <v>12</v>
      </c>
      <c r="D3204" s="1">
        <v>47</v>
      </c>
      <c r="E3204" s="2">
        <v>41990.586805555598</v>
      </c>
      <c r="F3204" s="4">
        <f t="shared" si="48"/>
        <v>40</v>
      </c>
      <c r="G3204" s="2"/>
      <c r="H3204" s="2"/>
    </row>
    <row r="3205" spans="1:8" x14ac:dyDescent="0.25">
      <c r="A3205" s="1" t="s">
        <v>2703</v>
      </c>
      <c r="B3205" s="1" t="s">
        <v>2704</v>
      </c>
      <c r="C3205" s="1" t="s">
        <v>7</v>
      </c>
      <c r="D3205" s="1">
        <v>56</v>
      </c>
      <c r="E3205" s="2">
        <v>41990.379166666702</v>
      </c>
      <c r="F3205" s="4">
        <f t="shared" si="48"/>
        <v>49</v>
      </c>
      <c r="G3205" s="2"/>
      <c r="H3205" s="2"/>
    </row>
    <row r="3206" spans="1:8" x14ac:dyDescent="0.25">
      <c r="A3206" s="1" t="s">
        <v>2701</v>
      </c>
      <c r="B3206" s="1" t="s">
        <v>2702</v>
      </c>
      <c r="C3206" s="1" t="s">
        <v>7</v>
      </c>
      <c r="D3206" s="1">
        <v>43</v>
      </c>
      <c r="E3206" s="2">
        <v>41988.561550925901</v>
      </c>
      <c r="F3206" s="4">
        <f t="shared" si="48"/>
        <v>36</v>
      </c>
      <c r="G3206" s="2"/>
      <c r="H3206" s="2"/>
    </row>
    <row r="3207" spans="1:8" x14ac:dyDescent="0.25">
      <c r="A3207" s="1" t="s">
        <v>2699</v>
      </c>
      <c r="B3207" s="1" t="s">
        <v>2700</v>
      </c>
      <c r="C3207" s="1" t="s">
        <v>12</v>
      </c>
      <c r="D3207" s="1">
        <v>47</v>
      </c>
      <c r="E3207" s="2">
        <v>41986.823611111096</v>
      </c>
      <c r="F3207" s="4">
        <f t="shared" si="48"/>
        <v>40</v>
      </c>
      <c r="G3207" s="2"/>
      <c r="H3207" s="2"/>
    </row>
    <row r="3208" spans="1:8" x14ac:dyDescent="0.25">
      <c r="A3208" s="1" t="s">
        <v>2697</v>
      </c>
      <c r="B3208" s="1" t="s">
        <v>2698</v>
      </c>
      <c r="C3208" s="1" t="s">
        <v>12</v>
      </c>
      <c r="D3208" s="1">
        <v>29</v>
      </c>
      <c r="E3208" s="2">
        <v>41986.615277777797</v>
      </c>
      <c r="F3208" s="4">
        <f t="shared" si="48"/>
        <v>22</v>
      </c>
      <c r="G3208" s="2"/>
      <c r="H3208" s="2"/>
    </row>
    <row r="3209" spans="1:8" x14ac:dyDescent="0.25">
      <c r="A3209" s="1" t="s">
        <v>2695</v>
      </c>
      <c r="B3209" s="1" t="s">
        <v>2696</v>
      </c>
      <c r="C3209" s="1" t="s">
        <v>12</v>
      </c>
      <c r="D3209" s="1">
        <v>39</v>
      </c>
      <c r="E3209" s="2">
        <v>41984.691458333298</v>
      </c>
      <c r="F3209" s="4">
        <f t="shared" si="48"/>
        <v>32</v>
      </c>
      <c r="G3209" s="2"/>
      <c r="H3209" s="2"/>
    </row>
    <row r="3210" spans="1:8" x14ac:dyDescent="0.25">
      <c r="A3210" s="1" t="s">
        <v>2693</v>
      </c>
      <c r="B3210" s="1" t="s">
        <v>2694</v>
      </c>
      <c r="C3210" s="1" t="s">
        <v>12</v>
      </c>
      <c r="D3210" s="1">
        <v>40</v>
      </c>
      <c r="E3210" s="2">
        <v>41983.750694444403</v>
      </c>
      <c r="F3210" s="4">
        <f t="shared" si="48"/>
        <v>33</v>
      </c>
      <c r="G3210" s="2"/>
      <c r="H3210" s="2"/>
    </row>
    <row r="3211" spans="1:8" x14ac:dyDescent="0.25">
      <c r="A3211" s="1" t="s">
        <v>2691</v>
      </c>
      <c r="B3211" s="1" t="s">
        <v>2692</v>
      </c>
      <c r="C3211" s="1" t="s">
        <v>7</v>
      </c>
      <c r="D3211" s="1">
        <v>57</v>
      </c>
      <c r="E3211" s="2">
        <v>41982.877060185201</v>
      </c>
      <c r="F3211" s="4">
        <f t="shared" si="48"/>
        <v>50</v>
      </c>
      <c r="G3211" s="2"/>
      <c r="H3211" s="2"/>
    </row>
    <row r="3212" spans="1:8" x14ac:dyDescent="0.25">
      <c r="A3212" s="1" t="s">
        <v>2689</v>
      </c>
      <c r="B3212" s="1" t="s">
        <v>2690</v>
      </c>
      <c r="C3212" s="1" t="s">
        <v>7</v>
      </c>
      <c r="D3212" s="1">
        <v>57</v>
      </c>
      <c r="E3212" s="2">
        <v>41981.425694444399</v>
      </c>
      <c r="F3212" s="4">
        <f t="shared" si="48"/>
        <v>50</v>
      </c>
      <c r="G3212" s="2"/>
      <c r="H3212" s="2"/>
    </row>
    <row r="3213" spans="1:8" x14ac:dyDescent="0.25">
      <c r="A3213" s="1" t="s">
        <v>2687</v>
      </c>
      <c r="B3213" s="1" t="s">
        <v>2688</v>
      </c>
      <c r="C3213" s="1" t="s">
        <v>7</v>
      </c>
      <c r="D3213" s="1">
        <v>58</v>
      </c>
      <c r="E3213" s="2">
        <v>41980.586805555598</v>
      </c>
      <c r="F3213" s="4">
        <f t="shared" si="48"/>
        <v>51</v>
      </c>
      <c r="G3213" s="2"/>
      <c r="H3213" s="2"/>
    </row>
    <row r="3214" spans="1:8" x14ac:dyDescent="0.25">
      <c r="A3214" s="1" t="s">
        <v>2685</v>
      </c>
      <c r="B3214" s="1" t="s">
        <v>2686</v>
      </c>
      <c r="C3214" s="1" t="s">
        <v>12</v>
      </c>
      <c r="D3214" s="1">
        <v>49</v>
      </c>
      <c r="E3214" s="2">
        <v>41979.850509259297</v>
      </c>
      <c r="F3214" s="4">
        <f t="shared" si="48"/>
        <v>42</v>
      </c>
      <c r="G3214" s="2"/>
      <c r="H3214" s="2"/>
    </row>
    <row r="3215" spans="1:8" x14ac:dyDescent="0.25">
      <c r="A3215" s="1" t="s">
        <v>2683</v>
      </c>
      <c r="B3215" s="1" t="s">
        <v>2684</v>
      </c>
      <c r="C3215" s="1" t="s">
        <v>12</v>
      </c>
      <c r="D3215" s="1">
        <v>52</v>
      </c>
      <c r="E3215" s="2">
        <v>41977.750601851898</v>
      </c>
      <c r="F3215" s="4">
        <f t="shared" si="48"/>
        <v>45</v>
      </c>
      <c r="G3215" s="2"/>
      <c r="H3215" s="2"/>
    </row>
    <row r="3216" spans="1:8" x14ac:dyDescent="0.25">
      <c r="A3216" s="1" t="s">
        <v>2681</v>
      </c>
      <c r="B3216" s="1" t="s">
        <v>2682</v>
      </c>
      <c r="C3216" s="1" t="s">
        <v>7</v>
      </c>
      <c r="D3216" s="1">
        <v>34</v>
      </c>
      <c r="E3216" s="2">
        <v>41976.9284722222</v>
      </c>
      <c r="F3216" s="4">
        <f t="shared" si="48"/>
        <v>27</v>
      </c>
      <c r="G3216" s="2"/>
      <c r="H3216" s="2"/>
    </row>
    <row r="3217" spans="1:8" x14ac:dyDescent="0.25">
      <c r="A3217" s="1" t="s">
        <v>2679</v>
      </c>
      <c r="B3217" s="1" t="s">
        <v>2680</v>
      </c>
      <c r="C3217" s="1" t="s">
        <v>12</v>
      </c>
      <c r="D3217" s="1">
        <v>47</v>
      </c>
      <c r="E3217" s="2">
        <v>41975.5</v>
      </c>
      <c r="F3217" s="4">
        <f t="shared" si="48"/>
        <v>40</v>
      </c>
      <c r="G3217" s="2"/>
      <c r="H3217" s="2"/>
    </row>
    <row r="3218" spans="1:8" x14ac:dyDescent="0.25">
      <c r="A3218" s="1" t="s">
        <v>2677</v>
      </c>
      <c r="B3218" s="1" t="s">
        <v>2678</v>
      </c>
      <c r="C3218" s="1" t="s">
        <v>7</v>
      </c>
      <c r="D3218" s="1">
        <v>18</v>
      </c>
      <c r="E3218" s="2">
        <v>41975.384722222203</v>
      </c>
      <c r="F3218" s="4">
        <f t="shared" si="48"/>
        <v>11</v>
      </c>
      <c r="G3218" s="2"/>
      <c r="H3218" s="2"/>
    </row>
    <row r="3219" spans="1:8" x14ac:dyDescent="0.25">
      <c r="A3219" s="1" t="s">
        <v>2675</v>
      </c>
      <c r="B3219" s="1" t="s">
        <v>2676</v>
      </c>
      <c r="C3219" s="1" t="s">
        <v>12</v>
      </c>
      <c r="D3219" s="1">
        <v>63</v>
      </c>
      <c r="E3219" s="2">
        <v>41975.033773148098</v>
      </c>
      <c r="F3219" s="4">
        <f t="shared" si="48"/>
        <v>56</v>
      </c>
      <c r="G3219" s="2"/>
      <c r="H3219" s="2"/>
    </row>
    <row r="3220" spans="1:8" x14ac:dyDescent="0.25">
      <c r="A3220" s="1" t="s">
        <v>2673</v>
      </c>
      <c r="B3220" s="1" t="s">
        <v>2674</v>
      </c>
      <c r="C3220" s="1" t="s">
        <v>7</v>
      </c>
      <c r="D3220" s="1">
        <v>77</v>
      </c>
      <c r="E3220" s="2">
        <v>41974.917060185202</v>
      </c>
      <c r="F3220" s="4">
        <f t="shared" si="48"/>
        <v>70</v>
      </c>
      <c r="G3220" s="2"/>
      <c r="H3220" s="2"/>
    </row>
    <row r="3221" spans="1:8" ht="30" x14ac:dyDescent="0.25">
      <c r="A3221" s="1" t="s">
        <v>2671</v>
      </c>
      <c r="B3221" s="1" t="s">
        <v>2672</v>
      </c>
      <c r="C3221" s="1" t="s">
        <v>7</v>
      </c>
      <c r="D3221" s="1">
        <v>45</v>
      </c>
      <c r="E3221" s="2">
        <v>41974.590277777803</v>
      </c>
      <c r="F3221" s="4">
        <f t="shared" si="48"/>
        <v>38</v>
      </c>
      <c r="G3221" s="2"/>
      <c r="H3221" s="2"/>
    </row>
    <row r="3222" spans="1:8" x14ac:dyDescent="0.25">
      <c r="A3222" s="1" t="s">
        <v>2669</v>
      </c>
      <c r="B3222" s="1" t="s">
        <v>2670</v>
      </c>
      <c r="C3222" s="1" t="s">
        <v>12</v>
      </c>
      <c r="D3222" s="1">
        <v>45</v>
      </c>
      <c r="E3222" s="2">
        <v>41972.921655092599</v>
      </c>
      <c r="F3222" s="4">
        <f t="shared" si="48"/>
        <v>38</v>
      </c>
      <c r="G3222" s="2"/>
      <c r="H3222" s="2"/>
    </row>
    <row r="3223" spans="1:8" x14ac:dyDescent="0.25">
      <c r="A3223" s="1" t="s">
        <v>2667</v>
      </c>
      <c r="B3223" s="1" t="s">
        <v>2668</v>
      </c>
      <c r="C3223" s="1" t="s">
        <v>12</v>
      </c>
      <c r="D3223" s="1">
        <v>25</v>
      </c>
      <c r="E3223" s="2">
        <v>41972.797916666699</v>
      </c>
      <c r="F3223" s="4">
        <f t="shared" si="48"/>
        <v>18</v>
      </c>
      <c r="G3223" s="2"/>
      <c r="H3223" s="2"/>
    </row>
    <row r="3224" spans="1:8" x14ac:dyDescent="0.25">
      <c r="A3224" s="1" t="s">
        <v>2665</v>
      </c>
      <c r="B3224" s="1" t="s">
        <v>2666</v>
      </c>
      <c r="C3224" s="1" t="s">
        <v>12</v>
      </c>
      <c r="D3224" s="1">
        <v>58</v>
      </c>
      <c r="E3224" s="2">
        <v>41972.775798611103</v>
      </c>
      <c r="F3224" s="4">
        <f t="shared" si="48"/>
        <v>51</v>
      </c>
      <c r="G3224" s="2"/>
      <c r="H3224" s="2"/>
    </row>
    <row r="3225" spans="1:8" x14ac:dyDescent="0.25">
      <c r="A3225" s="1" t="s">
        <v>2663</v>
      </c>
      <c r="B3225" s="1" t="s">
        <v>2664</v>
      </c>
      <c r="C3225" s="1" t="s">
        <v>7</v>
      </c>
      <c r="D3225" s="1">
        <v>52</v>
      </c>
      <c r="E3225" s="2">
        <v>41972.620312500003</v>
      </c>
      <c r="F3225" s="4">
        <f t="shared" si="48"/>
        <v>45</v>
      </c>
      <c r="G3225" s="2"/>
      <c r="H3225" s="2"/>
    </row>
    <row r="3226" spans="1:8" x14ac:dyDescent="0.25">
      <c r="A3226" s="1" t="s">
        <v>2661</v>
      </c>
      <c r="B3226" s="1" t="s">
        <v>2662</v>
      </c>
      <c r="C3226" s="1" t="s">
        <v>12</v>
      </c>
      <c r="D3226" s="1">
        <v>16</v>
      </c>
      <c r="E3226" s="2">
        <v>41972.4934490741</v>
      </c>
      <c r="F3226" s="4">
        <f t="shared" si="48"/>
        <v>9</v>
      </c>
      <c r="G3226" s="2"/>
      <c r="H3226" s="2"/>
    </row>
    <row r="3227" spans="1:8" x14ac:dyDescent="0.25">
      <c r="A3227" s="1" t="s">
        <v>2659</v>
      </c>
      <c r="B3227" s="1" t="s">
        <v>2660</v>
      </c>
      <c r="C3227" s="1" t="s">
        <v>7</v>
      </c>
      <c r="D3227" s="1">
        <v>72</v>
      </c>
      <c r="E3227" s="2">
        <v>41972.433888888903</v>
      </c>
      <c r="F3227" s="4">
        <f t="shared" si="48"/>
        <v>65</v>
      </c>
      <c r="G3227" s="2"/>
      <c r="H3227" s="2"/>
    </row>
    <row r="3228" spans="1:8" x14ac:dyDescent="0.25">
      <c r="A3228" s="1" t="s">
        <v>2657</v>
      </c>
      <c r="B3228" s="1" t="s">
        <v>2658</v>
      </c>
      <c r="C3228" s="1" t="s">
        <v>7</v>
      </c>
      <c r="D3228" s="1">
        <v>57</v>
      </c>
      <c r="E3228" s="2">
        <v>41971.890972222202</v>
      </c>
      <c r="F3228" s="4">
        <f t="shared" si="48"/>
        <v>50</v>
      </c>
      <c r="G3228" s="2"/>
      <c r="H3228" s="2"/>
    </row>
    <row r="3229" spans="1:8" x14ac:dyDescent="0.25">
      <c r="A3229" s="1" t="s">
        <v>2655</v>
      </c>
      <c r="B3229" s="1" t="s">
        <v>2656</v>
      </c>
      <c r="C3229" s="1" t="s">
        <v>12</v>
      </c>
      <c r="D3229" s="1">
        <v>45</v>
      </c>
      <c r="E3229" s="2">
        <v>41971.040972222203</v>
      </c>
      <c r="F3229" s="4">
        <f t="shared" si="48"/>
        <v>38</v>
      </c>
      <c r="G3229" s="2"/>
      <c r="H3229" s="2"/>
    </row>
    <row r="3230" spans="1:8" x14ac:dyDescent="0.25">
      <c r="A3230" s="1" t="s">
        <v>2653</v>
      </c>
      <c r="B3230" s="1" t="s">
        <v>2654</v>
      </c>
      <c r="C3230" s="1" t="s">
        <v>12</v>
      </c>
      <c r="D3230" s="1">
        <v>27</v>
      </c>
      <c r="E3230" s="2">
        <v>41970.829918981501</v>
      </c>
      <c r="F3230" s="4">
        <f t="shared" si="48"/>
        <v>20</v>
      </c>
      <c r="G3230" s="2"/>
      <c r="H3230" s="2"/>
    </row>
    <row r="3231" spans="1:8" x14ac:dyDescent="0.25">
      <c r="A3231" s="1" t="s">
        <v>2651</v>
      </c>
      <c r="B3231" s="1" t="s">
        <v>2652</v>
      </c>
      <c r="C3231" s="1" t="s">
        <v>7</v>
      </c>
      <c r="D3231" s="1">
        <v>74</v>
      </c>
      <c r="E3231" s="2">
        <v>41969.957638888904</v>
      </c>
      <c r="F3231" s="4">
        <f t="shared" si="48"/>
        <v>67</v>
      </c>
      <c r="G3231" s="2"/>
      <c r="H3231" s="2"/>
    </row>
    <row r="3232" spans="1:8" x14ac:dyDescent="0.25">
      <c r="A3232" s="1" t="s">
        <v>2649</v>
      </c>
      <c r="B3232" s="1" t="s">
        <v>2650</v>
      </c>
      <c r="C3232" s="1" t="s">
        <v>12</v>
      </c>
      <c r="D3232" s="1">
        <v>44</v>
      </c>
      <c r="E3232" s="2">
        <v>41969.890949074099</v>
      </c>
      <c r="F3232" s="4">
        <f t="shared" si="48"/>
        <v>37</v>
      </c>
      <c r="G3232" s="2"/>
      <c r="H3232" s="2"/>
    </row>
    <row r="3233" spans="1:8" x14ac:dyDescent="0.25">
      <c r="A3233" s="1" t="s">
        <v>2647</v>
      </c>
      <c r="B3233" s="1" t="s">
        <v>2648</v>
      </c>
      <c r="C3233" s="1" t="s">
        <v>12</v>
      </c>
      <c r="D3233" s="1">
        <v>32</v>
      </c>
      <c r="E3233" s="2">
        <v>41969.650578703702</v>
      </c>
      <c r="F3233" s="4">
        <f t="shared" si="48"/>
        <v>25</v>
      </c>
      <c r="G3233" s="2"/>
      <c r="H3233" s="2"/>
    </row>
    <row r="3234" spans="1:8" x14ac:dyDescent="0.25">
      <c r="A3234" s="1" t="s">
        <v>2645</v>
      </c>
      <c r="B3234" s="1" t="s">
        <v>2646</v>
      </c>
      <c r="C3234" s="1" t="s">
        <v>12</v>
      </c>
      <c r="D3234" s="1">
        <v>48</v>
      </c>
      <c r="E3234" s="2">
        <v>41961.861111111102</v>
      </c>
      <c r="F3234" s="4">
        <f t="shared" si="48"/>
        <v>41</v>
      </c>
      <c r="G3234" s="2"/>
      <c r="H3234" s="2"/>
    </row>
    <row r="3235" spans="1:8" x14ac:dyDescent="0.25">
      <c r="A3235" s="1" t="s">
        <v>2643</v>
      </c>
      <c r="B3235" s="1" t="s">
        <v>2644</v>
      </c>
      <c r="C3235" s="1" t="s">
        <v>12</v>
      </c>
      <c r="D3235" s="1">
        <v>49</v>
      </c>
      <c r="E3235" s="2">
        <v>41960.692361111098</v>
      </c>
      <c r="F3235" s="4">
        <f t="shared" si="48"/>
        <v>42</v>
      </c>
      <c r="G3235" s="2"/>
      <c r="H3235" s="2"/>
    </row>
    <row r="3236" spans="1:8" x14ac:dyDescent="0.25">
      <c r="A3236" s="1" t="s">
        <v>2641</v>
      </c>
      <c r="B3236" s="1" t="s">
        <v>2642</v>
      </c>
      <c r="C3236" s="1" t="s">
        <v>7</v>
      </c>
      <c r="D3236" s="1">
        <v>24</v>
      </c>
      <c r="E3236" s="2">
        <v>41959.6188078704</v>
      </c>
      <c r="F3236" s="4">
        <f t="shared" si="48"/>
        <v>17</v>
      </c>
      <c r="G3236" s="2"/>
      <c r="H3236" s="2"/>
    </row>
    <row r="3237" spans="1:8" x14ac:dyDescent="0.25">
      <c r="A3237" s="1" t="s">
        <v>2639</v>
      </c>
      <c r="B3237" s="1" t="s">
        <v>2640</v>
      </c>
      <c r="C3237" s="1" t="s">
        <v>7</v>
      </c>
      <c r="D3237" s="1">
        <v>54</v>
      </c>
      <c r="E3237" s="2">
        <v>41958.579166666699</v>
      </c>
      <c r="F3237" s="4">
        <f t="shared" si="48"/>
        <v>47</v>
      </c>
      <c r="G3237" s="2"/>
      <c r="H3237" s="2"/>
    </row>
    <row r="3238" spans="1:8" x14ac:dyDescent="0.25">
      <c r="A3238" s="1" t="s">
        <v>2637</v>
      </c>
      <c r="B3238" s="1" t="s">
        <v>2638</v>
      </c>
      <c r="C3238" s="1" t="s">
        <v>7</v>
      </c>
      <c r="D3238" s="1">
        <v>50</v>
      </c>
      <c r="E3238" s="2">
        <v>41956.656944444403</v>
      </c>
      <c r="F3238" s="4">
        <f t="shared" si="48"/>
        <v>43</v>
      </c>
      <c r="G3238" s="2"/>
      <c r="H3238" s="2"/>
    </row>
    <row r="3239" spans="1:8" x14ac:dyDescent="0.25">
      <c r="A3239" s="1" t="s">
        <v>2635</v>
      </c>
      <c r="B3239" s="1" t="s">
        <v>2636</v>
      </c>
      <c r="C3239" s="1" t="s">
        <v>7</v>
      </c>
      <c r="D3239" s="1">
        <v>65</v>
      </c>
      <c r="E3239" s="2">
        <v>41956.607638888898</v>
      </c>
      <c r="F3239" s="4">
        <f t="shared" si="48"/>
        <v>58</v>
      </c>
      <c r="G3239" s="2"/>
      <c r="H3239" s="2"/>
    </row>
    <row r="3240" spans="1:8" x14ac:dyDescent="0.25">
      <c r="A3240" s="1" t="s">
        <v>2633</v>
      </c>
      <c r="B3240" s="1" t="s">
        <v>2634</v>
      </c>
      <c r="C3240" s="1" t="s">
        <v>7</v>
      </c>
      <c r="D3240" s="1">
        <v>31</v>
      </c>
      <c r="E3240" s="2">
        <v>41954.890972222202</v>
      </c>
      <c r="F3240" s="4">
        <f t="shared" si="48"/>
        <v>24</v>
      </c>
      <c r="G3240" s="2"/>
      <c r="H3240" s="2"/>
    </row>
    <row r="3241" spans="1:8" x14ac:dyDescent="0.25">
      <c r="A3241" s="1" t="s">
        <v>2631</v>
      </c>
      <c r="B3241" s="1" t="s">
        <v>2632</v>
      </c>
      <c r="C3241" s="1" t="s">
        <v>7</v>
      </c>
      <c r="D3241" s="1">
        <v>44</v>
      </c>
      <c r="E3241" s="2">
        <v>41954.728472222203</v>
      </c>
      <c r="F3241" s="4">
        <f t="shared" si="48"/>
        <v>37</v>
      </c>
      <c r="G3241" s="2"/>
      <c r="H3241" s="2"/>
    </row>
    <row r="3242" spans="1:8" x14ac:dyDescent="0.25">
      <c r="A3242" s="1" t="s">
        <v>2629</v>
      </c>
      <c r="B3242" s="1" t="s">
        <v>2630</v>
      </c>
      <c r="C3242" s="1" t="s">
        <v>7</v>
      </c>
      <c r="D3242" s="1">
        <v>32</v>
      </c>
      <c r="E3242" s="2">
        <v>41953.963194444397</v>
      </c>
      <c r="F3242" s="4">
        <f t="shared" si="48"/>
        <v>25</v>
      </c>
      <c r="G3242" s="2"/>
      <c r="H3242" s="2"/>
    </row>
    <row r="3243" spans="1:8" x14ac:dyDescent="0.25">
      <c r="A3243" s="1" t="s">
        <v>2627</v>
      </c>
      <c r="B3243" s="1" t="s">
        <v>2628</v>
      </c>
      <c r="C3243" s="1" t="s">
        <v>12</v>
      </c>
      <c r="D3243" s="1">
        <v>43</v>
      </c>
      <c r="E3243" s="2">
        <v>41952.879861111098</v>
      </c>
      <c r="F3243" s="4">
        <f t="shared" si="48"/>
        <v>36</v>
      </c>
      <c r="G3243" s="2"/>
      <c r="H3243" s="2"/>
    </row>
    <row r="3244" spans="1:8" x14ac:dyDescent="0.25">
      <c r="A3244" s="1" t="s">
        <v>2625</v>
      </c>
      <c r="B3244" s="1" t="s">
        <v>2626</v>
      </c>
      <c r="C3244" s="1" t="s">
        <v>12</v>
      </c>
      <c r="D3244" s="1">
        <v>47</v>
      </c>
      <c r="E3244" s="2">
        <v>41951.455752314803</v>
      </c>
      <c r="F3244" s="4">
        <f t="shared" si="48"/>
        <v>40</v>
      </c>
      <c r="G3244" s="2"/>
      <c r="H3244" s="2"/>
    </row>
    <row r="3245" spans="1:8" x14ac:dyDescent="0.25">
      <c r="A3245" s="1" t="s">
        <v>2623</v>
      </c>
      <c r="B3245" s="1" t="s">
        <v>2624</v>
      </c>
      <c r="C3245" s="1" t="s">
        <v>7</v>
      </c>
      <c r="D3245" s="1">
        <v>43</v>
      </c>
      <c r="E3245" s="2">
        <v>41949.846631944398</v>
      </c>
      <c r="F3245" s="4">
        <f t="shared" si="48"/>
        <v>36</v>
      </c>
      <c r="G3245" s="2"/>
      <c r="H3245" s="2"/>
    </row>
    <row r="3246" spans="1:8" x14ac:dyDescent="0.25">
      <c r="A3246" s="1" t="s">
        <v>2621</v>
      </c>
      <c r="B3246" s="1" t="s">
        <v>2622</v>
      </c>
      <c r="C3246" s="1" t="s">
        <v>12</v>
      </c>
      <c r="D3246" s="1">
        <v>59</v>
      </c>
      <c r="E3246" s="2">
        <v>41948.009722222203</v>
      </c>
      <c r="F3246" s="4">
        <f t="shared" si="48"/>
        <v>52</v>
      </c>
      <c r="G3246" s="2"/>
      <c r="H3246" s="2"/>
    </row>
    <row r="3247" spans="1:8" x14ac:dyDescent="0.25">
      <c r="A3247" s="1" t="s">
        <v>2619</v>
      </c>
      <c r="B3247" s="1" t="s">
        <v>2620</v>
      </c>
      <c r="C3247" s="1" t="s">
        <v>7</v>
      </c>
      <c r="D3247" s="1">
        <v>26</v>
      </c>
      <c r="E3247" s="2">
        <v>41947.915972222203</v>
      </c>
      <c r="F3247" s="4">
        <f t="shared" si="48"/>
        <v>19</v>
      </c>
      <c r="G3247" s="2"/>
      <c r="H3247" s="2"/>
    </row>
    <row r="3248" spans="1:8" x14ac:dyDescent="0.25">
      <c r="A3248" s="1" t="s">
        <v>2617</v>
      </c>
      <c r="B3248" s="1" t="s">
        <v>2618</v>
      </c>
      <c r="C3248" s="1" t="s">
        <v>12</v>
      </c>
      <c r="D3248" s="1">
        <v>45</v>
      </c>
      <c r="E3248" s="2">
        <v>41945.864583333299</v>
      </c>
      <c r="F3248" s="4">
        <f t="shared" si="48"/>
        <v>38</v>
      </c>
      <c r="G3248" s="2"/>
      <c r="H3248" s="2"/>
    </row>
    <row r="3249" spans="1:8" x14ac:dyDescent="0.25">
      <c r="A3249" s="1" t="s">
        <v>2615</v>
      </c>
      <c r="B3249" s="1" t="s">
        <v>2616</v>
      </c>
      <c r="C3249" s="1" t="s">
        <v>12</v>
      </c>
      <c r="D3249" s="1">
        <v>25</v>
      </c>
      <c r="E3249" s="2">
        <v>41944.737256944398</v>
      </c>
      <c r="F3249" s="4">
        <f t="shared" si="48"/>
        <v>18</v>
      </c>
      <c r="G3249" s="2"/>
      <c r="H3249" s="2"/>
    </row>
    <row r="3250" spans="1:8" x14ac:dyDescent="0.25">
      <c r="A3250" s="1" t="s">
        <v>2613</v>
      </c>
      <c r="B3250" s="1" t="s">
        <v>2614</v>
      </c>
      <c r="C3250" s="1" t="s">
        <v>12</v>
      </c>
      <c r="D3250" s="1">
        <v>40</v>
      </c>
      <c r="E3250" s="2">
        <v>41943.581921296303</v>
      </c>
      <c r="F3250" s="4">
        <f t="shared" si="48"/>
        <v>33</v>
      </c>
      <c r="G3250" s="2"/>
      <c r="H3250" s="2"/>
    </row>
    <row r="3251" spans="1:8" x14ac:dyDescent="0.25">
      <c r="A3251" s="1" t="s">
        <v>2611</v>
      </c>
      <c r="B3251" s="1" t="s">
        <v>2612</v>
      </c>
      <c r="C3251" s="1" t="s">
        <v>12</v>
      </c>
      <c r="D3251" s="1">
        <v>66</v>
      </c>
      <c r="E3251" s="2">
        <v>41942.8522800926</v>
      </c>
      <c r="F3251" s="4">
        <f t="shared" si="48"/>
        <v>59</v>
      </c>
      <c r="G3251" s="2"/>
      <c r="H3251" s="2"/>
    </row>
    <row r="3252" spans="1:8" x14ac:dyDescent="0.25">
      <c r="A3252" s="1" t="s">
        <v>2609</v>
      </c>
      <c r="B3252" s="1" t="s">
        <v>2610</v>
      </c>
      <c r="C3252" s="1" t="s">
        <v>7</v>
      </c>
      <c r="D3252" s="1">
        <v>62</v>
      </c>
      <c r="E3252" s="2">
        <v>41939.787025463003</v>
      </c>
      <c r="F3252" s="4">
        <f t="shared" si="48"/>
        <v>55</v>
      </c>
      <c r="G3252" s="2"/>
      <c r="H3252" s="2"/>
    </row>
    <row r="3253" spans="1:8" x14ac:dyDescent="0.25">
      <c r="A3253" s="1" t="s">
        <v>2607</v>
      </c>
      <c r="B3253" s="1" t="s">
        <v>2608</v>
      </c>
      <c r="C3253" s="1" t="s">
        <v>7</v>
      </c>
      <c r="D3253" s="1">
        <v>71</v>
      </c>
      <c r="E3253" s="2">
        <v>41939.781944444403</v>
      </c>
      <c r="F3253" s="4">
        <f t="shared" si="48"/>
        <v>64</v>
      </c>
      <c r="G3253" s="2"/>
      <c r="H3253" s="2"/>
    </row>
    <row r="3254" spans="1:8" x14ac:dyDescent="0.25">
      <c r="A3254" s="1" t="s">
        <v>2605</v>
      </c>
      <c r="B3254" s="1" t="s">
        <v>2606</v>
      </c>
      <c r="C3254" s="1" t="s">
        <v>12</v>
      </c>
      <c r="D3254" s="1">
        <v>52</v>
      </c>
      <c r="E3254" s="2">
        <v>41939.6566087963</v>
      </c>
      <c r="F3254" s="4">
        <f t="shared" si="48"/>
        <v>45</v>
      </c>
      <c r="G3254" s="2"/>
      <c r="H3254" s="2"/>
    </row>
    <row r="3255" spans="1:8" x14ac:dyDescent="0.25">
      <c r="A3255" s="1" t="s">
        <v>2603</v>
      </c>
      <c r="B3255" s="1" t="s">
        <v>2604</v>
      </c>
      <c r="C3255" s="1" t="s">
        <v>12</v>
      </c>
      <c r="D3255" s="1">
        <v>40</v>
      </c>
      <c r="E3255" s="2">
        <v>41939.595833333296</v>
      </c>
      <c r="F3255" s="4">
        <f t="shared" si="48"/>
        <v>33</v>
      </c>
      <c r="G3255" s="2"/>
      <c r="H3255" s="2"/>
    </row>
    <row r="3256" spans="1:8" x14ac:dyDescent="0.25">
      <c r="A3256" s="1" t="s">
        <v>2601</v>
      </c>
      <c r="B3256" s="1" t="s">
        <v>2602</v>
      </c>
      <c r="C3256" s="1" t="s">
        <v>7</v>
      </c>
      <c r="D3256" s="1">
        <v>60</v>
      </c>
      <c r="E3256" s="2">
        <v>41938.863194444399</v>
      </c>
      <c r="F3256" s="4">
        <f t="shared" si="48"/>
        <v>53</v>
      </c>
      <c r="G3256" s="2"/>
      <c r="H3256" s="2"/>
    </row>
    <row r="3257" spans="1:8" x14ac:dyDescent="0.25">
      <c r="A3257" s="1" t="s">
        <v>2599</v>
      </c>
      <c r="B3257" s="1" t="s">
        <v>2600</v>
      </c>
      <c r="C3257" s="1" t="s">
        <v>7</v>
      </c>
      <c r="D3257" s="1">
        <v>63</v>
      </c>
      <c r="E3257" s="2">
        <v>41937.9465277778</v>
      </c>
      <c r="F3257" s="4">
        <f t="shared" si="48"/>
        <v>56</v>
      </c>
      <c r="G3257" s="2"/>
      <c r="H3257" s="2"/>
    </row>
    <row r="3258" spans="1:8" x14ac:dyDescent="0.25">
      <c r="A3258" s="1" t="s">
        <v>2597</v>
      </c>
      <c r="B3258" s="1" t="s">
        <v>2598</v>
      </c>
      <c r="C3258" s="1" t="s">
        <v>12</v>
      </c>
      <c r="D3258" s="1">
        <v>28</v>
      </c>
      <c r="E3258" s="2">
        <v>41936.556944444397</v>
      </c>
      <c r="F3258" s="4">
        <f t="shared" ref="F3258:F3321" si="49">D3258-7</f>
        <v>21</v>
      </c>
      <c r="G3258" s="2"/>
      <c r="H3258" s="2"/>
    </row>
    <row r="3259" spans="1:8" x14ac:dyDescent="0.25">
      <c r="A3259" s="1" t="s">
        <v>2595</v>
      </c>
      <c r="B3259" s="1" t="s">
        <v>2596</v>
      </c>
      <c r="C3259" s="1" t="s">
        <v>7</v>
      </c>
      <c r="D3259" s="1">
        <v>57</v>
      </c>
      <c r="E3259" s="2">
        <v>41935.857638888898</v>
      </c>
      <c r="F3259" s="4">
        <f t="shared" si="49"/>
        <v>50</v>
      </c>
      <c r="G3259" s="2"/>
      <c r="H3259" s="2"/>
    </row>
    <row r="3260" spans="1:8" x14ac:dyDescent="0.25">
      <c r="A3260" s="1" t="s">
        <v>2593</v>
      </c>
      <c r="B3260" s="1" t="s">
        <v>2594</v>
      </c>
      <c r="C3260" s="1" t="s">
        <v>7</v>
      </c>
      <c r="D3260" s="1">
        <v>25</v>
      </c>
      <c r="E3260" s="2">
        <v>41935.359722222202</v>
      </c>
      <c r="F3260" s="4">
        <f t="shared" si="49"/>
        <v>18</v>
      </c>
      <c r="G3260" s="2"/>
      <c r="H3260" s="2"/>
    </row>
    <row r="3261" spans="1:8" x14ac:dyDescent="0.25">
      <c r="A3261" s="1" t="s">
        <v>2591</v>
      </c>
      <c r="B3261" s="1" t="s">
        <v>2592</v>
      </c>
      <c r="C3261" s="1" t="s">
        <v>7</v>
      </c>
      <c r="D3261" s="1">
        <v>65</v>
      </c>
      <c r="E3261" s="2">
        <v>41934.335694444402</v>
      </c>
      <c r="F3261" s="4">
        <f t="shared" si="49"/>
        <v>58</v>
      </c>
      <c r="G3261" s="2"/>
      <c r="H3261" s="2"/>
    </row>
    <row r="3262" spans="1:8" x14ac:dyDescent="0.25">
      <c r="A3262" s="1" t="s">
        <v>2589</v>
      </c>
      <c r="B3262" s="1" t="s">
        <v>2590</v>
      </c>
      <c r="C3262" s="1" t="s">
        <v>7</v>
      </c>
      <c r="D3262" s="1">
        <v>67</v>
      </c>
      <c r="E3262" s="2">
        <v>41933.738831018498</v>
      </c>
      <c r="F3262" s="4">
        <f t="shared" si="49"/>
        <v>60</v>
      </c>
      <c r="G3262" s="2"/>
      <c r="H3262" s="2"/>
    </row>
    <row r="3263" spans="1:8" x14ac:dyDescent="0.25">
      <c r="A3263" s="1" t="s">
        <v>2587</v>
      </c>
      <c r="B3263" s="1" t="s">
        <v>2588</v>
      </c>
      <c r="C3263" s="1" t="s">
        <v>12</v>
      </c>
      <c r="D3263" s="1">
        <v>73</v>
      </c>
      <c r="E3263" s="2">
        <v>41932.753043981502</v>
      </c>
      <c r="F3263" s="4">
        <f t="shared" si="49"/>
        <v>66</v>
      </c>
      <c r="G3263" s="2"/>
      <c r="H3263" s="2"/>
    </row>
    <row r="3264" spans="1:8" x14ac:dyDescent="0.25">
      <c r="A3264" s="1" t="s">
        <v>2585</v>
      </c>
      <c r="B3264" s="1" t="s">
        <v>2586</v>
      </c>
      <c r="C3264" s="1" t="s">
        <v>12</v>
      </c>
      <c r="D3264" s="1">
        <v>29</v>
      </c>
      <c r="E3264" s="2">
        <v>41929.895138888904</v>
      </c>
      <c r="F3264" s="4">
        <f t="shared" si="49"/>
        <v>22</v>
      </c>
      <c r="G3264" s="2"/>
      <c r="H3264" s="2"/>
    </row>
    <row r="3265" spans="1:8" x14ac:dyDescent="0.25">
      <c r="A3265" s="1" t="s">
        <v>2583</v>
      </c>
      <c r="B3265" s="1" t="s">
        <v>2584</v>
      </c>
      <c r="C3265" s="1" t="s">
        <v>7</v>
      </c>
      <c r="D3265" s="1">
        <v>65</v>
      </c>
      <c r="E3265" s="2">
        <v>41929.8256944444</v>
      </c>
      <c r="F3265" s="4">
        <f t="shared" si="49"/>
        <v>58</v>
      </c>
      <c r="G3265" s="2"/>
      <c r="H3265" s="2"/>
    </row>
    <row r="3266" spans="1:8" x14ac:dyDescent="0.25">
      <c r="A3266" s="1" t="s">
        <v>2581</v>
      </c>
      <c r="B3266" s="1" t="s">
        <v>2582</v>
      </c>
      <c r="C3266" s="1" t="s">
        <v>12</v>
      </c>
      <c r="D3266" s="1">
        <v>41</v>
      </c>
      <c r="E3266" s="2">
        <v>41928.907638888901</v>
      </c>
      <c r="F3266" s="4">
        <f t="shared" si="49"/>
        <v>34</v>
      </c>
      <c r="G3266" s="2"/>
      <c r="H3266" s="2"/>
    </row>
    <row r="3267" spans="1:8" x14ac:dyDescent="0.25">
      <c r="A3267" s="1" t="s">
        <v>2579</v>
      </c>
      <c r="B3267" s="1" t="s">
        <v>2580</v>
      </c>
      <c r="C3267" s="1" t="s">
        <v>7</v>
      </c>
      <c r="D3267" s="1">
        <v>59</v>
      </c>
      <c r="E3267" s="2">
        <v>41928.8367013889</v>
      </c>
      <c r="F3267" s="4">
        <f t="shared" si="49"/>
        <v>52</v>
      </c>
      <c r="G3267" s="2"/>
      <c r="H3267" s="2"/>
    </row>
    <row r="3268" spans="1:8" x14ac:dyDescent="0.25">
      <c r="A3268" s="1" t="s">
        <v>2577</v>
      </c>
      <c r="B3268" s="1" t="s">
        <v>2578</v>
      </c>
      <c r="C3268" s="1" t="s">
        <v>7</v>
      </c>
      <c r="D3268" s="1">
        <v>58</v>
      </c>
      <c r="E3268" s="2">
        <v>41927.8527777778</v>
      </c>
      <c r="F3268" s="4">
        <f t="shared" si="49"/>
        <v>51</v>
      </c>
      <c r="G3268" s="2"/>
      <c r="H3268" s="2"/>
    </row>
    <row r="3269" spans="1:8" x14ac:dyDescent="0.25">
      <c r="A3269" s="1" t="s">
        <v>2575</v>
      </c>
      <c r="B3269" s="1" t="s">
        <v>2576</v>
      </c>
      <c r="C3269" s="1" t="s">
        <v>7</v>
      </c>
      <c r="D3269" s="1">
        <v>61</v>
      </c>
      <c r="E3269" s="2">
        <v>41925.889583333301</v>
      </c>
      <c r="F3269" s="4">
        <f t="shared" si="49"/>
        <v>54</v>
      </c>
      <c r="G3269" s="2"/>
      <c r="H3269" s="2"/>
    </row>
    <row r="3270" spans="1:8" x14ac:dyDescent="0.25">
      <c r="A3270" s="1" t="s">
        <v>2573</v>
      </c>
      <c r="B3270" s="1" t="s">
        <v>2574</v>
      </c>
      <c r="C3270" s="1" t="s">
        <v>12</v>
      </c>
      <c r="D3270" s="1">
        <v>20</v>
      </c>
      <c r="E3270" s="2">
        <v>41925.869849536997</v>
      </c>
      <c r="F3270" s="4">
        <f t="shared" si="49"/>
        <v>13</v>
      </c>
      <c r="G3270" s="2"/>
      <c r="H3270" s="2"/>
    </row>
    <row r="3271" spans="1:8" x14ac:dyDescent="0.25">
      <c r="A3271" s="1" t="s">
        <v>2571</v>
      </c>
      <c r="B3271" s="1" t="s">
        <v>2572</v>
      </c>
      <c r="C3271" s="1" t="s">
        <v>7</v>
      </c>
      <c r="D3271" s="1">
        <v>61</v>
      </c>
      <c r="E3271" s="2">
        <v>41925.345833333296</v>
      </c>
      <c r="F3271" s="4">
        <f t="shared" si="49"/>
        <v>54</v>
      </c>
      <c r="G3271" s="2"/>
      <c r="H3271" s="2"/>
    </row>
    <row r="3272" spans="1:8" x14ac:dyDescent="0.25">
      <c r="A3272" s="1" t="s">
        <v>2569</v>
      </c>
      <c r="B3272" s="1" t="s">
        <v>2570</v>
      </c>
      <c r="C3272" s="1" t="s">
        <v>12</v>
      </c>
      <c r="D3272" s="1">
        <v>51</v>
      </c>
      <c r="E3272" s="2">
        <v>41921.918055555601</v>
      </c>
      <c r="F3272" s="4">
        <f t="shared" si="49"/>
        <v>44</v>
      </c>
      <c r="G3272" s="2"/>
      <c r="H3272" s="2"/>
    </row>
    <row r="3273" spans="1:8" x14ac:dyDescent="0.25">
      <c r="A3273" s="1" t="s">
        <v>2567</v>
      </c>
      <c r="B3273" s="1" t="s">
        <v>2568</v>
      </c>
      <c r="C3273" s="1" t="s">
        <v>7</v>
      </c>
      <c r="D3273" s="1">
        <v>66</v>
      </c>
      <c r="E3273" s="2">
        <v>41921.627083333296</v>
      </c>
      <c r="F3273" s="4">
        <f t="shared" si="49"/>
        <v>59</v>
      </c>
      <c r="G3273" s="2"/>
      <c r="H3273" s="2"/>
    </row>
    <row r="3274" spans="1:8" x14ac:dyDescent="0.25">
      <c r="A3274" s="1" t="s">
        <v>2565</v>
      </c>
      <c r="B3274" s="1" t="s">
        <v>2566</v>
      </c>
      <c r="C3274" s="1" t="s">
        <v>12</v>
      </c>
      <c r="D3274" s="1">
        <v>31</v>
      </c>
      <c r="E3274" s="2">
        <v>41920.890972222202</v>
      </c>
      <c r="F3274" s="4">
        <f t="shared" si="49"/>
        <v>24</v>
      </c>
      <c r="G3274" s="2"/>
      <c r="H3274" s="2"/>
    </row>
    <row r="3275" spans="1:8" x14ac:dyDescent="0.25">
      <c r="A3275" s="1" t="s">
        <v>2561</v>
      </c>
      <c r="B3275" s="1" t="s">
        <v>2562</v>
      </c>
      <c r="C3275" s="1" t="s">
        <v>12</v>
      </c>
      <c r="D3275" s="1">
        <v>26</v>
      </c>
      <c r="E3275" s="2">
        <v>41913.633333333302</v>
      </c>
      <c r="F3275" s="4">
        <f t="shared" si="49"/>
        <v>19</v>
      </c>
      <c r="G3275" s="2"/>
      <c r="H3275" s="2"/>
    </row>
    <row r="3276" spans="1:8" x14ac:dyDescent="0.25">
      <c r="A3276" s="1" t="s">
        <v>2563</v>
      </c>
      <c r="B3276" s="1" t="s">
        <v>2564</v>
      </c>
      <c r="C3276" s="1" t="s">
        <v>12</v>
      </c>
      <c r="D3276" s="1">
        <v>39</v>
      </c>
      <c r="E3276" s="2">
        <v>41913.633333333302</v>
      </c>
      <c r="F3276" s="4">
        <f t="shared" si="49"/>
        <v>32</v>
      </c>
      <c r="G3276" s="2"/>
      <c r="H3276" s="2"/>
    </row>
    <row r="3277" spans="1:8" x14ac:dyDescent="0.25">
      <c r="A3277" s="1" t="s">
        <v>2559</v>
      </c>
      <c r="B3277" s="1" t="s">
        <v>2560</v>
      </c>
      <c r="C3277" s="1" t="s">
        <v>7</v>
      </c>
      <c r="D3277" s="1">
        <v>63</v>
      </c>
      <c r="E3277" s="2">
        <v>41911.789583333302</v>
      </c>
      <c r="F3277" s="4">
        <f t="shared" si="49"/>
        <v>56</v>
      </c>
      <c r="G3277" s="2"/>
      <c r="H3277" s="2"/>
    </row>
    <row r="3278" spans="1:8" x14ac:dyDescent="0.25">
      <c r="A3278" s="1" t="s">
        <v>2557</v>
      </c>
      <c r="B3278" s="1" t="s">
        <v>2558</v>
      </c>
      <c r="C3278" s="1" t="s">
        <v>12</v>
      </c>
      <c r="D3278" s="1">
        <v>48</v>
      </c>
      <c r="E3278" s="2">
        <v>41910.557511574101</v>
      </c>
      <c r="F3278" s="4">
        <f t="shared" si="49"/>
        <v>41</v>
      </c>
      <c r="G3278" s="2"/>
      <c r="H3278" s="2"/>
    </row>
    <row r="3279" spans="1:8" x14ac:dyDescent="0.25">
      <c r="A3279" s="1" t="s">
        <v>2555</v>
      </c>
      <c r="B3279" s="1" t="s">
        <v>2556</v>
      </c>
      <c r="C3279" s="1" t="s">
        <v>7</v>
      </c>
      <c r="D3279" s="1">
        <v>55</v>
      </c>
      <c r="E3279" s="2">
        <v>41908.893750000003</v>
      </c>
      <c r="F3279" s="4">
        <f t="shared" si="49"/>
        <v>48</v>
      </c>
      <c r="G3279" s="2"/>
      <c r="H3279" s="2"/>
    </row>
    <row r="3280" spans="1:8" x14ac:dyDescent="0.25">
      <c r="A3280" s="1" t="s">
        <v>2553</v>
      </c>
      <c r="B3280" s="1" t="s">
        <v>2554</v>
      </c>
      <c r="C3280" s="1" t="s">
        <v>12</v>
      </c>
      <c r="D3280" s="1">
        <v>39</v>
      </c>
      <c r="E3280" s="2">
        <v>41907.911307870403</v>
      </c>
      <c r="F3280" s="4">
        <f t="shared" si="49"/>
        <v>32</v>
      </c>
      <c r="G3280" s="2"/>
      <c r="H3280" s="2"/>
    </row>
    <row r="3281" spans="1:8" x14ac:dyDescent="0.25">
      <c r="A3281" s="1" t="s">
        <v>2551</v>
      </c>
      <c r="B3281" s="1" t="s">
        <v>2552</v>
      </c>
      <c r="C3281" s="1" t="s">
        <v>12</v>
      </c>
      <c r="D3281" s="1">
        <v>38</v>
      </c>
      <c r="E3281" s="2">
        <v>41907.531840277799</v>
      </c>
      <c r="F3281" s="4">
        <f t="shared" si="49"/>
        <v>31</v>
      </c>
      <c r="G3281" s="2"/>
      <c r="H3281" s="2"/>
    </row>
    <row r="3282" spans="1:8" x14ac:dyDescent="0.25">
      <c r="A3282" s="1" t="s">
        <v>2549</v>
      </c>
      <c r="B3282" s="1" t="s">
        <v>2550</v>
      </c>
      <c r="C3282" s="1" t="s">
        <v>12</v>
      </c>
      <c r="D3282" s="1">
        <v>25</v>
      </c>
      <c r="E3282" s="2">
        <v>41906.147777777798</v>
      </c>
      <c r="F3282" s="4">
        <f t="shared" si="49"/>
        <v>18</v>
      </c>
      <c r="G3282" s="2"/>
      <c r="H3282" s="2"/>
    </row>
    <row r="3283" spans="1:8" x14ac:dyDescent="0.25">
      <c r="A3283" s="1" t="s">
        <v>2547</v>
      </c>
      <c r="B3283" s="1" t="s">
        <v>2548</v>
      </c>
      <c r="C3283" s="1" t="s">
        <v>7</v>
      </c>
      <c r="D3283" s="1">
        <v>54</v>
      </c>
      <c r="E3283" s="2">
        <v>41905.878553240698</v>
      </c>
      <c r="F3283" s="4">
        <f t="shared" si="49"/>
        <v>47</v>
      </c>
      <c r="G3283" s="2"/>
      <c r="H3283" s="2"/>
    </row>
    <row r="3284" spans="1:8" x14ac:dyDescent="0.25">
      <c r="A3284" s="1" t="s">
        <v>2545</v>
      </c>
      <c r="B3284" s="1" t="s">
        <v>2546</v>
      </c>
      <c r="C3284" s="1" t="s">
        <v>12</v>
      </c>
      <c r="D3284" s="1">
        <v>63</v>
      </c>
      <c r="E3284" s="2">
        <v>41904.967361111099</v>
      </c>
      <c r="F3284" s="4">
        <f t="shared" si="49"/>
        <v>56</v>
      </c>
      <c r="G3284" s="2"/>
      <c r="H3284" s="2"/>
    </row>
    <row r="3285" spans="1:8" x14ac:dyDescent="0.25">
      <c r="A3285" s="1" t="s">
        <v>2543</v>
      </c>
      <c r="B3285" s="1" t="s">
        <v>2544</v>
      </c>
      <c r="C3285" s="1" t="s">
        <v>12</v>
      </c>
      <c r="D3285" s="1">
        <v>50</v>
      </c>
      <c r="E3285" s="2">
        <v>41904.837881944397</v>
      </c>
      <c r="F3285" s="4">
        <f t="shared" si="49"/>
        <v>43</v>
      </c>
      <c r="G3285" s="2"/>
      <c r="H3285" s="2"/>
    </row>
    <row r="3286" spans="1:8" x14ac:dyDescent="0.25">
      <c r="A3286" s="1" t="s">
        <v>2541</v>
      </c>
      <c r="B3286" s="1" t="s">
        <v>2542</v>
      </c>
      <c r="C3286" s="1" t="s">
        <v>7</v>
      </c>
      <c r="D3286" s="1">
        <v>74</v>
      </c>
      <c r="E3286" s="2">
        <v>41904.586805555598</v>
      </c>
      <c r="F3286" s="4">
        <f t="shared" si="49"/>
        <v>67</v>
      </c>
      <c r="G3286" s="2"/>
      <c r="H3286" s="2"/>
    </row>
    <row r="3287" spans="1:8" x14ac:dyDescent="0.25">
      <c r="A3287" s="1" t="s">
        <v>2539</v>
      </c>
      <c r="B3287" s="1" t="s">
        <v>2540</v>
      </c>
      <c r="C3287" s="1" t="s">
        <v>12</v>
      </c>
      <c r="D3287" s="1">
        <v>28</v>
      </c>
      <c r="E3287" s="2">
        <v>41903.795173611099</v>
      </c>
      <c r="F3287" s="4">
        <f t="shared" si="49"/>
        <v>21</v>
      </c>
      <c r="G3287" s="2"/>
      <c r="H3287" s="2"/>
    </row>
    <row r="3288" spans="1:8" x14ac:dyDescent="0.25">
      <c r="A3288" s="1" t="s">
        <v>2537</v>
      </c>
      <c r="B3288" s="1" t="s">
        <v>2538</v>
      </c>
      <c r="C3288" s="1" t="s">
        <v>7</v>
      </c>
      <c r="D3288" s="1">
        <v>27</v>
      </c>
      <c r="E3288" s="2">
        <v>41903.556250000001</v>
      </c>
      <c r="F3288" s="4">
        <f t="shared" si="49"/>
        <v>20</v>
      </c>
      <c r="G3288" s="2"/>
      <c r="H3288" s="2"/>
    </row>
    <row r="3289" spans="1:8" x14ac:dyDescent="0.25">
      <c r="A3289" s="1" t="s">
        <v>2535</v>
      </c>
      <c r="B3289" s="1" t="s">
        <v>2536</v>
      </c>
      <c r="C3289" s="1" t="s">
        <v>7</v>
      </c>
      <c r="D3289" s="1">
        <v>40</v>
      </c>
      <c r="E3289" s="2">
        <v>41902.892754629604</v>
      </c>
      <c r="F3289" s="4">
        <f t="shared" si="49"/>
        <v>33</v>
      </c>
      <c r="G3289" s="2"/>
      <c r="H3289" s="2"/>
    </row>
    <row r="3290" spans="1:8" x14ac:dyDescent="0.25">
      <c r="A3290" s="1" t="s">
        <v>2533</v>
      </c>
      <c r="B3290" s="1" t="s">
        <v>2534</v>
      </c>
      <c r="C3290" s="1" t="s">
        <v>12</v>
      </c>
      <c r="D3290" s="1">
        <v>32</v>
      </c>
      <c r="E3290" s="2">
        <v>41902.589317129597</v>
      </c>
      <c r="F3290" s="4">
        <f t="shared" si="49"/>
        <v>25</v>
      </c>
      <c r="G3290" s="2"/>
      <c r="H3290" s="2"/>
    </row>
    <row r="3291" spans="1:8" x14ac:dyDescent="0.25">
      <c r="A3291" s="1" t="s">
        <v>2531</v>
      </c>
      <c r="B3291" s="1" t="s">
        <v>2532</v>
      </c>
      <c r="C3291" s="1" t="s">
        <v>12</v>
      </c>
      <c r="D3291" s="1">
        <v>32</v>
      </c>
      <c r="E3291" s="2">
        <v>41900.797800925902</v>
      </c>
      <c r="F3291" s="4">
        <f t="shared" si="49"/>
        <v>25</v>
      </c>
      <c r="G3291" s="2"/>
      <c r="H3291" s="2"/>
    </row>
    <row r="3292" spans="1:8" x14ac:dyDescent="0.25">
      <c r="A3292" s="1" t="s">
        <v>2529</v>
      </c>
      <c r="B3292" s="1" t="s">
        <v>2530</v>
      </c>
      <c r="C3292" s="1" t="s">
        <v>7</v>
      </c>
      <c r="D3292" s="1">
        <v>32</v>
      </c>
      <c r="E3292" s="2">
        <v>41900.609027777798</v>
      </c>
      <c r="F3292" s="4">
        <f t="shared" si="49"/>
        <v>25</v>
      </c>
      <c r="G3292" s="2"/>
      <c r="H3292" s="2"/>
    </row>
    <row r="3293" spans="1:8" x14ac:dyDescent="0.25">
      <c r="A3293" s="1" t="s">
        <v>2527</v>
      </c>
      <c r="B3293" s="1" t="s">
        <v>2528</v>
      </c>
      <c r="C3293" s="1" t="s">
        <v>7</v>
      </c>
      <c r="D3293" s="1">
        <v>69</v>
      </c>
      <c r="E3293" s="2">
        <v>41899.645138888904</v>
      </c>
      <c r="F3293" s="4">
        <f t="shared" si="49"/>
        <v>62</v>
      </c>
      <c r="G3293" s="2"/>
      <c r="H3293" s="2"/>
    </row>
    <row r="3294" spans="1:8" x14ac:dyDescent="0.25">
      <c r="A3294" s="1" t="s">
        <v>2525</v>
      </c>
      <c r="B3294" s="1" t="s">
        <v>2526</v>
      </c>
      <c r="C3294" s="1" t="s">
        <v>7</v>
      </c>
      <c r="D3294" s="1">
        <v>63</v>
      </c>
      <c r="E3294" s="2">
        <v>41899.546527777798</v>
      </c>
      <c r="F3294" s="4">
        <f t="shared" si="49"/>
        <v>56</v>
      </c>
      <c r="G3294" s="2"/>
      <c r="H3294" s="2"/>
    </row>
    <row r="3295" spans="1:8" x14ac:dyDescent="0.25">
      <c r="A3295" s="1" t="s">
        <v>2523</v>
      </c>
      <c r="B3295" s="1" t="s">
        <v>2524</v>
      </c>
      <c r="C3295" s="1" t="s">
        <v>12</v>
      </c>
      <c r="D3295" s="1">
        <v>34</v>
      </c>
      <c r="E3295" s="2">
        <v>41899.545497685198</v>
      </c>
      <c r="F3295" s="4">
        <f t="shared" si="49"/>
        <v>27</v>
      </c>
      <c r="G3295" s="2"/>
      <c r="H3295" s="2"/>
    </row>
    <row r="3296" spans="1:8" x14ac:dyDescent="0.25">
      <c r="A3296" s="1" t="s">
        <v>2521</v>
      </c>
      <c r="B3296" s="1" t="s">
        <v>2522</v>
      </c>
      <c r="C3296" s="1" t="s">
        <v>12</v>
      </c>
      <c r="D3296" s="1">
        <v>20</v>
      </c>
      <c r="E3296" s="2">
        <v>41898.547557870399</v>
      </c>
      <c r="F3296" s="4">
        <f t="shared" si="49"/>
        <v>13</v>
      </c>
      <c r="G3296" s="2"/>
      <c r="H3296" s="2"/>
    </row>
    <row r="3297" spans="1:8" x14ac:dyDescent="0.25">
      <c r="A3297" s="1" t="s">
        <v>2519</v>
      </c>
      <c r="B3297" s="1" t="s">
        <v>2520</v>
      </c>
      <c r="C3297" s="1" t="s">
        <v>7</v>
      </c>
      <c r="D3297" s="1">
        <v>77</v>
      </c>
      <c r="E3297" s="2">
        <v>41895.620138888902</v>
      </c>
      <c r="F3297" s="4">
        <f t="shared" si="49"/>
        <v>70</v>
      </c>
      <c r="G3297" s="2"/>
      <c r="H3297" s="2"/>
    </row>
    <row r="3298" spans="1:8" x14ac:dyDescent="0.25">
      <c r="A3298" s="1" t="s">
        <v>2517</v>
      </c>
      <c r="B3298" s="1" t="s">
        <v>2518</v>
      </c>
      <c r="C3298" s="1" t="s">
        <v>7</v>
      </c>
      <c r="D3298" s="1">
        <v>34</v>
      </c>
      <c r="E3298" s="2">
        <v>41894.585752314801</v>
      </c>
      <c r="F3298" s="4">
        <f t="shared" si="49"/>
        <v>27</v>
      </c>
      <c r="G3298" s="2"/>
      <c r="H3298" s="2"/>
    </row>
    <row r="3299" spans="1:8" x14ac:dyDescent="0.25">
      <c r="A3299" s="1" t="s">
        <v>2515</v>
      </c>
      <c r="B3299" s="1" t="s">
        <v>2516</v>
      </c>
      <c r="C3299" s="1" t="s">
        <v>12</v>
      </c>
      <c r="D3299" s="1">
        <v>61</v>
      </c>
      <c r="E3299" s="2">
        <v>41894.4506944444</v>
      </c>
      <c r="F3299" s="4">
        <f t="shared" si="49"/>
        <v>54</v>
      </c>
      <c r="G3299" s="2"/>
      <c r="H3299" s="2"/>
    </row>
    <row r="3300" spans="1:8" x14ac:dyDescent="0.25">
      <c r="A3300" s="1" t="s">
        <v>2513</v>
      </c>
      <c r="B3300" s="1" t="s">
        <v>2514</v>
      </c>
      <c r="C3300" s="1" t="s">
        <v>7</v>
      </c>
      <c r="D3300" s="1">
        <v>54</v>
      </c>
      <c r="E3300" s="2">
        <v>41893.644444444399</v>
      </c>
      <c r="F3300" s="4">
        <f t="shared" si="49"/>
        <v>47</v>
      </c>
      <c r="G3300" s="2"/>
      <c r="H3300" s="2"/>
    </row>
    <row r="3301" spans="1:8" x14ac:dyDescent="0.25">
      <c r="A3301" s="1" t="s">
        <v>2511</v>
      </c>
      <c r="B3301" s="1" t="s">
        <v>2512</v>
      </c>
      <c r="C3301" s="1" t="s">
        <v>7</v>
      </c>
      <c r="D3301" s="1">
        <v>53</v>
      </c>
      <c r="E3301" s="2">
        <v>41892.917037036997</v>
      </c>
      <c r="F3301" s="4">
        <f t="shared" si="49"/>
        <v>46</v>
      </c>
      <c r="G3301" s="2"/>
      <c r="H3301" s="2"/>
    </row>
    <row r="3302" spans="1:8" x14ac:dyDescent="0.25">
      <c r="A3302" s="1" t="s">
        <v>2509</v>
      </c>
      <c r="B3302" s="1" t="s">
        <v>2510</v>
      </c>
      <c r="C3302" s="1" t="s">
        <v>7</v>
      </c>
      <c r="D3302" s="1">
        <v>53</v>
      </c>
      <c r="E3302" s="2">
        <v>41892.417384259301</v>
      </c>
      <c r="F3302" s="4">
        <f t="shared" si="49"/>
        <v>46</v>
      </c>
      <c r="G3302" s="2"/>
      <c r="H3302" s="2"/>
    </row>
    <row r="3303" spans="1:8" x14ac:dyDescent="0.25">
      <c r="A3303" s="1" t="s">
        <v>2507</v>
      </c>
      <c r="B3303" s="1" t="s">
        <v>2508</v>
      </c>
      <c r="C3303" s="1" t="s">
        <v>7</v>
      </c>
      <c r="D3303" s="1">
        <v>69</v>
      </c>
      <c r="E3303" s="2">
        <v>41890.580266203702</v>
      </c>
      <c r="F3303" s="4">
        <f t="shared" si="49"/>
        <v>62</v>
      </c>
      <c r="G3303" s="2"/>
      <c r="H3303" s="2"/>
    </row>
    <row r="3304" spans="1:8" x14ac:dyDescent="0.25">
      <c r="A3304" s="1" t="s">
        <v>2505</v>
      </c>
      <c r="B3304" s="1" t="s">
        <v>2506</v>
      </c>
      <c r="C3304" s="1" t="s">
        <v>12</v>
      </c>
      <c r="D3304" s="1">
        <v>45</v>
      </c>
      <c r="E3304" s="2">
        <v>41889.658333333296</v>
      </c>
      <c r="F3304" s="4">
        <f t="shared" si="49"/>
        <v>38</v>
      </c>
      <c r="G3304" s="2"/>
      <c r="H3304" s="2"/>
    </row>
    <row r="3305" spans="1:8" x14ac:dyDescent="0.25">
      <c r="A3305" s="1" t="s">
        <v>2503</v>
      </c>
      <c r="B3305" s="1" t="s">
        <v>2504</v>
      </c>
      <c r="C3305" s="1" t="s">
        <v>12</v>
      </c>
      <c r="D3305" s="1">
        <v>54</v>
      </c>
      <c r="E3305" s="2">
        <v>41887.931863425903</v>
      </c>
      <c r="F3305" s="4">
        <f t="shared" si="49"/>
        <v>47</v>
      </c>
      <c r="G3305" s="2"/>
      <c r="H3305" s="2"/>
    </row>
    <row r="3306" spans="1:8" x14ac:dyDescent="0.25">
      <c r="A3306" s="1" t="s">
        <v>2501</v>
      </c>
      <c r="B3306" s="1" t="s">
        <v>2502</v>
      </c>
      <c r="C3306" s="1" t="s">
        <v>12</v>
      </c>
      <c r="D3306" s="1">
        <v>22</v>
      </c>
      <c r="E3306" s="2">
        <v>41885.368055555598</v>
      </c>
      <c r="F3306" s="4">
        <f t="shared" si="49"/>
        <v>15</v>
      </c>
      <c r="G3306" s="2"/>
      <c r="H3306" s="2"/>
    </row>
    <row r="3307" spans="1:8" x14ac:dyDescent="0.25">
      <c r="A3307" s="1" t="s">
        <v>2499</v>
      </c>
      <c r="B3307" s="1" t="s">
        <v>2500</v>
      </c>
      <c r="C3307" s="1" t="s">
        <v>7</v>
      </c>
      <c r="D3307" s="1">
        <v>33</v>
      </c>
      <c r="E3307" s="2">
        <v>41884.559699074103</v>
      </c>
      <c r="F3307" s="4">
        <f t="shared" si="49"/>
        <v>26</v>
      </c>
      <c r="G3307" s="2"/>
      <c r="H3307" s="2"/>
    </row>
    <row r="3308" spans="1:8" x14ac:dyDescent="0.25">
      <c r="A3308" s="1" t="s">
        <v>2497</v>
      </c>
      <c r="B3308" s="1" t="s">
        <v>2498</v>
      </c>
      <c r="C3308" s="1" t="s">
        <v>12</v>
      </c>
      <c r="D3308" s="1">
        <v>79</v>
      </c>
      <c r="E3308" s="2">
        <v>41884.451388888898</v>
      </c>
      <c r="F3308" s="4">
        <f t="shared" si="49"/>
        <v>72</v>
      </c>
      <c r="G3308" s="2"/>
      <c r="H3308" s="2"/>
    </row>
    <row r="3309" spans="1:8" x14ac:dyDescent="0.25">
      <c r="A3309" s="1" t="s">
        <v>2495</v>
      </c>
      <c r="B3309" s="1" t="s">
        <v>2496</v>
      </c>
      <c r="C3309" s="1" t="s">
        <v>12</v>
      </c>
      <c r="D3309" s="1">
        <v>49</v>
      </c>
      <c r="E3309" s="2">
        <v>41884.387499999997</v>
      </c>
      <c r="F3309" s="4">
        <f t="shared" si="49"/>
        <v>42</v>
      </c>
      <c r="G3309" s="2"/>
      <c r="H3309" s="2"/>
    </row>
    <row r="3310" spans="1:8" x14ac:dyDescent="0.25">
      <c r="A3310" s="1" t="s">
        <v>2493</v>
      </c>
      <c r="B3310" s="1" t="s">
        <v>2494</v>
      </c>
      <c r="C3310" s="1" t="s">
        <v>12</v>
      </c>
      <c r="D3310" s="1">
        <v>41</v>
      </c>
      <c r="E3310" s="2">
        <v>41883.818749999999</v>
      </c>
      <c r="F3310" s="4">
        <f t="shared" si="49"/>
        <v>34</v>
      </c>
      <c r="G3310" s="2"/>
      <c r="H3310" s="2"/>
    </row>
    <row r="3311" spans="1:8" x14ac:dyDescent="0.25">
      <c r="A3311" s="1" t="s">
        <v>2491</v>
      </c>
      <c r="B3311" s="1" t="s">
        <v>2492</v>
      </c>
      <c r="C3311" s="1" t="s">
        <v>12</v>
      </c>
      <c r="D3311" s="1">
        <v>22</v>
      </c>
      <c r="E3311" s="2">
        <v>41883.6155671296</v>
      </c>
      <c r="F3311" s="4">
        <f t="shared" si="49"/>
        <v>15</v>
      </c>
      <c r="G3311" s="2"/>
      <c r="H3311" s="2"/>
    </row>
    <row r="3312" spans="1:8" x14ac:dyDescent="0.25">
      <c r="A3312" s="1" t="s">
        <v>2489</v>
      </c>
      <c r="B3312" s="1" t="s">
        <v>2490</v>
      </c>
      <c r="C3312" s="1" t="s">
        <v>7</v>
      </c>
      <c r="D3312" s="1">
        <v>39</v>
      </c>
      <c r="E3312" s="2">
        <v>41883.609027777798</v>
      </c>
      <c r="F3312" s="4">
        <f t="shared" si="49"/>
        <v>32</v>
      </c>
      <c r="G3312" s="2"/>
      <c r="H3312" s="2"/>
    </row>
    <row r="3313" spans="1:8" x14ac:dyDescent="0.25">
      <c r="A3313" s="1" t="s">
        <v>2487</v>
      </c>
      <c r="B3313" s="1" t="s">
        <v>2488</v>
      </c>
      <c r="C3313" s="1" t="s">
        <v>7</v>
      </c>
      <c r="D3313" s="1">
        <v>43</v>
      </c>
      <c r="E3313" s="2">
        <v>41883.602083333302</v>
      </c>
      <c r="F3313" s="4">
        <f t="shared" si="49"/>
        <v>36</v>
      </c>
      <c r="G3313" s="2"/>
      <c r="H3313" s="2"/>
    </row>
    <row r="3314" spans="1:8" x14ac:dyDescent="0.25">
      <c r="A3314" s="1" t="s">
        <v>2485</v>
      </c>
      <c r="B3314" s="1" t="s">
        <v>2486</v>
      </c>
      <c r="C3314" s="1" t="s">
        <v>12</v>
      </c>
      <c r="D3314" s="1">
        <v>45</v>
      </c>
      <c r="E3314" s="2">
        <v>41881.376388888901</v>
      </c>
      <c r="F3314" s="4">
        <f t="shared" si="49"/>
        <v>38</v>
      </c>
      <c r="G3314" s="2"/>
      <c r="H3314" s="2"/>
    </row>
    <row r="3315" spans="1:8" x14ac:dyDescent="0.25">
      <c r="A3315" s="1" t="s">
        <v>2483</v>
      </c>
      <c r="B3315" s="1" t="s">
        <v>2484</v>
      </c>
      <c r="C3315" s="1" t="s">
        <v>12</v>
      </c>
      <c r="D3315" s="1">
        <v>23</v>
      </c>
      <c r="E3315" s="2">
        <v>41879.394027777802</v>
      </c>
      <c r="F3315" s="4">
        <f t="shared" si="49"/>
        <v>16</v>
      </c>
      <c r="G3315" s="2"/>
      <c r="H3315" s="2"/>
    </row>
    <row r="3316" spans="1:8" x14ac:dyDescent="0.25">
      <c r="A3316" s="1" t="s">
        <v>2481</v>
      </c>
      <c r="B3316" s="1" t="s">
        <v>2482</v>
      </c>
      <c r="C3316" s="1" t="s">
        <v>7</v>
      </c>
      <c r="D3316" s="1">
        <v>49</v>
      </c>
      <c r="E3316" s="2">
        <v>41878.384062500001</v>
      </c>
      <c r="F3316" s="4">
        <f t="shared" si="49"/>
        <v>42</v>
      </c>
      <c r="G3316" s="2"/>
      <c r="H3316" s="2"/>
    </row>
    <row r="3317" spans="1:8" x14ac:dyDescent="0.25">
      <c r="A3317" s="1" t="s">
        <v>2479</v>
      </c>
      <c r="B3317" s="1" t="s">
        <v>2480</v>
      </c>
      <c r="C3317" s="1" t="s">
        <v>7</v>
      </c>
      <c r="D3317" s="1">
        <v>32</v>
      </c>
      <c r="E3317" s="2">
        <v>41876.665972222203</v>
      </c>
      <c r="F3317" s="4">
        <f t="shared" si="49"/>
        <v>25</v>
      </c>
      <c r="G3317" s="2"/>
      <c r="H3317" s="2"/>
    </row>
    <row r="3318" spans="1:8" x14ac:dyDescent="0.25">
      <c r="A3318" s="1" t="s">
        <v>2477</v>
      </c>
      <c r="B3318" s="1" t="s">
        <v>2478</v>
      </c>
      <c r="C3318" s="1" t="s">
        <v>7</v>
      </c>
      <c r="D3318" s="1">
        <v>38</v>
      </c>
      <c r="E3318" s="2">
        <v>41876.6652777778</v>
      </c>
      <c r="F3318" s="4">
        <f t="shared" si="49"/>
        <v>31</v>
      </c>
      <c r="G3318" s="2"/>
      <c r="H3318" s="2"/>
    </row>
    <row r="3319" spans="1:8" x14ac:dyDescent="0.25">
      <c r="A3319" s="1" t="s">
        <v>2475</v>
      </c>
      <c r="B3319" s="1" t="s">
        <v>2476</v>
      </c>
      <c r="C3319" s="1" t="s">
        <v>12</v>
      </c>
      <c r="D3319" s="1">
        <v>63</v>
      </c>
      <c r="E3319" s="2">
        <v>41872.948865740698</v>
      </c>
      <c r="F3319" s="4">
        <f t="shared" si="49"/>
        <v>56</v>
      </c>
      <c r="G3319" s="2"/>
      <c r="H3319" s="2"/>
    </row>
    <row r="3320" spans="1:8" x14ac:dyDescent="0.25">
      <c r="A3320" s="1" t="s">
        <v>2473</v>
      </c>
      <c r="B3320" s="1" t="s">
        <v>2474</v>
      </c>
      <c r="C3320" s="1" t="s">
        <v>12</v>
      </c>
      <c r="D3320" s="1">
        <v>64</v>
      </c>
      <c r="E3320" s="2">
        <v>41872.900763888902</v>
      </c>
      <c r="F3320" s="4">
        <f t="shared" si="49"/>
        <v>57</v>
      </c>
      <c r="G3320" s="2"/>
      <c r="H3320" s="2"/>
    </row>
    <row r="3321" spans="1:8" x14ac:dyDescent="0.25">
      <c r="A3321" s="1" t="s">
        <v>2471</v>
      </c>
      <c r="B3321" s="1" t="s">
        <v>2472</v>
      </c>
      <c r="C3321" s="1" t="s">
        <v>12</v>
      </c>
      <c r="D3321" s="1">
        <v>30</v>
      </c>
      <c r="E3321" s="2">
        <v>41871.882326388899</v>
      </c>
      <c r="F3321" s="4">
        <f t="shared" si="49"/>
        <v>23</v>
      </c>
      <c r="G3321" s="2"/>
      <c r="H3321" s="2"/>
    </row>
    <row r="3322" spans="1:8" x14ac:dyDescent="0.25">
      <c r="A3322" s="1" t="s">
        <v>2469</v>
      </c>
      <c r="B3322" s="1" t="s">
        <v>2470</v>
      </c>
      <c r="C3322" s="1" t="s">
        <v>7</v>
      </c>
      <c r="D3322" s="1">
        <v>66</v>
      </c>
      <c r="E3322" s="2">
        <v>41871.038888888899</v>
      </c>
      <c r="F3322" s="4">
        <f t="shared" ref="F3322:F3385" si="50">D3322-7</f>
        <v>59</v>
      </c>
      <c r="G3322" s="2"/>
      <c r="H3322" s="2"/>
    </row>
    <row r="3323" spans="1:8" x14ac:dyDescent="0.25">
      <c r="A3323" s="1" t="s">
        <v>2467</v>
      </c>
      <c r="B3323" s="1" t="s">
        <v>2468</v>
      </c>
      <c r="C3323" s="1" t="s">
        <v>12</v>
      </c>
      <c r="D3323" s="1">
        <v>31</v>
      </c>
      <c r="E3323" s="2">
        <v>41870.633333333302</v>
      </c>
      <c r="F3323" s="4">
        <f t="shared" si="50"/>
        <v>24</v>
      </c>
      <c r="G3323" s="2"/>
      <c r="H3323" s="2"/>
    </row>
    <row r="3324" spans="1:8" x14ac:dyDescent="0.25">
      <c r="A3324" s="1" t="s">
        <v>2465</v>
      </c>
      <c r="B3324" s="1" t="s">
        <v>2466</v>
      </c>
      <c r="C3324" s="1" t="s">
        <v>7</v>
      </c>
      <c r="D3324" s="1">
        <v>42</v>
      </c>
      <c r="E3324" s="2">
        <v>41870.632638888899</v>
      </c>
      <c r="F3324" s="4">
        <f t="shared" si="50"/>
        <v>35</v>
      </c>
      <c r="G3324" s="2"/>
      <c r="H3324" s="2"/>
    </row>
    <row r="3325" spans="1:8" x14ac:dyDescent="0.25">
      <c r="A3325" s="1" t="s">
        <v>2463</v>
      </c>
      <c r="B3325" s="1" t="s">
        <v>2464</v>
      </c>
      <c r="C3325" s="1" t="s">
        <v>12</v>
      </c>
      <c r="D3325" s="1">
        <v>22</v>
      </c>
      <c r="E3325" s="2">
        <v>41869.660416666702</v>
      </c>
      <c r="F3325" s="4">
        <f t="shared" si="50"/>
        <v>15</v>
      </c>
      <c r="G3325" s="2"/>
      <c r="H3325" s="2"/>
    </row>
    <row r="3326" spans="1:8" x14ac:dyDescent="0.25">
      <c r="A3326" s="1" t="s">
        <v>2461</v>
      </c>
      <c r="B3326" s="1" t="s">
        <v>2462</v>
      </c>
      <c r="C3326" s="1" t="s">
        <v>7</v>
      </c>
      <c r="D3326" s="1">
        <v>47</v>
      </c>
      <c r="E3326" s="2">
        <v>41869.559027777803</v>
      </c>
      <c r="F3326" s="4">
        <f t="shared" si="50"/>
        <v>40</v>
      </c>
      <c r="G3326" s="2"/>
      <c r="H3326" s="2"/>
    </row>
    <row r="3327" spans="1:8" x14ac:dyDescent="0.25">
      <c r="A3327" s="1" t="s">
        <v>2459</v>
      </c>
      <c r="B3327" s="1" t="s">
        <v>2460</v>
      </c>
      <c r="C3327" s="1" t="s">
        <v>12</v>
      </c>
      <c r="D3327" s="1">
        <v>18</v>
      </c>
      <c r="E3327" s="2">
        <v>41868.470138888901</v>
      </c>
      <c r="F3327" s="4">
        <f t="shared" si="50"/>
        <v>11</v>
      </c>
      <c r="G3327" s="2"/>
      <c r="H3327" s="2"/>
    </row>
    <row r="3328" spans="1:8" x14ac:dyDescent="0.25">
      <c r="A3328" s="1" t="s">
        <v>2457</v>
      </c>
      <c r="B3328" s="1" t="s">
        <v>2458</v>
      </c>
      <c r="C3328" s="1" t="s">
        <v>12</v>
      </c>
      <c r="D3328" s="1">
        <v>42</v>
      </c>
      <c r="E3328" s="2">
        <v>41867.923240740703</v>
      </c>
      <c r="F3328" s="4">
        <f t="shared" si="50"/>
        <v>35</v>
      </c>
      <c r="G3328" s="2"/>
      <c r="H3328" s="2"/>
    </row>
    <row r="3329" spans="1:8" x14ac:dyDescent="0.25">
      <c r="A3329" s="1" t="s">
        <v>2455</v>
      </c>
      <c r="B3329" s="1" t="s">
        <v>2456</v>
      </c>
      <c r="C3329" s="1" t="s">
        <v>12</v>
      </c>
      <c r="D3329" s="1">
        <v>68</v>
      </c>
      <c r="E3329" s="2">
        <v>41867.704409722202</v>
      </c>
      <c r="F3329" s="4">
        <f t="shared" si="50"/>
        <v>61</v>
      </c>
      <c r="G3329" s="2"/>
      <c r="H3329" s="2"/>
    </row>
    <row r="3330" spans="1:8" x14ac:dyDescent="0.25">
      <c r="A3330" s="1" t="s">
        <v>2453</v>
      </c>
      <c r="B3330" s="1" t="s">
        <v>2454</v>
      </c>
      <c r="C3330" s="1" t="s">
        <v>7</v>
      </c>
      <c r="D3330" s="1">
        <v>64</v>
      </c>
      <c r="E3330" s="2">
        <v>41866.545833333301</v>
      </c>
      <c r="F3330" s="4">
        <f t="shared" si="50"/>
        <v>57</v>
      </c>
      <c r="G3330" s="2"/>
      <c r="H3330" s="2"/>
    </row>
    <row r="3331" spans="1:8" x14ac:dyDescent="0.25">
      <c r="A3331" s="1" t="s">
        <v>2451</v>
      </c>
      <c r="B3331" s="1" t="s">
        <v>2452</v>
      </c>
      <c r="C3331" s="1" t="s">
        <v>12</v>
      </c>
      <c r="D3331" s="1">
        <v>61</v>
      </c>
      <c r="E3331" s="2">
        <v>41866.390277777798</v>
      </c>
      <c r="F3331" s="4">
        <f t="shared" si="50"/>
        <v>54</v>
      </c>
      <c r="G3331" s="2"/>
      <c r="H3331" s="2"/>
    </row>
    <row r="3332" spans="1:8" x14ac:dyDescent="0.25">
      <c r="A3332" s="1" t="s">
        <v>2449</v>
      </c>
      <c r="B3332" s="1" t="s">
        <v>2450</v>
      </c>
      <c r="C3332" s="1" t="s">
        <v>12</v>
      </c>
      <c r="D3332" s="1">
        <v>70</v>
      </c>
      <c r="E3332" s="2">
        <v>41864.898611111101</v>
      </c>
      <c r="F3332" s="4">
        <f t="shared" si="50"/>
        <v>63</v>
      </c>
      <c r="G3332" s="2"/>
      <c r="H3332" s="2"/>
    </row>
    <row r="3333" spans="1:8" x14ac:dyDescent="0.25">
      <c r="A3333" s="1" t="s">
        <v>2447</v>
      </c>
      <c r="B3333" s="1" t="s">
        <v>2448</v>
      </c>
      <c r="C3333" s="1" t="s">
        <v>12</v>
      </c>
      <c r="D3333" s="1">
        <v>58</v>
      </c>
      <c r="E3333" s="2">
        <v>41862.625</v>
      </c>
      <c r="F3333" s="4">
        <f t="shared" si="50"/>
        <v>51</v>
      </c>
      <c r="G3333" s="2"/>
      <c r="H3333" s="2"/>
    </row>
    <row r="3334" spans="1:8" x14ac:dyDescent="0.25">
      <c r="A3334" s="1" t="s">
        <v>2445</v>
      </c>
      <c r="B3334" s="1" t="s">
        <v>2446</v>
      </c>
      <c r="C3334" s="1" t="s">
        <v>12</v>
      </c>
      <c r="D3334" s="1">
        <v>44</v>
      </c>
      <c r="E3334" s="2">
        <v>41860.862997685203</v>
      </c>
      <c r="F3334" s="4">
        <f t="shared" si="50"/>
        <v>37</v>
      </c>
      <c r="G3334" s="2"/>
      <c r="H3334" s="2"/>
    </row>
    <row r="3335" spans="1:8" x14ac:dyDescent="0.25">
      <c r="A3335" s="1" t="s">
        <v>2443</v>
      </c>
      <c r="B3335" s="1" t="s">
        <v>2444</v>
      </c>
      <c r="C3335" s="1" t="s">
        <v>12</v>
      </c>
      <c r="D3335" s="1">
        <v>45</v>
      </c>
      <c r="E3335" s="2">
        <v>41860.726388888899</v>
      </c>
      <c r="F3335" s="4">
        <f t="shared" si="50"/>
        <v>38</v>
      </c>
      <c r="G3335" s="2"/>
      <c r="H3335" s="2"/>
    </row>
    <row r="3336" spans="1:8" x14ac:dyDescent="0.25">
      <c r="A3336" s="1" t="s">
        <v>2441</v>
      </c>
      <c r="B3336" s="1" t="s">
        <v>2442</v>
      </c>
      <c r="C3336" s="1" t="s">
        <v>7</v>
      </c>
      <c r="D3336" s="1">
        <v>44</v>
      </c>
      <c r="E3336" s="2">
        <v>41860.541030092601</v>
      </c>
      <c r="F3336" s="4">
        <f t="shared" si="50"/>
        <v>37</v>
      </c>
      <c r="G3336" s="2"/>
      <c r="H3336" s="2"/>
    </row>
    <row r="3337" spans="1:8" x14ac:dyDescent="0.25">
      <c r="A3337" s="1" t="s">
        <v>2439</v>
      </c>
      <c r="B3337" s="1" t="s">
        <v>2440</v>
      </c>
      <c r="C3337" s="1" t="s">
        <v>7</v>
      </c>
      <c r="D3337" s="1">
        <v>24</v>
      </c>
      <c r="E3337" s="2">
        <v>41860.394664351901</v>
      </c>
      <c r="F3337" s="4">
        <f t="shared" si="50"/>
        <v>17</v>
      </c>
      <c r="G3337" s="2"/>
      <c r="H3337" s="2"/>
    </row>
    <row r="3338" spans="1:8" x14ac:dyDescent="0.25">
      <c r="A3338" s="1" t="s">
        <v>2437</v>
      </c>
      <c r="B3338" s="1" t="s">
        <v>2438</v>
      </c>
      <c r="C3338" s="1" t="s">
        <v>12</v>
      </c>
      <c r="D3338" s="1">
        <v>61</v>
      </c>
      <c r="E3338" s="2">
        <v>41858.997916666704</v>
      </c>
      <c r="F3338" s="4">
        <f t="shared" si="50"/>
        <v>54</v>
      </c>
      <c r="G3338" s="2"/>
      <c r="H3338" s="2"/>
    </row>
    <row r="3339" spans="1:8" x14ac:dyDescent="0.25">
      <c r="A3339" s="1" t="s">
        <v>2435</v>
      </c>
      <c r="B3339" s="1" t="s">
        <v>2436</v>
      </c>
      <c r="C3339" s="1" t="s">
        <v>12</v>
      </c>
      <c r="D3339" s="1">
        <v>28</v>
      </c>
      <c r="E3339" s="2">
        <v>41857.863055555601</v>
      </c>
      <c r="F3339" s="4">
        <f t="shared" si="50"/>
        <v>21</v>
      </c>
      <c r="G3339" s="2"/>
      <c r="H3339" s="2"/>
    </row>
    <row r="3340" spans="1:8" x14ac:dyDescent="0.25">
      <c r="A3340" s="1" t="s">
        <v>2433</v>
      </c>
      <c r="B3340" s="1" t="s">
        <v>2434</v>
      </c>
      <c r="C3340" s="1" t="s">
        <v>7</v>
      </c>
      <c r="D3340" s="1">
        <v>40</v>
      </c>
      <c r="E3340" s="2">
        <v>41856.427083333299</v>
      </c>
      <c r="F3340" s="4">
        <f t="shared" si="50"/>
        <v>33</v>
      </c>
      <c r="G3340" s="2"/>
      <c r="H3340" s="2"/>
    </row>
    <row r="3341" spans="1:8" x14ac:dyDescent="0.25">
      <c r="A3341" s="1" t="s">
        <v>2431</v>
      </c>
      <c r="B3341" s="1" t="s">
        <v>2432</v>
      </c>
      <c r="C3341" s="1" t="s">
        <v>12</v>
      </c>
      <c r="D3341" s="1">
        <v>44</v>
      </c>
      <c r="E3341" s="2">
        <v>41856.404861111099</v>
      </c>
      <c r="F3341" s="4">
        <f t="shared" si="50"/>
        <v>37</v>
      </c>
      <c r="G3341" s="2"/>
      <c r="H3341" s="2"/>
    </row>
    <row r="3342" spans="1:8" x14ac:dyDescent="0.25">
      <c r="A3342" s="1" t="s">
        <v>2429</v>
      </c>
      <c r="B3342" s="1" t="s">
        <v>2430</v>
      </c>
      <c r="C3342" s="1" t="s">
        <v>7</v>
      </c>
      <c r="D3342" s="1">
        <v>50</v>
      </c>
      <c r="E3342" s="2">
        <v>41856.399305555598</v>
      </c>
      <c r="F3342" s="4">
        <f t="shared" si="50"/>
        <v>43</v>
      </c>
      <c r="G3342" s="2"/>
      <c r="H3342" s="2"/>
    </row>
    <row r="3343" spans="1:8" x14ac:dyDescent="0.25">
      <c r="A3343" s="1" t="s">
        <v>2427</v>
      </c>
      <c r="B3343" s="1" t="s">
        <v>2428</v>
      </c>
      <c r="C3343" s="1" t="s">
        <v>7</v>
      </c>
      <c r="D3343" s="1">
        <v>40</v>
      </c>
      <c r="E3343" s="2">
        <v>41856.1159722222</v>
      </c>
      <c r="F3343" s="4">
        <f t="shared" si="50"/>
        <v>33</v>
      </c>
      <c r="G3343" s="2"/>
      <c r="H3343" s="2"/>
    </row>
    <row r="3344" spans="1:8" x14ac:dyDescent="0.25">
      <c r="A3344" s="1" t="s">
        <v>2425</v>
      </c>
      <c r="B3344" s="1" t="s">
        <v>2426</v>
      </c>
      <c r="C3344" s="1" t="s">
        <v>12</v>
      </c>
      <c r="D3344" s="1">
        <v>50</v>
      </c>
      <c r="E3344" s="2">
        <v>41845.637499999997</v>
      </c>
      <c r="F3344" s="4">
        <f t="shared" si="50"/>
        <v>43</v>
      </c>
      <c r="G3344" s="2"/>
      <c r="H3344" s="2"/>
    </row>
    <row r="3345" spans="1:8" x14ac:dyDescent="0.25">
      <c r="A3345" s="1" t="s">
        <v>2423</v>
      </c>
      <c r="B3345" s="1" t="s">
        <v>2424</v>
      </c>
      <c r="C3345" s="1" t="s">
        <v>12</v>
      </c>
      <c r="D3345" s="1">
        <v>62</v>
      </c>
      <c r="E3345" s="2">
        <v>41844.058645833298</v>
      </c>
      <c r="F3345" s="4">
        <f t="shared" si="50"/>
        <v>55</v>
      </c>
      <c r="G3345" s="2"/>
      <c r="H3345" s="2"/>
    </row>
    <row r="3346" spans="1:8" x14ac:dyDescent="0.25">
      <c r="A3346" s="1" t="s">
        <v>2421</v>
      </c>
      <c r="B3346" s="1" t="s">
        <v>2422</v>
      </c>
      <c r="C3346" s="1" t="s">
        <v>12</v>
      </c>
      <c r="D3346" s="1">
        <v>38</v>
      </c>
      <c r="E3346" s="2">
        <v>41843.618750000001</v>
      </c>
      <c r="F3346" s="4">
        <f t="shared" si="50"/>
        <v>31</v>
      </c>
      <c r="G3346" s="2"/>
      <c r="H3346" s="2"/>
    </row>
    <row r="3347" spans="1:8" x14ac:dyDescent="0.25">
      <c r="A3347" s="1" t="s">
        <v>2419</v>
      </c>
      <c r="B3347" s="1" t="s">
        <v>2420</v>
      </c>
      <c r="C3347" s="1" t="s">
        <v>12</v>
      </c>
      <c r="D3347" s="1">
        <v>19</v>
      </c>
      <c r="E3347" s="2">
        <v>41843.550694444399</v>
      </c>
      <c r="F3347" s="4">
        <f t="shared" si="50"/>
        <v>12</v>
      </c>
      <c r="G3347" s="2"/>
      <c r="H3347" s="2"/>
    </row>
    <row r="3348" spans="1:8" x14ac:dyDescent="0.25">
      <c r="A3348" s="1" t="s">
        <v>2417</v>
      </c>
      <c r="B3348" s="1" t="s">
        <v>2418</v>
      </c>
      <c r="C3348" s="1" t="s">
        <v>7</v>
      </c>
      <c r="D3348" s="1">
        <v>55</v>
      </c>
      <c r="E3348" s="2">
        <v>41843.372916666704</v>
      </c>
      <c r="F3348" s="4">
        <f t="shared" si="50"/>
        <v>48</v>
      </c>
      <c r="G3348" s="2"/>
      <c r="H3348" s="2"/>
    </row>
    <row r="3349" spans="1:8" x14ac:dyDescent="0.25">
      <c r="A3349" s="1" t="s">
        <v>2415</v>
      </c>
      <c r="B3349" s="1" t="s">
        <v>2416</v>
      </c>
      <c r="C3349" s="1" t="s">
        <v>12</v>
      </c>
      <c r="D3349" s="1">
        <v>30</v>
      </c>
      <c r="E3349" s="2">
        <v>41840.565972222197</v>
      </c>
      <c r="F3349" s="4">
        <f t="shared" si="50"/>
        <v>23</v>
      </c>
      <c r="G3349" s="2"/>
      <c r="H3349" s="2"/>
    </row>
    <row r="3350" spans="1:8" x14ac:dyDescent="0.25">
      <c r="A3350" s="1" t="s">
        <v>2413</v>
      </c>
      <c r="B3350" s="1" t="s">
        <v>2414</v>
      </c>
      <c r="C3350" s="1" t="s">
        <v>12</v>
      </c>
      <c r="D3350" s="1">
        <v>54</v>
      </c>
      <c r="E3350" s="2">
        <v>41840.5534722222</v>
      </c>
      <c r="F3350" s="4">
        <f t="shared" si="50"/>
        <v>47</v>
      </c>
      <c r="G3350" s="2"/>
      <c r="H3350" s="2"/>
    </row>
    <row r="3351" spans="1:8" x14ac:dyDescent="0.25">
      <c r="A3351" s="1" t="s">
        <v>2411</v>
      </c>
      <c r="B3351" s="1" t="s">
        <v>2412</v>
      </c>
      <c r="C3351" s="1" t="s">
        <v>12</v>
      </c>
      <c r="D3351" s="1">
        <v>27</v>
      </c>
      <c r="E3351" s="2">
        <v>41838.777083333298</v>
      </c>
      <c r="F3351" s="4">
        <f t="shared" si="50"/>
        <v>20</v>
      </c>
      <c r="G3351" s="2"/>
      <c r="H3351" s="2"/>
    </row>
    <row r="3352" spans="1:8" x14ac:dyDescent="0.25">
      <c r="A3352" s="1" t="s">
        <v>2409</v>
      </c>
      <c r="B3352" s="1" t="s">
        <v>2410</v>
      </c>
      <c r="C3352" s="1" t="s">
        <v>7</v>
      </c>
      <c r="D3352" s="1">
        <v>60</v>
      </c>
      <c r="E3352" s="2">
        <v>41838.502407407403</v>
      </c>
      <c r="F3352" s="4">
        <f t="shared" si="50"/>
        <v>53</v>
      </c>
      <c r="G3352" s="2"/>
      <c r="H3352" s="2"/>
    </row>
    <row r="3353" spans="1:8" x14ac:dyDescent="0.25">
      <c r="A3353" s="1" t="s">
        <v>2407</v>
      </c>
      <c r="B3353" s="1" t="s">
        <v>2408</v>
      </c>
      <c r="C3353" s="1" t="s">
        <v>12</v>
      </c>
      <c r="D3353" s="1">
        <v>77</v>
      </c>
      <c r="E3353" s="2">
        <v>41837.9506944444</v>
      </c>
      <c r="F3353" s="4">
        <f t="shared" si="50"/>
        <v>70</v>
      </c>
      <c r="G3353" s="2"/>
      <c r="H3353" s="2"/>
    </row>
    <row r="3354" spans="1:8" ht="30" x14ac:dyDescent="0.25">
      <c r="A3354" s="1" t="s">
        <v>2405</v>
      </c>
      <c r="B3354" s="1" t="s">
        <v>2406</v>
      </c>
      <c r="C3354" s="1" t="s">
        <v>12</v>
      </c>
      <c r="D3354" s="1">
        <v>27</v>
      </c>
      <c r="E3354" s="2">
        <v>41836.565972222197</v>
      </c>
      <c r="F3354" s="4">
        <f t="shared" si="50"/>
        <v>20</v>
      </c>
      <c r="G3354" s="2"/>
      <c r="H3354" s="2"/>
    </row>
    <row r="3355" spans="1:8" x14ac:dyDescent="0.25">
      <c r="A3355" s="1" t="s">
        <v>2403</v>
      </c>
      <c r="B3355" s="1" t="s">
        <v>2404</v>
      </c>
      <c r="C3355" s="1" t="s">
        <v>12</v>
      </c>
      <c r="D3355" s="1">
        <v>50</v>
      </c>
      <c r="E3355" s="2">
        <v>41836.5131944444</v>
      </c>
      <c r="F3355" s="4">
        <f t="shared" si="50"/>
        <v>43</v>
      </c>
      <c r="G3355" s="2"/>
      <c r="H3355" s="2"/>
    </row>
    <row r="3356" spans="1:8" x14ac:dyDescent="0.25">
      <c r="A3356" s="1" t="s">
        <v>2401</v>
      </c>
      <c r="B3356" s="1" t="s">
        <v>2402</v>
      </c>
      <c r="C3356" s="1" t="s">
        <v>7</v>
      </c>
      <c r="D3356" s="1">
        <v>54</v>
      </c>
      <c r="E3356" s="2">
        <v>41836.4375</v>
      </c>
      <c r="F3356" s="4">
        <f t="shared" si="50"/>
        <v>47</v>
      </c>
      <c r="G3356" s="2"/>
      <c r="H3356" s="2"/>
    </row>
    <row r="3357" spans="1:8" x14ac:dyDescent="0.25">
      <c r="A3357" s="1" t="s">
        <v>2399</v>
      </c>
      <c r="B3357" s="1" t="s">
        <v>2400</v>
      </c>
      <c r="C3357" s="1" t="s">
        <v>12</v>
      </c>
      <c r="D3357" s="1">
        <v>34</v>
      </c>
      <c r="E3357" s="2">
        <v>41831.464548611097</v>
      </c>
      <c r="F3357" s="4">
        <f t="shared" si="50"/>
        <v>27</v>
      </c>
      <c r="G3357" s="2"/>
      <c r="H3357" s="2"/>
    </row>
    <row r="3358" spans="1:8" x14ac:dyDescent="0.25">
      <c r="A3358" s="1" t="s">
        <v>2397</v>
      </c>
      <c r="B3358" s="1" t="s">
        <v>2398</v>
      </c>
      <c r="C3358" s="1" t="s">
        <v>7</v>
      </c>
      <c r="D3358" s="1">
        <v>50</v>
      </c>
      <c r="E3358" s="2">
        <v>41830.915219907401</v>
      </c>
      <c r="F3358" s="4">
        <f t="shared" si="50"/>
        <v>43</v>
      </c>
      <c r="G3358" s="2"/>
      <c r="H3358" s="2"/>
    </row>
    <row r="3359" spans="1:8" x14ac:dyDescent="0.25">
      <c r="A3359" s="1" t="s">
        <v>2395</v>
      </c>
      <c r="B3359" s="1" t="s">
        <v>2396</v>
      </c>
      <c r="C3359" s="1" t="s">
        <v>7</v>
      </c>
      <c r="D3359" s="1">
        <v>37</v>
      </c>
      <c r="E3359" s="2">
        <v>41830.647951388899</v>
      </c>
      <c r="F3359" s="4">
        <f t="shared" si="50"/>
        <v>30</v>
      </c>
      <c r="G3359" s="2"/>
      <c r="H3359" s="2"/>
    </row>
    <row r="3360" spans="1:8" x14ac:dyDescent="0.25">
      <c r="A3360" s="1" t="s">
        <v>2393</v>
      </c>
      <c r="B3360" s="1" t="s">
        <v>2394</v>
      </c>
      <c r="C3360" s="1" t="s">
        <v>12</v>
      </c>
      <c r="D3360" s="1">
        <v>50</v>
      </c>
      <c r="E3360" s="2">
        <v>41829.5906944444</v>
      </c>
      <c r="F3360" s="4">
        <f t="shared" si="50"/>
        <v>43</v>
      </c>
      <c r="G3360" s="2"/>
      <c r="H3360" s="2"/>
    </row>
    <row r="3361" spans="1:8" x14ac:dyDescent="0.25">
      <c r="A3361" s="1" t="s">
        <v>2391</v>
      </c>
      <c r="B3361" s="1" t="s">
        <v>2392</v>
      </c>
      <c r="C3361" s="1" t="s">
        <v>12</v>
      </c>
      <c r="D3361" s="1">
        <v>44</v>
      </c>
      <c r="E3361" s="2">
        <v>41829.450810185197</v>
      </c>
      <c r="F3361" s="4">
        <f t="shared" si="50"/>
        <v>37</v>
      </c>
      <c r="G3361" s="2"/>
      <c r="H3361" s="2"/>
    </row>
    <row r="3362" spans="1:8" x14ac:dyDescent="0.25">
      <c r="A3362" s="1" t="s">
        <v>2389</v>
      </c>
      <c r="B3362" s="1" t="s">
        <v>2390</v>
      </c>
      <c r="C3362" s="1" t="s">
        <v>12</v>
      </c>
      <c r="D3362" s="1">
        <v>30</v>
      </c>
      <c r="E3362" s="2">
        <v>41826.701388888898</v>
      </c>
      <c r="F3362" s="4">
        <f t="shared" si="50"/>
        <v>23</v>
      </c>
      <c r="G3362" s="2"/>
      <c r="H3362" s="2"/>
    </row>
    <row r="3363" spans="1:8" x14ac:dyDescent="0.25">
      <c r="A3363" s="1" t="s">
        <v>2387</v>
      </c>
      <c r="B3363" s="1" t="s">
        <v>2388</v>
      </c>
      <c r="C3363" s="1" t="s">
        <v>12</v>
      </c>
      <c r="D3363" s="1">
        <v>34</v>
      </c>
      <c r="E3363" s="2">
        <v>41824.704861111102</v>
      </c>
      <c r="F3363" s="4">
        <f t="shared" si="50"/>
        <v>27</v>
      </c>
      <c r="G3363" s="2"/>
      <c r="H3363" s="2"/>
    </row>
    <row r="3364" spans="1:8" x14ac:dyDescent="0.25">
      <c r="A3364" s="1" t="s">
        <v>2385</v>
      </c>
      <c r="B3364" s="1" t="s">
        <v>2386</v>
      </c>
      <c r="C3364" s="1" t="s">
        <v>12</v>
      </c>
      <c r="D3364" s="1">
        <v>70</v>
      </c>
      <c r="E3364" s="2">
        <v>41823.748437499999</v>
      </c>
      <c r="F3364" s="4">
        <f t="shared" si="50"/>
        <v>63</v>
      </c>
      <c r="G3364" s="2"/>
      <c r="H3364" s="2"/>
    </row>
    <row r="3365" spans="1:8" x14ac:dyDescent="0.25">
      <c r="A3365" s="1" t="s">
        <v>2383</v>
      </c>
      <c r="B3365" s="1" t="s">
        <v>2384</v>
      </c>
      <c r="C3365" s="1" t="s">
        <v>7</v>
      </c>
      <c r="D3365" s="1">
        <v>24</v>
      </c>
      <c r="E3365" s="2">
        <v>41821.938877314802</v>
      </c>
      <c r="F3365" s="4">
        <f t="shared" si="50"/>
        <v>17</v>
      </c>
      <c r="G3365" s="2"/>
      <c r="H3365" s="2"/>
    </row>
    <row r="3366" spans="1:8" x14ac:dyDescent="0.25">
      <c r="A3366" s="1" t="s">
        <v>2381</v>
      </c>
      <c r="B3366" s="1" t="s">
        <v>2382</v>
      </c>
      <c r="C3366" s="1" t="s">
        <v>12</v>
      </c>
      <c r="D3366" s="1">
        <v>30</v>
      </c>
      <c r="E3366" s="2">
        <v>41821.788472222201</v>
      </c>
      <c r="F3366" s="4">
        <f t="shared" si="50"/>
        <v>23</v>
      </c>
      <c r="G3366" s="2"/>
      <c r="H3366" s="2"/>
    </row>
    <row r="3367" spans="1:8" ht="30" x14ac:dyDescent="0.25">
      <c r="A3367" s="1" t="s">
        <v>2379</v>
      </c>
      <c r="B3367" s="1" t="s">
        <v>2380</v>
      </c>
      <c r="C3367" s="1" t="s">
        <v>12</v>
      </c>
      <c r="D3367" s="1">
        <v>30</v>
      </c>
      <c r="E3367" s="2">
        <v>41821.775694444397</v>
      </c>
      <c r="F3367" s="4">
        <f t="shared" si="50"/>
        <v>23</v>
      </c>
      <c r="G3367" s="2"/>
      <c r="H3367" s="2"/>
    </row>
    <row r="3368" spans="1:8" x14ac:dyDescent="0.25">
      <c r="A3368" s="1" t="s">
        <v>2377</v>
      </c>
      <c r="B3368" s="1" t="s">
        <v>2378</v>
      </c>
      <c r="C3368" s="1" t="s">
        <v>7</v>
      </c>
      <c r="D3368" s="1">
        <v>20</v>
      </c>
      <c r="E3368" s="2">
        <v>41821.1012037037</v>
      </c>
      <c r="F3368" s="4">
        <f t="shared" si="50"/>
        <v>13</v>
      </c>
      <c r="G3368" s="2"/>
      <c r="H3368" s="2"/>
    </row>
    <row r="3369" spans="1:8" x14ac:dyDescent="0.25">
      <c r="A3369" s="1" t="s">
        <v>2375</v>
      </c>
      <c r="B3369" s="1" t="s">
        <v>2376</v>
      </c>
      <c r="C3369" s="1" t="s">
        <v>12</v>
      </c>
      <c r="D3369" s="1">
        <v>20</v>
      </c>
      <c r="E3369" s="2">
        <v>41820.887534722198</v>
      </c>
      <c r="F3369" s="4">
        <f t="shared" si="50"/>
        <v>13</v>
      </c>
      <c r="G3369" s="2"/>
      <c r="H3369" s="2"/>
    </row>
    <row r="3370" spans="1:8" x14ac:dyDescent="0.25">
      <c r="A3370" s="1" t="s">
        <v>2373</v>
      </c>
      <c r="B3370" s="1" t="s">
        <v>2374</v>
      </c>
      <c r="C3370" s="1" t="s">
        <v>12</v>
      </c>
      <c r="D3370" s="1">
        <v>30</v>
      </c>
      <c r="E3370" s="2">
        <v>41818.600601851896</v>
      </c>
      <c r="F3370" s="4">
        <f t="shared" si="50"/>
        <v>23</v>
      </c>
      <c r="G3370" s="2"/>
      <c r="H3370" s="2"/>
    </row>
    <row r="3371" spans="1:8" x14ac:dyDescent="0.25">
      <c r="A3371" s="1" t="s">
        <v>2371</v>
      </c>
      <c r="B3371" s="1" t="s">
        <v>2372</v>
      </c>
      <c r="C3371" s="1" t="s">
        <v>12</v>
      </c>
      <c r="D3371" s="1">
        <v>39</v>
      </c>
      <c r="E3371" s="2">
        <v>41818.395138888904</v>
      </c>
      <c r="F3371" s="4">
        <f t="shared" si="50"/>
        <v>32</v>
      </c>
      <c r="G3371" s="2"/>
      <c r="H3371" s="2"/>
    </row>
    <row r="3372" spans="1:8" x14ac:dyDescent="0.25">
      <c r="A3372" s="1" t="s">
        <v>2369</v>
      </c>
      <c r="B3372" s="1" t="s">
        <v>2370</v>
      </c>
      <c r="C3372" s="1" t="s">
        <v>7</v>
      </c>
      <c r="D3372" s="1">
        <v>55</v>
      </c>
      <c r="E3372" s="2">
        <v>41817.635416666701</v>
      </c>
      <c r="F3372" s="4">
        <f t="shared" si="50"/>
        <v>48</v>
      </c>
      <c r="G3372" s="2"/>
      <c r="H3372" s="2"/>
    </row>
    <row r="3373" spans="1:8" x14ac:dyDescent="0.25">
      <c r="A3373" s="1" t="s">
        <v>2367</v>
      </c>
      <c r="B3373" s="1" t="s">
        <v>2368</v>
      </c>
      <c r="C3373" s="1" t="s">
        <v>12</v>
      </c>
      <c r="D3373" s="1">
        <v>29</v>
      </c>
      <c r="E3373" s="2">
        <v>41815.4630092593</v>
      </c>
      <c r="F3373" s="4">
        <f t="shared" si="50"/>
        <v>22</v>
      </c>
      <c r="G3373" s="2"/>
      <c r="H3373" s="2"/>
    </row>
    <row r="3374" spans="1:8" x14ac:dyDescent="0.25">
      <c r="A3374" s="1" t="s">
        <v>2365</v>
      </c>
      <c r="B3374" s="1" t="s">
        <v>2366</v>
      </c>
      <c r="C3374" s="1" t="s">
        <v>7</v>
      </c>
      <c r="D3374" s="1">
        <v>59</v>
      </c>
      <c r="E3374" s="2">
        <v>41813.547916666699</v>
      </c>
      <c r="F3374" s="4">
        <f t="shared" si="50"/>
        <v>52</v>
      </c>
      <c r="G3374" s="2"/>
      <c r="H3374" s="2"/>
    </row>
    <row r="3375" spans="1:8" x14ac:dyDescent="0.25">
      <c r="A3375" s="1" t="s">
        <v>2363</v>
      </c>
      <c r="B3375" s="1" t="s">
        <v>2364</v>
      </c>
      <c r="C3375" s="1" t="s">
        <v>12</v>
      </c>
      <c r="D3375" s="1">
        <v>43</v>
      </c>
      <c r="E3375" s="2">
        <v>41812.624027777798</v>
      </c>
      <c r="F3375" s="4">
        <f t="shared" si="50"/>
        <v>36</v>
      </c>
      <c r="G3375" s="2"/>
      <c r="H3375" s="2"/>
    </row>
    <row r="3376" spans="1:8" x14ac:dyDescent="0.25">
      <c r="A3376" s="1" t="s">
        <v>2359</v>
      </c>
      <c r="B3376" s="1" t="s">
        <v>2360</v>
      </c>
      <c r="C3376" s="1" t="s">
        <v>12</v>
      </c>
      <c r="D3376" s="1">
        <v>51</v>
      </c>
      <c r="E3376" s="2">
        <v>41812.467361111099</v>
      </c>
      <c r="F3376" s="4">
        <f t="shared" si="50"/>
        <v>44</v>
      </c>
      <c r="G3376" s="2"/>
      <c r="H3376" s="2"/>
    </row>
    <row r="3377" spans="1:8" x14ac:dyDescent="0.25">
      <c r="A3377" s="1" t="s">
        <v>2361</v>
      </c>
      <c r="B3377" s="1" t="s">
        <v>2362</v>
      </c>
      <c r="C3377" s="1" t="s">
        <v>7</v>
      </c>
      <c r="D3377" s="1">
        <v>52</v>
      </c>
      <c r="E3377" s="2">
        <v>41812.467361111099</v>
      </c>
      <c r="F3377" s="4">
        <f t="shared" si="50"/>
        <v>45</v>
      </c>
      <c r="G3377" s="2"/>
      <c r="H3377" s="2"/>
    </row>
    <row r="3378" spans="1:8" x14ac:dyDescent="0.25">
      <c r="A3378" s="1" t="s">
        <v>2357</v>
      </c>
      <c r="B3378" s="1" t="s">
        <v>2358</v>
      </c>
      <c r="C3378" s="1" t="s">
        <v>7</v>
      </c>
      <c r="D3378" s="1">
        <v>41</v>
      </c>
      <c r="E3378" s="2">
        <v>41811.829166666699</v>
      </c>
      <c r="F3378" s="4">
        <f t="shared" si="50"/>
        <v>34</v>
      </c>
      <c r="G3378" s="2"/>
      <c r="H3378" s="2"/>
    </row>
    <row r="3379" spans="1:8" x14ac:dyDescent="0.25">
      <c r="A3379" s="1" t="s">
        <v>2355</v>
      </c>
      <c r="B3379" s="1" t="s">
        <v>2356</v>
      </c>
      <c r="C3379" s="1" t="s">
        <v>7</v>
      </c>
      <c r="D3379" s="1">
        <v>57</v>
      </c>
      <c r="E3379" s="2">
        <v>41810.431250000001</v>
      </c>
      <c r="F3379" s="4">
        <f t="shared" si="50"/>
        <v>50</v>
      </c>
      <c r="G3379" s="2"/>
      <c r="H3379" s="2"/>
    </row>
    <row r="3380" spans="1:8" x14ac:dyDescent="0.25">
      <c r="A3380" s="1" t="s">
        <v>2353</v>
      </c>
      <c r="B3380" s="1" t="s">
        <v>2354</v>
      </c>
      <c r="C3380" s="1" t="s">
        <v>7</v>
      </c>
      <c r="D3380" s="1">
        <v>27</v>
      </c>
      <c r="E3380" s="2">
        <v>41807.688206018502</v>
      </c>
      <c r="F3380" s="4">
        <f t="shared" si="50"/>
        <v>20</v>
      </c>
      <c r="G3380" s="2"/>
      <c r="H3380" s="2"/>
    </row>
    <row r="3381" spans="1:8" x14ac:dyDescent="0.25">
      <c r="A3381" s="1" t="s">
        <v>2351</v>
      </c>
      <c r="B3381" s="1" t="s">
        <v>2352</v>
      </c>
      <c r="C3381" s="1" t="s">
        <v>12</v>
      </c>
      <c r="D3381" s="1">
        <v>56</v>
      </c>
      <c r="E3381" s="2">
        <v>41806.786909722199</v>
      </c>
      <c r="F3381" s="4">
        <f t="shared" si="50"/>
        <v>49</v>
      </c>
      <c r="G3381" s="2"/>
      <c r="H3381" s="2"/>
    </row>
    <row r="3382" spans="1:8" x14ac:dyDescent="0.25">
      <c r="A3382" s="1" t="s">
        <v>2349</v>
      </c>
      <c r="B3382" s="1" t="s">
        <v>2350</v>
      </c>
      <c r="C3382" s="1" t="s">
        <v>7</v>
      </c>
      <c r="D3382" s="1">
        <v>68</v>
      </c>
      <c r="E3382" s="2">
        <v>41805.957962963003</v>
      </c>
      <c r="F3382" s="4">
        <f t="shared" si="50"/>
        <v>61</v>
      </c>
      <c r="G3382" s="2"/>
      <c r="H3382" s="2"/>
    </row>
    <row r="3383" spans="1:8" x14ac:dyDescent="0.25">
      <c r="A3383" s="1" t="s">
        <v>2347</v>
      </c>
      <c r="B3383" s="1" t="s">
        <v>2348</v>
      </c>
      <c r="C3383" s="1" t="s">
        <v>7</v>
      </c>
      <c r="D3383" s="1">
        <v>55</v>
      </c>
      <c r="E3383" s="2">
        <v>41804.738888888904</v>
      </c>
      <c r="F3383" s="4">
        <f t="shared" si="50"/>
        <v>48</v>
      </c>
      <c r="G3383" s="2"/>
      <c r="H3383" s="2"/>
    </row>
    <row r="3384" spans="1:8" x14ac:dyDescent="0.25">
      <c r="A3384" s="1" t="s">
        <v>2345</v>
      </c>
      <c r="B3384" s="1" t="s">
        <v>2346</v>
      </c>
      <c r="C3384" s="1" t="s">
        <v>12</v>
      </c>
      <c r="D3384" s="1">
        <v>37</v>
      </c>
      <c r="E3384" s="2">
        <v>41801.896307870396</v>
      </c>
      <c r="F3384" s="4">
        <f t="shared" si="50"/>
        <v>30</v>
      </c>
      <c r="G3384" s="2"/>
      <c r="H3384" s="2"/>
    </row>
    <row r="3385" spans="1:8" x14ac:dyDescent="0.25">
      <c r="A3385" s="1" t="s">
        <v>2343</v>
      </c>
      <c r="B3385" s="1" t="s">
        <v>2344</v>
      </c>
      <c r="C3385" s="1" t="s">
        <v>7</v>
      </c>
      <c r="D3385" s="1">
        <v>45</v>
      </c>
      <c r="E3385" s="2">
        <v>41799.671319444402</v>
      </c>
      <c r="F3385" s="4">
        <f t="shared" si="50"/>
        <v>38</v>
      </c>
      <c r="G3385" s="2"/>
      <c r="H3385" s="2"/>
    </row>
    <row r="3386" spans="1:8" x14ac:dyDescent="0.25">
      <c r="A3386" s="1" t="s">
        <v>2341</v>
      </c>
      <c r="B3386" s="1" t="s">
        <v>2342</v>
      </c>
      <c r="C3386" s="1" t="s">
        <v>7</v>
      </c>
      <c r="D3386" s="1">
        <v>62</v>
      </c>
      <c r="E3386" s="2">
        <v>41799.4899421296</v>
      </c>
      <c r="F3386" s="4">
        <f t="shared" ref="F3386:F3449" si="51">D3386-7</f>
        <v>55</v>
      </c>
      <c r="G3386" s="2"/>
      <c r="H3386" s="2"/>
    </row>
    <row r="3387" spans="1:8" x14ac:dyDescent="0.25">
      <c r="A3387" s="1" t="s">
        <v>2339</v>
      </c>
      <c r="B3387" s="1" t="s">
        <v>2340</v>
      </c>
      <c r="C3387" s="1" t="s">
        <v>12</v>
      </c>
      <c r="D3387" s="1">
        <v>28</v>
      </c>
      <c r="E3387" s="2">
        <v>41799.34375</v>
      </c>
      <c r="F3387" s="4">
        <f t="shared" si="51"/>
        <v>21</v>
      </c>
      <c r="G3387" s="2"/>
      <c r="H3387" s="2"/>
    </row>
    <row r="3388" spans="1:8" x14ac:dyDescent="0.25">
      <c r="A3388" s="1" t="s">
        <v>2337</v>
      </c>
      <c r="B3388" s="1" t="s">
        <v>2338</v>
      </c>
      <c r="C3388" s="1" t="s">
        <v>12</v>
      </c>
      <c r="D3388" s="1">
        <v>42</v>
      </c>
      <c r="E3388" s="2">
        <v>41798.643750000003</v>
      </c>
      <c r="F3388" s="4">
        <f t="shared" si="51"/>
        <v>35</v>
      </c>
      <c r="G3388" s="2"/>
      <c r="H3388" s="2"/>
    </row>
    <row r="3389" spans="1:8" x14ac:dyDescent="0.25">
      <c r="A3389" s="1" t="s">
        <v>2335</v>
      </c>
      <c r="B3389" s="1" t="s">
        <v>2336</v>
      </c>
      <c r="C3389" s="1" t="s">
        <v>7</v>
      </c>
      <c r="D3389" s="1">
        <v>51</v>
      </c>
      <c r="E3389" s="2">
        <v>41797.181250000001</v>
      </c>
      <c r="F3389" s="4">
        <f t="shared" si="51"/>
        <v>44</v>
      </c>
      <c r="G3389" s="2"/>
      <c r="H3389" s="2"/>
    </row>
    <row r="3390" spans="1:8" x14ac:dyDescent="0.25">
      <c r="A3390" s="1" t="s">
        <v>2333</v>
      </c>
      <c r="B3390" s="1" t="s">
        <v>2334</v>
      </c>
      <c r="C3390" s="1" t="s">
        <v>7</v>
      </c>
      <c r="D3390" s="1">
        <v>51</v>
      </c>
      <c r="E3390" s="2">
        <v>41795.680057870399</v>
      </c>
      <c r="F3390" s="4">
        <f t="shared" si="51"/>
        <v>44</v>
      </c>
      <c r="G3390" s="2"/>
      <c r="H3390" s="2"/>
    </row>
    <row r="3391" spans="1:8" x14ac:dyDescent="0.25">
      <c r="A3391" s="1" t="s">
        <v>2331</v>
      </c>
      <c r="B3391" s="1" t="s">
        <v>2332</v>
      </c>
      <c r="C3391" s="1" t="s">
        <v>12</v>
      </c>
      <c r="D3391" s="1">
        <v>36</v>
      </c>
      <c r="E3391" s="2">
        <v>41794.416979166701</v>
      </c>
      <c r="F3391" s="4">
        <f t="shared" si="51"/>
        <v>29</v>
      </c>
      <c r="G3391" s="2"/>
      <c r="H3391" s="2"/>
    </row>
    <row r="3392" spans="1:8" x14ac:dyDescent="0.25">
      <c r="A3392" s="1" t="s">
        <v>2329</v>
      </c>
      <c r="B3392" s="1" t="s">
        <v>2330</v>
      </c>
      <c r="C3392" s="1" t="s">
        <v>7</v>
      </c>
      <c r="D3392" s="1">
        <v>51</v>
      </c>
      <c r="E3392" s="2">
        <v>41794.362500000003</v>
      </c>
      <c r="F3392" s="4">
        <f t="shared" si="51"/>
        <v>44</v>
      </c>
      <c r="G3392" s="2"/>
      <c r="H3392" s="2"/>
    </row>
    <row r="3393" spans="1:8" x14ac:dyDescent="0.25">
      <c r="A3393" s="1" t="s">
        <v>2327</v>
      </c>
      <c r="B3393" s="1" t="s">
        <v>2328</v>
      </c>
      <c r="C3393" s="1" t="s">
        <v>12</v>
      </c>
      <c r="D3393" s="1">
        <v>58</v>
      </c>
      <c r="E3393" s="2">
        <v>41792.624965277799</v>
      </c>
      <c r="F3393" s="4">
        <f t="shared" si="51"/>
        <v>51</v>
      </c>
      <c r="G3393" s="2"/>
      <c r="H3393" s="2"/>
    </row>
    <row r="3394" spans="1:8" x14ac:dyDescent="0.25">
      <c r="A3394" s="1" t="s">
        <v>2325</v>
      </c>
      <c r="B3394" s="1" t="s">
        <v>2326</v>
      </c>
      <c r="C3394" s="1" t="s">
        <v>12</v>
      </c>
      <c r="D3394" s="1">
        <v>40</v>
      </c>
      <c r="E3394" s="2">
        <v>41792.430555555598</v>
      </c>
      <c r="F3394" s="4">
        <f t="shared" si="51"/>
        <v>33</v>
      </c>
      <c r="G3394" s="2"/>
      <c r="H3394" s="2"/>
    </row>
    <row r="3395" spans="1:8" x14ac:dyDescent="0.25">
      <c r="A3395" s="1" t="s">
        <v>2323</v>
      </c>
      <c r="B3395" s="1" t="s">
        <v>2324</v>
      </c>
      <c r="C3395" s="1" t="s">
        <v>12</v>
      </c>
      <c r="D3395" s="1">
        <v>65</v>
      </c>
      <c r="E3395" s="2">
        <v>41792.396261574097</v>
      </c>
      <c r="F3395" s="4">
        <f t="shared" si="51"/>
        <v>58</v>
      </c>
      <c r="G3395" s="2"/>
      <c r="H3395" s="2"/>
    </row>
    <row r="3396" spans="1:8" x14ac:dyDescent="0.25">
      <c r="A3396" s="1" t="s">
        <v>2321</v>
      </c>
      <c r="B3396" s="1" t="s">
        <v>2322</v>
      </c>
      <c r="C3396" s="1" t="s">
        <v>12</v>
      </c>
      <c r="D3396" s="1">
        <v>81</v>
      </c>
      <c r="E3396" s="2">
        <v>41790.029247685197</v>
      </c>
      <c r="F3396" s="4">
        <f t="shared" si="51"/>
        <v>74</v>
      </c>
      <c r="G3396" s="2"/>
      <c r="H3396" s="2"/>
    </row>
    <row r="3397" spans="1:8" x14ac:dyDescent="0.25">
      <c r="A3397" s="1" t="s">
        <v>2319</v>
      </c>
      <c r="B3397" s="1" t="s">
        <v>2320</v>
      </c>
      <c r="C3397" s="1" t="s">
        <v>12</v>
      </c>
      <c r="D3397" s="1">
        <v>22</v>
      </c>
      <c r="E3397" s="2">
        <v>41789.3596875</v>
      </c>
      <c r="F3397" s="4">
        <f t="shared" si="51"/>
        <v>15</v>
      </c>
      <c r="G3397" s="2"/>
      <c r="H3397" s="2"/>
    </row>
    <row r="3398" spans="1:8" x14ac:dyDescent="0.25">
      <c r="A3398" s="1" t="s">
        <v>2317</v>
      </c>
      <c r="B3398" s="1" t="s">
        <v>2318</v>
      </c>
      <c r="C3398" s="1" t="s">
        <v>12</v>
      </c>
      <c r="D3398" s="1">
        <v>56</v>
      </c>
      <c r="E3398" s="2">
        <v>41786.699305555601</v>
      </c>
      <c r="F3398" s="4">
        <f t="shared" si="51"/>
        <v>49</v>
      </c>
      <c r="G3398" s="2"/>
      <c r="H3398" s="2"/>
    </row>
    <row r="3399" spans="1:8" x14ac:dyDescent="0.25">
      <c r="A3399" s="1" t="s">
        <v>2315</v>
      </c>
      <c r="B3399" s="1" t="s">
        <v>2316</v>
      </c>
      <c r="C3399" s="1" t="s">
        <v>12</v>
      </c>
      <c r="D3399" s="1">
        <v>45</v>
      </c>
      <c r="E3399" s="2">
        <v>41786.371458333299</v>
      </c>
      <c r="F3399" s="4">
        <f t="shared" si="51"/>
        <v>38</v>
      </c>
      <c r="G3399" s="2"/>
      <c r="H3399" s="2"/>
    </row>
    <row r="3400" spans="1:8" x14ac:dyDescent="0.25">
      <c r="A3400" s="1" t="s">
        <v>2313</v>
      </c>
      <c r="B3400" s="1" t="s">
        <v>2314</v>
      </c>
      <c r="C3400" s="1" t="s">
        <v>7</v>
      </c>
      <c r="D3400" s="1">
        <v>64</v>
      </c>
      <c r="E3400" s="2">
        <v>41783.845150462999</v>
      </c>
      <c r="F3400" s="4">
        <f t="shared" si="51"/>
        <v>57</v>
      </c>
      <c r="G3400" s="2"/>
      <c r="H3400" s="2"/>
    </row>
    <row r="3401" spans="1:8" x14ac:dyDescent="0.25">
      <c r="A3401" s="1" t="s">
        <v>2311</v>
      </c>
      <c r="B3401" s="1" t="s">
        <v>2312</v>
      </c>
      <c r="C3401" s="1" t="s">
        <v>7</v>
      </c>
      <c r="D3401" s="1">
        <v>62</v>
      </c>
      <c r="E3401" s="2">
        <v>41783.679652777799</v>
      </c>
      <c r="F3401" s="4">
        <f t="shared" si="51"/>
        <v>55</v>
      </c>
      <c r="G3401" s="2"/>
      <c r="H3401" s="2"/>
    </row>
    <row r="3402" spans="1:8" x14ac:dyDescent="0.25">
      <c r="A3402" s="1" t="s">
        <v>2309</v>
      </c>
      <c r="B3402" s="1" t="s">
        <v>2310</v>
      </c>
      <c r="C3402" s="1" t="s">
        <v>12</v>
      </c>
      <c r="D3402" s="1">
        <v>27</v>
      </c>
      <c r="E3402" s="2">
        <v>41782.935995370397</v>
      </c>
      <c r="F3402" s="4">
        <f t="shared" si="51"/>
        <v>20</v>
      </c>
      <c r="G3402" s="2"/>
      <c r="H3402" s="2"/>
    </row>
    <row r="3403" spans="1:8" x14ac:dyDescent="0.25">
      <c r="A3403" s="1" t="s">
        <v>2307</v>
      </c>
      <c r="B3403" s="1" t="s">
        <v>2308</v>
      </c>
      <c r="C3403" s="1" t="s">
        <v>7</v>
      </c>
      <c r="D3403" s="1">
        <v>60</v>
      </c>
      <c r="E3403" s="2">
        <v>41782.545833333301</v>
      </c>
      <c r="F3403" s="4">
        <f t="shared" si="51"/>
        <v>53</v>
      </c>
      <c r="G3403" s="2"/>
      <c r="H3403" s="2"/>
    </row>
    <row r="3404" spans="1:8" x14ac:dyDescent="0.25">
      <c r="A3404" s="1" t="s">
        <v>2305</v>
      </c>
      <c r="B3404" s="1" t="s">
        <v>2306</v>
      </c>
      <c r="C3404" s="1" t="s">
        <v>12</v>
      </c>
      <c r="D3404" s="1">
        <v>44</v>
      </c>
      <c r="E3404" s="2">
        <v>41782.345138888901</v>
      </c>
      <c r="F3404" s="4">
        <f t="shared" si="51"/>
        <v>37</v>
      </c>
      <c r="G3404" s="2"/>
      <c r="H3404" s="2"/>
    </row>
    <row r="3405" spans="1:8" x14ac:dyDescent="0.25">
      <c r="A3405" s="1" t="s">
        <v>2303</v>
      </c>
      <c r="B3405" s="1" t="s">
        <v>2304</v>
      </c>
      <c r="C3405" s="1" t="s">
        <v>7</v>
      </c>
      <c r="D3405" s="1">
        <v>37</v>
      </c>
      <c r="E3405" s="2">
        <v>41780.634363425903</v>
      </c>
      <c r="F3405" s="4">
        <f t="shared" si="51"/>
        <v>30</v>
      </c>
      <c r="G3405" s="2"/>
      <c r="H3405" s="2"/>
    </row>
    <row r="3406" spans="1:8" x14ac:dyDescent="0.25">
      <c r="A3406" s="1" t="s">
        <v>2301</v>
      </c>
      <c r="B3406" s="1" t="s">
        <v>2302</v>
      </c>
      <c r="C3406" s="1" t="s">
        <v>7</v>
      </c>
      <c r="D3406" s="1">
        <v>47</v>
      </c>
      <c r="E3406" s="2">
        <v>41779.464583333298</v>
      </c>
      <c r="F3406" s="4">
        <f t="shared" si="51"/>
        <v>40</v>
      </c>
      <c r="G3406" s="2"/>
      <c r="H3406" s="2"/>
    </row>
    <row r="3407" spans="1:8" x14ac:dyDescent="0.25">
      <c r="A3407" s="1" t="s">
        <v>2299</v>
      </c>
      <c r="B3407" s="1" t="s">
        <v>2300</v>
      </c>
      <c r="C3407" s="1" t="s">
        <v>12</v>
      </c>
      <c r="D3407" s="1">
        <v>30</v>
      </c>
      <c r="E3407" s="2">
        <v>41776.801226851901</v>
      </c>
      <c r="F3407" s="4">
        <f t="shared" si="51"/>
        <v>23</v>
      </c>
      <c r="G3407" s="2"/>
      <c r="H3407" s="2"/>
    </row>
    <row r="3408" spans="1:8" x14ac:dyDescent="0.25">
      <c r="A3408" s="1" t="s">
        <v>2297</v>
      </c>
      <c r="B3408" s="1" t="s">
        <v>2298</v>
      </c>
      <c r="C3408" s="1" t="s">
        <v>7</v>
      </c>
      <c r="D3408" s="1">
        <v>45</v>
      </c>
      <c r="E3408" s="2">
        <v>41776.782951388901</v>
      </c>
      <c r="F3408" s="4">
        <f t="shared" si="51"/>
        <v>38</v>
      </c>
      <c r="G3408" s="2"/>
      <c r="H3408" s="2"/>
    </row>
    <row r="3409" spans="1:8" x14ac:dyDescent="0.25">
      <c r="A3409" s="1" t="s">
        <v>2295</v>
      </c>
      <c r="B3409" s="1" t="s">
        <v>2296</v>
      </c>
      <c r="C3409" s="1" t="s">
        <v>12</v>
      </c>
      <c r="D3409" s="1">
        <v>17</v>
      </c>
      <c r="E3409" s="2">
        <v>41772.713194444397</v>
      </c>
      <c r="F3409" s="4">
        <f t="shared" si="51"/>
        <v>10</v>
      </c>
      <c r="G3409" s="2"/>
      <c r="H3409" s="2"/>
    </row>
    <row r="3410" spans="1:8" x14ac:dyDescent="0.25">
      <c r="A3410" s="1" t="s">
        <v>2293</v>
      </c>
      <c r="B3410" s="1" t="s">
        <v>2294</v>
      </c>
      <c r="C3410" s="1" t="s">
        <v>12</v>
      </c>
      <c r="D3410" s="1">
        <v>49</v>
      </c>
      <c r="E3410" s="2">
        <v>41771.928055555603</v>
      </c>
      <c r="F3410" s="4">
        <f t="shared" si="51"/>
        <v>42</v>
      </c>
      <c r="G3410" s="2"/>
      <c r="H3410" s="2"/>
    </row>
    <row r="3411" spans="1:8" x14ac:dyDescent="0.25">
      <c r="A3411" s="1" t="s">
        <v>2291</v>
      </c>
      <c r="B3411" s="1" t="s">
        <v>2292</v>
      </c>
      <c r="C3411" s="1" t="s">
        <v>7</v>
      </c>
      <c r="D3411" s="1">
        <v>53</v>
      </c>
      <c r="E3411" s="2">
        <v>41771.6725925926</v>
      </c>
      <c r="F3411" s="4">
        <f t="shared" si="51"/>
        <v>46</v>
      </c>
      <c r="G3411" s="2"/>
      <c r="H3411" s="2"/>
    </row>
    <row r="3412" spans="1:8" x14ac:dyDescent="0.25">
      <c r="A3412" s="1" t="s">
        <v>2289</v>
      </c>
      <c r="B3412" s="1" t="s">
        <v>2290</v>
      </c>
      <c r="C3412" s="1" t="s">
        <v>7</v>
      </c>
      <c r="D3412" s="1">
        <v>61</v>
      </c>
      <c r="E3412" s="2">
        <v>41769.430555555598</v>
      </c>
      <c r="F3412" s="4">
        <f t="shared" si="51"/>
        <v>54</v>
      </c>
      <c r="G3412" s="2"/>
      <c r="H3412" s="2"/>
    </row>
    <row r="3413" spans="1:8" x14ac:dyDescent="0.25">
      <c r="A3413" s="1" t="s">
        <v>2287</v>
      </c>
      <c r="B3413" s="1" t="s">
        <v>2288</v>
      </c>
      <c r="C3413" s="1" t="s">
        <v>7</v>
      </c>
      <c r="D3413" s="1">
        <v>24</v>
      </c>
      <c r="E3413" s="2">
        <v>41768.819386574098</v>
      </c>
      <c r="F3413" s="4">
        <f t="shared" si="51"/>
        <v>17</v>
      </c>
      <c r="G3413" s="2"/>
      <c r="H3413" s="2"/>
    </row>
    <row r="3414" spans="1:8" x14ac:dyDescent="0.25">
      <c r="A3414" s="1" t="s">
        <v>2285</v>
      </c>
      <c r="B3414" s="1" t="s">
        <v>2286</v>
      </c>
      <c r="C3414" s="1" t="s">
        <v>12</v>
      </c>
      <c r="D3414" s="1">
        <v>43</v>
      </c>
      <c r="E3414" s="2">
        <v>41767.8972222222</v>
      </c>
      <c r="F3414" s="4">
        <f t="shared" si="51"/>
        <v>36</v>
      </c>
      <c r="G3414" s="2"/>
      <c r="H3414" s="2"/>
    </row>
    <row r="3415" spans="1:8" x14ac:dyDescent="0.25">
      <c r="A3415" s="1" t="s">
        <v>2283</v>
      </c>
      <c r="B3415" s="1" t="s">
        <v>2284</v>
      </c>
      <c r="C3415" s="1" t="s">
        <v>12</v>
      </c>
      <c r="D3415" s="1">
        <v>68</v>
      </c>
      <c r="E3415" s="2">
        <v>41767.798125000001</v>
      </c>
      <c r="F3415" s="4">
        <f t="shared" si="51"/>
        <v>61</v>
      </c>
      <c r="G3415" s="2"/>
      <c r="H3415" s="2"/>
    </row>
    <row r="3416" spans="1:8" x14ac:dyDescent="0.25">
      <c r="A3416" s="1" t="s">
        <v>2281</v>
      </c>
      <c r="B3416" s="1" t="s">
        <v>2282</v>
      </c>
      <c r="C3416" s="1" t="s">
        <v>12</v>
      </c>
      <c r="D3416" s="1">
        <v>39</v>
      </c>
      <c r="E3416" s="2">
        <v>41766.387499999997</v>
      </c>
      <c r="F3416" s="4">
        <f t="shared" si="51"/>
        <v>32</v>
      </c>
      <c r="G3416" s="2"/>
      <c r="H3416" s="2"/>
    </row>
    <row r="3417" spans="1:8" x14ac:dyDescent="0.25">
      <c r="A3417" s="1" t="s">
        <v>2279</v>
      </c>
      <c r="B3417" s="1" t="s">
        <v>2280</v>
      </c>
      <c r="C3417" s="1" t="s">
        <v>12</v>
      </c>
      <c r="D3417" s="1">
        <v>26</v>
      </c>
      <c r="E3417" s="2">
        <v>41765.876388888901</v>
      </c>
      <c r="F3417" s="4">
        <f t="shared" si="51"/>
        <v>19</v>
      </c>
      <c r="G3417" s="2"/>
      <c r="H3417" s="2"/>
    </row>
    <row r="3418" spans="1:8" x14ac:dyDescent="0.25">
      <c r="A3418" s="1" t="s">
        <v>2277</v>
      </c>
      <c r="B3418" s="1" t="s">
        <v>2278</v>
      </c>
      <c r="C3418" s="1" t="s">
        <v>7</v>
      </c>
      <c r="D3418" s="1">
        <v>59</v>
      </c>
      <c r="E3418" s="2">
        <v>41764.6026851852</v>
      </c>
      <c r="F3418" s="4">
        <f t="shared" si="51"/>
        <v>52</v>
      </c>
      <c r="G3418" s="2"/>
      <c r="H3418" s="2"/>
    </row>
    <row r="3419" spans="1:8" x14ac:dyDescent="0.25">
      <c r="A3419" s="1" t="s">
        <v>2275</v>
      </c>
      <c r="B3419" s="1" t="s">
        <v>2276</v>
      </c>
      <c r="C3419" s="1" t="s">
        <v>7</v>
      </c>
      <c r="D3419" s="1">
        <v>40</v>
      </c>
      <c r="E3419" s="2">
        <v>41764.345138888901</v>
      </c>
      <c r="F3419" s="4">
        <f t="shared" si="51"/>
        <v>33</v>
      </c>
      <c r="G3419" s="2"/>
      <c r="H3419" s="2"/>
    </row>
    <row r="3420" spans="1:8" x14ac:dyDescent="0.25">
      <c r="A3420" s="1" t="s">
        <v>2273</v>
      </c>
      <c r="B3420" s="1" t="s">
        <v>2274</v>
      </c>
      <c r="C3420" s="1" t="s">
        <v>7</v>
      </c>
      <c r="D3420" s="1">
        <v>60</v>
      </c>
      <c r="E3420" s="2">
        <v>41763.479861111096</v>
      </c>
      <c r="F3420" s="4">
        <f t="shared" si="51"/>
        <v>53</v>
      </c>
      <c r="G3420" s="2"/>
      <c r="H3420" s="2"/>
    </row>
    <row r="3421" spans="1:8" x14ac:dyDescent="0.25">
      <c r="A3421" s="1" t="s">
        <v>2271</v>
      </c>
      <c r="B3421" s="1" t="s">
        <v>2272</v>
      </c>
      <c r="C3421" s="1" t="s">
        <v>7</v>
      </c>
      <c r="D3421" s="1">
        <v>29</v>
      </c>
      <c r="E3421" s="2">
        <v>41758.8930555556</v>
      </c>
      <c r="F3421" s="4">
        <f t="shared" si="51"/>
        <v>22</v>
      </c>
      <c r="G3421" s="2"/>
      <c r="H3421" s="2"/>
    </row>
    <row r="3422" spans="1:8" x14ac:dyDescent="0.25">
      <c r="A3422" s="1" t="s">
        <v>2269</v>
      </c>
      <c r="B3422" s="1" t="s">
        <v>2270</v>
      </c>
      <c r="C3422" s="1" t="s">
        <v>7</v>
      </c>
      <c r="D3422" s="1">
        <v>70</v>
      </c>
      <c r="E3422" s="2">
        <v>41758.3659722222</v>
      </c>
      <c r="F3422" s="4">
        <f t="shared" si="51"/>
        <v>63</v>
      </c>
      <c r="G3422" s="2"/>
      <c r="H3422" s="2"/>
    </row>
    <row r="3423" spans="1:8" x14ac:dyDescent="0.25">
      <c r="A3423" s="1" t="s">
        <v>2267</v>
      </c>
      <c r="B3423" s="1" t="s">
        <v>2268</v>
      </c>
      <c r="C3423" s="1" t="s">
        <v>12</v>
      </c>
      <c r="D3423" s="1">
        <v>64</v>
      </c>
      <c r="E3423" s="2">
        <v>41757.644444444399</v>
      </c>
      <c r="F3423" s="4">
        <f t="shared" si="51"/>
        <v>57</v>
      </c>
      <c r="G3423" s="2"/>
      <c r="H3423" s="2"/>
    </row>
    <row r="3424" spans="1:8" ht="30" x14ac:dyDescent="0.25">
      <c r="A3424" s="1" t="s">
        <v>2265</v>
      </c>
      <c r="B3424" s="1" t="s">
        <v>2266</v>
      </c>
      <c r="C3424" s="1" t="s">
        <v>12</v>
      </c>
      <c r="D3424" s="1">
        <v>75</v>
      </c>
      <c r="E3424" s="2">
        <v>41755.467777777798</v>
      </c>
      <c r="F3424" s="4">
        <f t="shared" si="51"/>
        <v>68</v>
      </c>
      <c r="G3424" s="2"/>
      <c r="H3424" s="2"/>
    </row>
    <row r="3425" spans="1:8" x14ac:dyDescent="0.25">
      <c r="A3425" s="1" t="s">
        <v>2263</v>
      </c>
      <c r="B3425" s="1" t="s">
        <v>2264</v>
      </c>
      <c r="C3425" s="1" t="s">
        <v>12</v>
      </c>
      <c r="D3425" s="1">
        <v>55</v>
      </c>
      <c r="E3425" s="2">
        <v>41752.660092592603</v>
      </c>
      <c r="F3425" s="4">
        <f t="shared" si="51"/>
        <v>48</v>
      </c>
      <c r="G3425" s="2"/>
      <c r="H3425" s="2"/>
    </row>
    <row r="3426" spans="1:8" x14ac:dyDescent="0.25">
      <c r="A3426" s="1" t="s">
        <v>2261</v>
      </c>
      <c r="B3426" s="1" t="s">
        <v>2262</v>
      </c>
      <c r="C3426" s="1" t="s">
        <v>12</v>
      </c>
      <c r="D3426" s="1">
        <v>43</v>
      </c>
      <c r="E3426" s="2">
        <v>41751.224166666703</v>
      </c>
      <c r="F3426" s="4">
        <f t="shared" si="51"/>
        <v>36</v>
      </c>
      <c r="G3426" s="2"/>
      <c r="H3426" s="2"/>
    </row>
    <row r="3427" spans="1:8" x14ac:dyDescent="0.25">
      <c r="A3427" s="1" t="s">
        <v>2259</v>
      </c>
      <c r="B3427" s="1" t="s">
        <v>2260</v>
      </c>
      <c r="C3427" s="1" t="s">
        <v>12</v>
      </c>
      <c r="D3427" s="1">
        <v>69</v>
      </c>
      <c r="E3427" s="2">
        <v>41751.149305555598</v>
      </c>
      <c r="F3427" s="4">
        <f t="shared" si="51"/>
        <v>62</v>
      </c>
      <c r="G3427" s="2"/>
      <c r="H3427" s="2"/>
    </row>
    <row r="3428" spans="1:8" x14ac:dyDescent="0.25">
      <c r="A3428" s="1" t="s">
        <v>2257</v>
      </c>
      <c r="B3428" s="1" t="s">
        <v>2258</v>
      </c>
      <c r="C3428" s="1" t="s">
        <v>7</v>
      </c>
      <c r="D3428" s="1">
        <v>47</v>
      </c>
      <c r="E3428" s="2">
        <v>41750.780474537001</v>
      </c>
      <c r="F3428" s="4">
        <f t="shared" si="51"/>
        <v>40</v>
      </c>
      <c r="G3428" s="2"/>
      <c r="H3428" s="2"/>
    </row>
    <row r="3429" spans="1:8" x14ac:dyDescent="0.25">
      <c r="A3429" s="1" t="s">
        <v>2255</v>
      </c>
      <c r="B3429" s="1" t="s">
        <v>2256</v>
      </c>
      <c r="C3429" s="1" t="s">
        <v>12</v>
      </c>
      <c r="D3429" s="1">
        <v>46</v>
      </c>
      <c r="E3429" s="2">
        <v>41750.453414351898</v>
      </c>
      <c r="F3429" s="4">
        <f t="shared" si="51"/>
        <v>39</v>
      </c>
      <c r="G3429" s="2"/>
      <c r="H3429" s="2"/>
    </row>
    <row r="3430" spans="1:8" x14ac:dyDescent="0.25">
      <c r="A3430" s="1" t="s">
        <v>2253</v>
      </c>
      <c r="B3430" s="1" t="s">
        <v>2254</v>
      </c>
      <c r="C3430" s="1" t="s">
        <v>7</v>
      </c>
      <c r="D3430" s="1">
        <v>66</v>
      </c>
      <c r="E3430" s="2">
        <v>41750.442199074103</v>
      </c>
      <c r="F3430" s="4">
        <f t="shared" si="51"/>
        <v>59</v>
      </c>
      <c r="G3430" s="2"/>
      <c r="H3430" s="2"/>
    </row>
    <row r="3431" spans="1:8" x14ac:dyDescent="0.25">
      <c r="A3431" s="1" t="s">
        <v>2251</v>
      </c>
      <c r="B3431" s="1" t="s">
        <v>2252</v>
      </c>
      <c r="C3431" s="1" t="s">
        <v>12</v>
      </c>
      <c r="D3431" s="1">
        <v>46</v>
      </c>
      <c r="E3431" s="2">
        <v>41749.830787036997</v>
      </c>
      <c r="F3431" s="4">
        <f t="shared" si="51"/>
        <v>39</v>
      </c>
      <c r="G3431" s="2"/>
      <c r="H3431" s="2"/>
    </row>
    <row r="3432" spans="1:8" x14ac:dyDescent="0.25">
      <c r="A3432" s="1" t="s">
        <v>2249</v>
      </c>
      <c r="B3432" s="1" t="s">
        <v>2250</v>
      </c>
      <c r="C3432" s="1" t="s">
        <v>7</v>
      </c>
      <c r="D3432" s="1">
        <v>32</v>
      </c>
      <c r="E3432" s="2">
        <v>41749.588194444397</v>
      </c>
      <c r="F3432" s="4">
        <f t="shared" si="51"/>
        <v>25</v>
      </c>
      <c r="G3432" s="2"/>
      <c r="H3432" s="2"/>
    </row>
    <row r="3433" spans="1:8" x14ac:dyDescent="0.25">
      <c r="A3433" s="1" t="s">
        <v>2247</v>
      </c>
      <c r="B3433" s="1" t="s">
        <v>2248</v>
      </c>
      <c r="C3433" s="1" t="s">
        <v>12</v>
      </c>
      <c r="D3433" s="1">
        <v>67</v>
      </c>
      <c r="E3433" s="2">
        <v>41748.757638888899</v>
      </c>
      <c r="F3433" s="4">
        <f t="shared" si="51"/>
        <v>60</v>
      </c>
      <c r="G3433" s="2"/>
      <c r="H3433" s="2"/>
    </row>
    <row r="3434" spans="1:8" x14ac:dyDescent="0.25">
      <c r="A3434" s="1" t="s">
        <v>2245</v>
      </c>
      <c r="B3434" s="1" t="s">
        <v>2246</v>
      </c>
      <c r="C3434" s="1" t="s">
        <v>12</v>
      </c>
      <c r="D3434" s="1">
        <v>65</v>
      </c>
      <c r="E3434" s="2">
        <v>41748.728472222203</v>
      </c>
      <c r="F3434" s="4">
        <f t="shared" si="51"/>
        <v>58</v>
      </c>
      <c r="G3434" s="2"/>
      <c r="H3434" s="2"/>
    </row>
    <row r="3435" spans="1:8" x14ac:dyDescent="0.25">
      <c r="A3435" s="1" t="s">
        <v>2243</v>
      </c>
      <c r="B3435" s="1" t="s">
        <v>2244</v>
      </c>
      <c r="C3435" s="1" t="s">
        <v>7</v>
      </c>
      <c r="D3435" s="1">
        <v>62</v>
      </c>
      <c r="E3435" s="2">
        <v>41747.975509259297</v>
      </c>
      <c r="F3435" s="4">
        <f t="shared" si="51"/>
        <v>55</v>
      </c>
      <c r="G3435" s="2"/>
      <c r="H3435" s="2"/>
    </row>
    <row r="3436" spans="1:8" x14ac:dyDescent="0.25">
      <c r="A3436" s="1" t="s">
        <v>2241</v>
      </c>
      <c r="B3436" s="1" t="s">
        <v>2242</v>
      </c>
      <c r="C3436" s="1" t="s">
        <v>7</v>
      </c>
      <c r="D3436" s="1">
        <v>70</v>
      </c>
      <c r="E3436" s="2">
        <v>41747.929861111101</v>
      </c>
      <c r="F3436" s="4">
        <f t="shared" si="51"/>
        <v>63</v>
      </c>
      <c r="G3436" s="2"/>
      <c r="H3436" s="2"/>
    </row>
    <row r="3437" spans="1:8" x14ac:dyDescent="0.25">
      <c r="A3437" s="1" t="s">
        <v>2239</v>
      </c>
      <c r="B3437" s="1" t="s">
        <v>2240</v>
      </c>
      <c r="C3437" s="1" t="s">
        <v>12</v>
      </c>
      <c r="D3437" s="1">
        <v>48</v>
      </c>
      <c r="E3437" s="2">
        <v>41747.905555555597</v>
      </c>
      <c r="F3437" s="4">
        <f t="shared" si="51"/>
        <v>41</v>
      </c>
      <c r="G3437" s="2"/>
      <c r="H3437" s="2"/>
    </row>
    <row r="3438" spans="1:8" x14ac:dyDescent="0.25">
      <c r="A3438" s="1" t="s">
        <v>2237</v>
      </c>
      <c r="B3438" s="1" t="s">
        <v>2238</v>
      </c>
      <c r="C3438" s="1" t="s">
        <v>12</v>
      </c>
      <c r="D3438" s="1">
        <v>53</v>
      </c>
      <c r="E3438" s="2">
        <v>41747.854629629597</v>
      </c>
      <c r="F3438" s="4">
        <f t="shared" si="51"/>
        <v>46</v>
      </c>
      <c r="G3438" s="2"/>
      <c r="H3438" s="2"/>
    </row>
    <row r="3439" spans="1:8" x14ac:dyDescent="0.25">
      <c r="A3439" s="1" t="s">
        <v>2235</v>
      </c>
      <c r="B3439" s="1" t="s">
        <v>2236</v>
      </c>
      <c r="C3439" s="1" t="s">
        <v>7</v>
      </c>
      <c r="D3439" s="1">
        <v>38</v>
      </c>
      <c r="E3439" s="2">
        <v>41747.582442129598</v>
      </c>
      <c r="F3439" s="4">
        <f t="shared" si="51"/>
        <v>31</v>
      </c>
      <c r="G3439" s="2"/>
      <c r="H3439" s="2"/>
    </row>
    <row r="3440" spans="1:8" x14ac:dyDescent="0.25">
      <c r="A3440" s="1" t="s">
        <v>2233</v>
      </c>
      <c r="B3440" s="1" t="s">
        <v>2234</v>
      </c>
      <c r="C3440" s="1" t="s">
        <v>7</v>
      </c>
      <c r="D3440" s="1">
        <v>48</v>
      </c>
      <c r="E3440" s="2">
        <v>41746.766770833303</v>
      </c>
      <c r="F3440" s="4">
        <f t="shared" si="51"/>
        <v>41</v>
      </c>
      <c r="G3440" s="2"/>
      <c r="H3440" s="2"/>
    </row>
    <row r="3441" spans="1:8" x14ac:dyDescent="0.25">
      <c r="A3441" s="1" t="s">
        <v>2231</v>
      </c>
      <c r="B3441" s="1" t="s">
        <v>2232</v>
      </c>
      <c r="C3441" s="1" t="s">
        <v>7</v>
      </c>
      <c r="D3441" s="1">
        <v>55</v>
      </c>
      <c r="E3441" s="2">
        <v>41746.357638888898</v>
      </c>
      <c r="F3441" s="4">
        <f t="shared" si="51"/>
        <v>48</v>
      </c>
      <c r="G3441" s="2"/>
      <c r="H3441" s="2"/>
    </row>
    <row r="3442" spans="1:8" x14ac:dyDescent="0.25">
      <c r="A3442" s="1" t="s">
        <v>2229</v>
      </c>
      <c r="B3442" s="1" t="s">
        <v>2230</v>
      </c>
      <c r="C3442" s="1" t="s">
        <v>7</v>
      </c>
      <c r="D3442" s="1">
        <v>16</v>
      </c>
      <c r="E3442" s="2">
        <v>41746.335416666698</v>
      </c>
      <c r="F3442" s="4">
        <f t="shared" si="51"/>
        <v>9</v>
      </c>
      <c r="G3442" s="2"/>
      <c r="H3442" s="2"/>
    </row>
    <row r="3443" spans="1:8" x14ac:dyDescent="0.25">
      <c r="A3443" s="1" t="s">
        <v>2227</v>
      </c>
      <c r="B3443" s="1" t="s">
        <v>2228</v>
      </c>
      <c r="C3443" s="1" t="s">
        <v>12</v>
      </c>
      <c r="D3443" s="1">
        <v>73</v>
      </c>
      <c r="E3443" s="2">
        <v>41745.888888888898</v>
      </c>
      <c r="F3443" s="4">
        <f t="shared" si="51"/>
        <v>66</v>
      </c>
      <c r="G3443" s="2"/>
      <c r="H3443" s="2"/>
    </row>
    <row r="3444" spans="1:8" x14ac:dyDescent="0.25">
      <c r="A3444" s="1" t="s">
        <v>2225</v>
      </c>
      <c r="B3444" s="1" t="s">
        <v>2226</v>
      </c>
      <c r="C3444" s="1" t="s">
        <v>12</v>
      </c>
      <c r="D3444" s="1">
        <v>42</v>
      </c>
      <c r="E3444" s="2">
        <v>41745.775960648098</v>
      </c>
      <c r="F3444" s="4">
        <f t="shared" si="51"/>
        <v>35</v>
      </c>
      <c r="G3444" s="2"/>
      <c r="H3444" s="2"/>
    </row>
    <row r="3445" spans="1:8" x14ac:dyDescent="0.25">
      <c r="A3445" s="1" t="s">
        <v>2223</v>
      </c>
      <c r="B3445" s="1" t="s">
        <v>2224</v>
      </c>
      <c r="C3445" s="1" t="s">
        <v>7</v>
      </c>
      <c r="D3445" s="1">
        <v>59</v>
      </c>
      <c r="E3445" s="2">
        <v>41745.704166666699</v>
      </c>
      <c r="F3445" s="4">
        <f t="shared" si="51"/>
        <v>52</v>
      </c>
      <c r="G3445" s="2"/>
      <c r="H3445" s="2"/>
    </row>
    <row r="3446" spans="1:8" x14ac:dyDescent="0.25">
      <c r="A3446" s="1" t="s">
        <v>2221</v>
      </c>
      <c r="B3446" s="1" t="s">
        <v>2222</v>
      </c>
      <c r="C3446" s="1" t="s">
        <v>7</v>
      </c>
      <c r="D3446" s="1">
        <v>64</v>
      </c>
      <c r="E3446" s="2">
        <v>41745.682638888902</v>
      </c>
      <c r="F3446" s="4">
        <f t="shared" si="51"/>
        <v>57</v>
      </c>
      <c r="G3446" s="2"/>
      <c r="H3446" s="2"/>
    </row>
    <row r="3447" spans="1:8" x14ac:dyDescent="0.25">
      <c r="A3447" s="1" t="s">
        <v>2219</v>
      </c>
      <c r="B3447" s="1" t="s">
        <v>2220</v>
      </c>
      <c r="C3447" s="1" t="s">
        <v>7</v>
      </c>
      <c r="D3447" s="1">
        <v>43</v>
      </c>
      <c r="E3447" s="2">
        <v>41745.540972222203</v>
      </c>
      <c r="F3447" s="4">
        <f t="shared" si="51"/>
        <v>36</v>
      </c>
      <c r="G3447" s="2"/>
      <c r="H3447" s="2"/>
    </row>
    <row r="3448" spans="1:8" x14ac:dyDescent="0.25">
      <c r="A3448" s="1" t="s">
        <v>2217</v>
      </c>
      <c r="B3448" s="1" t="s">
        <v>2218</v>
      </c>
      <c r="C3448" s="1" t="s">
        <v>12</v>
      </c>
      <c r="D3448" s="1">
        <v>51</v>
      </c>
      <c r="E3448" s="2">
        <v>41745.1743055556</v>
      </c>
      <c r="F3448" s="4">
        <f t="shared" si="51"/>
        <v>44</v>
      </c>
      <c r="G3448" s="2"/>
      <c r="H3448" s="2"/>
    </row>
    <row r="3449" spans="1:8" x14ac:dyDescent="0.25">
      <c r="A3449" s="1" t="s">
        <v>2215</v>
      </c>
      <c r="B3449" s="1" t="s">
        <v>2216</v>
      </c>
      <c r="C3449" s="1" t="s">
        <v>12</v>
      </c>
      <c r="D3449" s="1">
        <v>73</v>
      </c>
      <c r="E3449" s="2">
        <v>41742.757349537002</v>
      </c>
      <c r="F3449" s="4">
        <f t="shared" si="51"/>
        <v>66</v>
      </c>
      <c r="G3449" s="2"/>
      <c r="H3449" s="2"/>
    </row>
    <row r="3450" spans="1:8" x14ac:dyDescent="0.25">
      <c r="A3450" s="1" t="s">
        <v>2213</v>
      </c>
      <c r="B3450" s="1" t="s">
        <v>2214</v>
      </c>
      <c r="C3450" s="1" t="s">
        <v>7</v>
      </c>
      <c r="D3450" s="1">
        <v>26</v>
      </c>
      <c r="E3450" s="2">
        <v>41741.7733912037</v>
      </c>
      <c r="F3450" s="4">
        <f t="shared" ref="F3450:F3513" si="52">D3450-7</f>
        <v>19</v>
      </c>
      <c r="G3450" s="2"/>
      <c r="H3450" s="2"/>
    </row>
    <row r="3451" spans="1:8" x14ac:dyDescent="0.25">
      <c r="A3451" s="1" t="s">
        <v>2211</v>
      </c>
      <c r="B3451" s="1" t="s">
        <v>2212</v>
      </c>
      <c r="C3451" s="1" t="s">
        <v>7</v>
      </c>
      <c r="D3451" s="1">
        <v>55</v>
      </c>
      <c r="E3451" s="2">
        <v>41741.717962962997</v>
      </c>
      <c r="F3451" s="4">
        <f t="shared" si="52"/>
        <v>48</v>
      </c>
      <c r="G3451" s="2"/>
      <c r="H3451" s="2"/>
    </row>
    <row r="3452" spans="1:8" x14ac:dyDescent="0.25">
      <c r="A3452" s="1" t="s">
        <v>2209</v>
      </c>
      <c r="B3452" s="1" t="s">
        <v>2210</v>
      </c>
      <c r="C3452" s="1" t="s">
        <v>7</v>
      </c>
      <c r="D3452" s="1">
        <v>49</v>
      </c>
      <c r="E3452" s="2">
        <v>41740.967395833301</v>
      </c>
      <c r="F3452" s="4">
        <f t="shared" si="52"/>
        <v>42</v>
      </c>
      <c r="G3452" s="2"/>
      <c r="H3452" s="2"/>
    </row>
    <row r="3453" spans="1:8" x14ac:dyDescent="0.25">
      <c r="A3453" s="1" t="s">
        <v>2207</v>
      </c>
      <c r="B3453" s="1" t="s">
        <v>2208</v>
      </c>
      <c r="C3453" s="1" t="s">
        <v>7</v>
      </c>
      <c r="D3453" s="1">
        <v>29</v>
      </c>
      <c r="E3453" s="2">
        <v>41739.609722222202</v>
      </c>
      <c r="F3453" s="4">
        <f t="shared" si="52"/>
        <v>22</v>
      </c>
      <c r="G3453" s="2"/>
      <c r="H3453" s="2"/>
    </row>
    <row r="3454" spans="1:8" x14ac:dyDescent="0.25">
      <c r="A3454" s="1" t="s">
        <v>2205</v>
      </c>
      <c r="B3454" s="1" t="s">
        <v>2206</v>
      </c>
      <c r="C3454" s="1" t="s">
        <v>7</v>
      </c>
      <c r="D3454" s="1">
        <v>56</v>
      </c>
      <c r="E3454" s="2">
        <v>41739.579166666699</v>
      </c>
      <c r="F3454" s="4">
        <f t="shared" si="52"/>
        <v>49</v>
      </c>
      <c r="G3454" s="2"/>
      <c r="H3454" s="2"/>
    </row>
    <row r="3455" spans="1:8" x14ac:dyDescent="0.25">
      <c r="A3455" s="1" t="s">
        <v>2203</v>
      </c>
      <c r="B3455" s="1" t="s">
        <v>2204</v>
      </c>
      <c r="C3455" s="1" t="s">
        <v>12</v>
      </c>
      <c r="D3455" s="1">
        <v>43</v>
      </c>
      <c r="E3455" s="2">
        <v>41738.637800925899</v>
      </c>
      <c r="F3455" s="4">
        <f t="shared" si="52"/>
        <v>36</v>
      </c>
      <c r="G3455" s="2"/>
      <c r="H3455" s="2"/>
    </row>
    <row r="3456" spans="1:8" x14ac:dyDescent="0.25">
      <c r="A3456" s="1" t="s">
        <v>2201</v>
      </c>
      <c r="B3456" s="1" t="s">
        <v>2202</v>
      </c>
      <c r="C3456" s="1" t="s">
        <v>7</v>
      </c>
      <c r="D3456" s="1">
        <v>46</v>
      </c>
      <c r="E3456" s="2">
        <v>41738.425694444399</v>
      </c>
      <c r="F3456" s="4">
        <f t="shared" si="52"/>
        <v>39</v>
      </c>
      <c r="G3456" s="2"/>
      <c r="H3456" s="2"/>
    </row>
    <row r="3457" spans="1:8" x14ac:dyDescent="0.25">
      <c r="A3457" s="1" t="s">
        <v>2199</v>
      </c>
      <c r="B3457" s="1" t="s">
        <v>2200</v>
      </c>
      <c r="C3457" s="1" t="s">
        <v>7</v>
      </c>
      <c r="D3457" s="1">
        <v>67</v>
      </c>
      <c r="E3457" s="2">
        <v>41737.884722222203</v>
      </c>
      <c r="F3457" s="4">
        <f t="shared" si="52"/>
        <v>60</v>
      </c>
      <c r="G3457" s="2"/>
      <c r="H3457" s="2"/>
    </row>
    <row r="3458" spans="1:8" x14ac:dyDescent="0.25">
      <c r="A3458" s="1" t="s">
        <v>2197</v>
      </c>
      <c r="B3458" s="1" t="s">
        <v>2198</v>
      </c>
      <c r="C3458" s="1" t="s">
        <v>7</v>
      </c>
      <c r="D3458" s="1">
        <v>67</v>
      </c>
      <c r="E3458" s="2">
        <v>41737.607638888898</v>
      </c>
      <c r="F3458" s="4">
        <f t="shared" si="52"/>
        <v>60</v>
      </c>
      <c r="G3458" s="2"/>
      <c r="H3458" s="2"/>
    </row>
    <row r="3459" spans="1:8" x14ac:dyDescent="0.25">
      <c r="A3459" s="1" t="s">
        <v>2193</v>
      </c>
      <c r="B3459" s="1" t="s">
        <v>2194</v>
      </c>
      <c r="C3459" s="1" t="s">
        <v>7</v>
      </c>
      <c r="D3459" s="1">
        <v>43</v>
      </c>
      <c r="E3459" s="2">
        <v>41736.470833333296</v>
      </c>
      <c r="F3459" s="4">
        <f t="shared" si="52"/>
        <v>36</v>
      </c>
      <c r="G3459" s="2"/>
      <c r="H3459" s="2"/>
    </row>
    <row r="3460" spans="1:8" x14ac:dyDescent="0.25">
      <c r="A3460" s="1" t="s">
        <v>2195</v>
      </c>
      <c r="B3460" s="1" t="s">
        <v>2196</v>
      </c>
      <c r="C3460" s="1" t="s">
        <v>12</v>
      </c>
      <c r="D3460" s="1">
        <v>61</v>
      </c>
      <c r="E3460" s="2">
        <v>41736.470833333296</v>
      </c>
      <c r="F3460" s="4">
        <f t="shared" si="52"/>
        <v>54</v>
      </c>
      <c r="G3460" s="2"/>
      <c r="H3460" s="2"/>
    </row>
    <row r="3461" spans="1:8" x14ac:dyDescent="0.25">
      <c r="A3461" s="1" t="s">
        <v>2191</v>
      </c>
      <c r="B3461" s="1" t="s">
        <v>2192</v>
      </c>
      <c r="C3461" s="1" t="s">
        <v>12</v>
      </c>
      <c r="D3461" s="1">
        <v>40</v>
      </c>
      <c r="E3461" s="2">
        <v>41734.805555555598</v>
      </c>
      <c r="F3461" s="4">
        <f t="shared" si="52"/>
        <v>33</v>
      </c>
      <c r="G3461" s="2"/>
      <c r="H3461" s="2"/>
    </row>
    <row r="3462" spans="1:8" x14ac:dyDescent="0.25">
      <c r="A3462" s="1" t="s">
        <v>2189</v>
      </c>
      <c r="B3462" s="1" t="s">
        <v>2190</v>
      </c>
      <c r="C3462" s="1" t="s">
        <v>12</v>
      </c>
      <c r="D3462" s="1">
        <v>42</v>
      </c>
      <c r="E3462" s="2">
        <v>41733.885300925896</v>
      </c>
      <c r="F3462" s="4">
        <f t="shared" si="52"/>
        <v>35</v>
      </c>
      <c r="G3462" s="2"/>
      <c r="H3462" s="2"/>
    </row>
    <row r="3463" spans="1:8" x14ac:dyDescent="0.25">
      <c r="A3463" s="1" t="s">
        <v>2187</v>
      </c>
      <c r="B3463" s="1" t="s">
        <v>2188</v>
      </c>
      <c r="C3463" s="1" t="s">
        <v>7</v>
      </c>
      <c r="D3463" s="1">
        <v>55</v>
      </c>
      <c r="E3463" s="2">
        <v>41733.641423611101</v>
      </c>
      <c r="F3463" s="4">
        <f t="shared" si="52"/>
        <v>48</v>
      </c>
      <c r="G3463" s="2"/>
      <c r="H3463" s="2"/>
    </row>
    <row r="3464" spans="1:8" x14ac:dyDescent="0.25">
      <c r="A3464" s="1" t="s">
        <v>2185</v>
      </c>
      <c r="B3464" s="1" t="s">
        <v>2186</v>
      </c>
      <c r="C3464" s="1" t="s">
        <v>7</v>
      </c>
      <c r="D3464" s="1">
        <v>62</v>
      </c>
      <c r="E3464" s="2">
        <v>41732.722916666702</v>
      </c>
      <c r="F3464" s="4">
        <f t="shared" si="52"/>
        <v>55</v>
      </c>
      <c r="G3464" s="2"/>
      <c r="H3464" s="2"/>
    </row>
    <row r="3465" spans="1:8" x14ac:dyDescent="0.25">
      <c r="A3465" s="1" t="s">
        <v>2183</v>
      </c>
      <c r="B3465" s="1" t="s">
        <v>2184</v>
      </c>
      <c r="C3465" s="1" t="s">
        <v>12</v>
      </c>
      <c r="D3465" s="1">
        <v>55</v>
      </c>
      <c r="E3465" s="2">
        <v>41731.857638888898</v>
      </c>
      <c r="F3465" s="4">
        <f t="shared" si="52"/>
        <v>48</v>
      </c>
      <c r="G3465" s="2"/>
      <c r="H3465" s="2"/>
    </row>
    <row r="3466" spans="1:8" x14ac:dyDescent="0.25">
      <c r="A3466" s="1" t="s">
        <v>2181</v>
      </c>
      <c r="B3466" s="1" t="s">
        <v>2182</v>
      </c>
      <c r="C3466" s="1" t="s">
        <v>7</v>
      </c>
      <c r="D3466" s="1">
        <v>35</v>
      </c>
      <c r="E3466" s="2">
        <v>41730.854861111096</v>
      </c>
      <c r="F3466" s="4">
        <f t="shared" si="52"/>
        <v>28</v>
      </c>
      <c r="G3466" s="2"/>
      <c r="H3466" s="2"/>
    </row>
    <row r="3467" spans="1:8" x14ac:dyDescent="0.25">
      <c r="A3467" s="1" t="s">
        <v>2179</v>
      </c>
      <c r="B3467" s="1" t="s">
        <v>2180</v>
      </c>
      <c r="C3467" s="1" t="s">
        <v>7</v>
      </c>
      <c r="D3467" s="1">
        <v>21</v>
      </c>
      <c r="E3467" s="2">
        <v>41729.005162037</v>
      </c>
      <c r="F3467" s="4">
        <f t="shared" si="52"/>
        <v>14</v>
      </c>
      <c r="G3467" s="2"/>
      <c r="H3467" s="2"/>
    </row>
    <row r="3468" spans="1:8" x14ac:dyDescent="0.25">
      <c r="A3468" s="1" t="s">
        <v>2177</v>
      </c>
      <c r="B3468" s="1" t="s">
        <v>2178</v>
      </c>
      <c r="C3468" s="1" t="s">
        <v>7</v>
      </c>
      <c r="D3468" s="1">
        <v>69</v>
      </c>
      <c r="E3468" s="2">
        <v>41727.474351851903</v>
      </c>
      <c r="F3468" s="4">
        <f t="shared" si="52"/>
        <v>62</v>
      </c>
      <c r="G3468" s="2"/>
      <c r="H3468" s="2"/>
    </row>
    <row r="3469" spans="1:8" x14ac:dyDescent="0.25">
      <c r="A3469" s="1" t="s">
        <v>2175</v>
      </c>
      <c r="B3469" s="1" t="s">
        <v>2176</v>
      </c>
      <c r="C3469" s="1" t="s">
        <v>7</v>
      </c>
      <c r="D3469" s="1">
        <v>74</v>
      </c>
      <c r="E3469" s="2">
        <v>41724.927083333299</v>
      </c>
      <c r="F3469" s="4">
        <f t="shared" si="52"/>
        <v>67</v>
      </c>
      <c r="G3469" s="2"/>
      <c r="H3469" s="2"/>
    </row>
    <row r="3470" spans="1:8" x14ac:dyDescent="0.25">
      <c r="A3470" s="1" t="s">
        <v>2173</v>
      </c>
      <c r="B3470" s="1" t="s">
        <v>2174</v>
      </c>
      <c r="C3470" s="1" t="s">
        <v>12</v>
      </c>
      <c r="D3470" s="1">
        <v>57</v>
      </c>
      <c r="E3470" s="2">
        <v>41724.6945023148</v>
      </c>
      <c r="F3470" s="4">
        <f t="shared" si="52"/>
        <v>50</v>
      </c>
      <c r="G3470" s="2"/>
      <c r="H3470" s="2"/>
    </row>
    <row r="3471" spans="1:8" x14ac:dyDescent="0.25">
      <c r="A3471" s="1" t="s">
        <v>2171</v>
      </c>
      <c r="B3471" s="1" t="s">
        <v>2172</v>
      </c>
      <c r="C3471" s="1" t="s">
        <v>7</v>
      </c>
      <c r="D3471" s="1">
        <v>69</v>
      </c>
      <c r="E3471" s="2">
        <v>41722.937777777799</v>
      </c>
      <c r="F3471" s="4">
        <f t="shared" si="52"/>
        <v>62</v>
      </c>
      <c r="G3471" s="2"/>
      <c r="H3471" s="2"/>
    </row>
    <row r="3472" spans="1:8" x14ac:dyDescent="0.25">
      <c r="A3472" s="1" t="s">
        <v>2169</v>
      </c>
      <c r="B3472" s="1" t="s">
        <v>2170</v>
      </c>
      <c r="C3472" s="1" t="s">
        <v>12</v>
      </c>
      <c r="D3472" s="1">
        <v>72</v>
      </c>
      <c r="E3472" s="2">
        <v>41722.8684953704</v>
      </c>
      <c r="F3472" s="4">
        <f t="shared" si="52"/>
        <v>65</v>
      </c>
      <c r="G3472" s="2"/>
      <c r="H3472" s="2"/>
    </row>
    <row r="3473" spans="1:8" x14ac:dyDescent="0.25">
      <c r="A3473" s="1" t="s">
        <v>2167</v>
      </c>
      <c r="B3473" s="1" t="s">
        <v>2168</v>
      </c>
      <c r="C3473" s="1" t="s">
        <v>7</v>
      </c>
      <c r="D3473" s="1">
        <v>55</v>
      </c>
      <c r="E3473" s="2">
        <v>41719.676886574103</v>
      </c>
      <c r="F3473" s="4">
        <f t="shared" si="52"/>
        <v>48</v>
      </c>
      <c r="G3473" s="2"/>
      <c r="H3473" s="2"/>
    </row>
    <row r="3474" spans="1:8" x14ac:dyDescent="0.25">
      <c r="A3474" s="1" t="s">
        <v>2165</v>
      </c>
      <c r="B3474" s="1" t="s">
        <v>2166</v>
      </c>
      <c r="C3474" s="1" t="s">
        <v>7</v>
      </c>
      <c r="D3474" s="1">
        <v>55</v>
      </c>
      <c r="E3474" s="2">
        <v>41719.356249999997</v>
      </c>
      <c r="F3474" s="4">
        <f t="shared" si="52"/>
        <v>48</v>
      </c>
      <c r="G3474" s="2"/>
      <c r="H3474" s="2"/>
    </row>
    <row r="3475" spans="1:8" x14ac:dyDescent="0.25">
      <c r="A3475" s="1" t="s">
        <v>2163</v>
      </c>
      <c r="B3475" s="1" t="s">
        <v>2164</v>
      </c>
      <c r="C3475" s="1" t="s">
        <v>7</v>
      </c>
      <c r="D3475" s="1">
        <v>69</v>
      </c>
      <c r="E3475" s="2">
        <v>41718.985416666699</v>
      </c>
      <c r="F3475" s="4">
        <f t="shared" si="52"/>
        <v>62</v>
      </c>
      <c r="G3475" s="2"/>
      <c r="H3475" s="2"/>
    </row>
    <row r="3476" spans="1:8" x14ac:dyDescent="0.25">
      <c r="A3476" s="1" t="s">
        <v>2161</v>
      </c>
      <c r="B3476" s="1" t="s">
        <v>2162</v>
      </c>
      <c r="C3476" s="1" t="s">
        <v>12</v>
      </c>
      <c r="D3476" s="1">
        <v>39</v>
      </c>
      <c r="E3476" s="2">
        <v>41718.698148148098</v>
      </c>
      <c r="F3476" s="4">
        <f t="shared" si="52"/>
        <v>32</v>
      </c>
      <c r="G3476" s="2"/>
      <c r="H3476" s="2"/>
    </row>
    <row r="3477" spans="1:8" x14ac:dyDescent="0.25">
      <c r="A3477" s="1" t="s">
        <v>2159</v>
      </c>
      <c r="B3477" s="1" t="s">
        <v>2160</v>
      </c>
      <c r="C3477" s="1" t="s">
        <v>12</v>
      </c>
      <c r="D3477" s="1">
        <v>61</v>
      </c>
      <c r="E3477" s="2">
        <v>41715.906886574099</v>
      </c>
      <c r="F3477" s="4">
        <f t="shared" si="52"/>
        <v>54</v>
      </c>
      <c r="G3477" s="2"/>
      <c r="H3477" s="2"/>
    </row>
    <row r="3478" spans="1:8" x14ac:dyDescent="0.25">
      <c r="A3478" s="1" t="s">
        <v>2157</v>
      </c>
      <c r="B3478" s="1" t="s">
        <v>2158</v>
      </c>
      <c r="C3478" s="1" t="s">
        <v>7</v>
      </c>
      <c r="D3478" s="1">
        <v>72</v>
      </c>
      <c r="E3478" s="2">
        <v>41715.749317129601</v>
      </c>
      <c r="F3478" s="4">
        <f t="shared" si="52"/>
        <v>65</v>
      </c>
      <c r="G3478" s="2"/>
      <c r="H3478" s="2"/>
    </row>
    <row r="3479" spans="1:8" x14ac:dyDescent="0.25">
      <c r="A3479" s="1" t="s">
        <v>2155</v>
      </c>
      <c r="B3479" s="1" t="s">
        <v>2156</v>
      </c>
      <c r="C3479" s="1" t="s">
        <v>7</v>
      </c>
      <c r="D3479" s="1">
        <v>51</v>
      </c>
      <c r="E3479" s="2">
        <v>41714.9194444444</v>
      </c>
      <c r="F3479" s="4">
        <f t="shared" si="52"/>
        <v>44</v>
      </c>
      <c r="G3479" s="2"/>
      <c r="H3479" s="2"/>
    </row>
    <row r="3480" spans="1:8" x14ac:dyDescent="0.25">
      <c r="A3480" s="1" t="s">
        <v>2153</v>
      </c>
      <c r="B3480" s="1" t="s">
        <v>2154</v>
      </c>
      <c r="C3480" s="1" t="s">
        <v>7</v>
      </c>
      <c r="D3480" s="1">
        <v>32</v>
      </c>
      <c r="E3480" s="2">
        <v>41714.7199189815</v>
      </c>
      <c r="F3480" s="4">
        <f t="shared" si="52"/>
        <v>25</v>
      </c>
      <c r="G3480" s="2"/>
      <c r="H3480" s="2"/>
    </row>
    <row r="3481" spans="1:8" x14ac:dyDescent="0.25">
      <c r="A3481" s="1" t="s">
        <v>2151</v>
      </c>
      <c r="B3481" s="1" t="s">
        <v>2152</v>
      </c>
      <c r="C3481" s="1" t="s">
        <v>12</v>
      </c>
      <c r="D3481" s="1">
        <v>32</v>
      </c>
      <c r="E3481" s="2">
        <v>41714.622986111099</v>
      </c>
      <c r="F3481" s="4">
        <f t="shared" si="52"/>
        <v>25</v>
      </c>
      <c r="G3481" s="2"/>
      <c r="H3481" s="2"/>
    </row>
    <row r="3482" spans="1:8" x14ac:dyDescent="0.25">
      <c r="A3482" s="1" t="s">
        <v>2149</v>
      </c>
      <c r="B3482" s="1" t="s">
        <v>2150</v>
      </c>
      <c r="C3482" s="1" t="s">
        <v>7</v>
      </c>
      <c r="D3482" s="1">
        <v>59</v>
      </c>
      <c r="E3482" s="2">
        <v>41714.375462962998</v>
      </c>
      <c r="F3482" s="4">
        <f t="shared" si="52"/>
        <v>52</v>
      </c>
      <c r="G3482" s="2"/>
      <c r="H3482" s="2"/>
    </row>
    <row r="3483" spans="1:8" x14ac:dyDescent="0.25">
      <c r="A3483" s="1" t="s">
        <v>2147</v>
      </c>
      <c r="B3483" s="1" t="s">
        <v>2148</v>
      </c>
      <c r="C3483" s="1" t="s">
        <v>12</v>
      </c>
      <c r="D3483" s="1">
        <v>55</v>
      </c>
      <c r="E3483" s="2">
        <v>41711.598530092597</v>
      </c>
      <c r="F3483" s="4">
        <f t="shared" si="52"/>
        <v>48</v>
      </c>
      <c r="G3483" s="2"/>
      <c r="H3483" s="2"/>
    </row>
    <row r="3484" spans="1:8" x14ac:dyDescent="0.25">
      <c r="A3484" s="1" t="s">
        <v>2145</v>
      </c>
      <c r="B3484" s="1" t="s">
        <v>2146</v>
      </c>
      <c r="C3484" s="1" t="s">
        <v>7</v>
      </c>
      <c r="D3484" s="1">
        <v>65</v>
      </c>
      <c r="E3484" s="2">
        <v>41711.583333333299</v>
      </c>
      <c r="F3484" s="4">
        <f t="shared" si="52"/>
        <v>58</v>
      </c>
      <c r="G3484" s="2"/>
      <c r="H3484" s="2"/>
    </row>
    <row r="3485" spans="1:8" x14ac:dyDescent="0.25">
      <c r="A3485" s="1" t="s">
        <v>2143</v>
      </c>
      <c r="B3485" s="1" t="s">
        <v>2144</v>
      </c>
      <c r="C3485" s="1" t="s">
        <v>7</v>
      </c>
      <c r="D3485" s="1">
        <v>28</v>
      </c>
      <c r="E3485" s="2">
        <v>41709.706712963001</v>
      </c>
      <c r="F3485" s="4">
        <f t="shared" si="52"/>
        <v>21</v>
      </c>
      <c r="G3485" s="2"/>
      <c r="H3485" s="2"/>
    </row>
    <row r="3486" spans="1:8" x14ac:dyDescent="0.25">
      <c r="A3486" s="1" t="s">
        <v>2141</v>
      </c>
      <c r="B3486" s="1" t="s">
        <v>2142</v>
      </c>
      <c r="C3486" s="1" t="s">
        <v>12</v>
      </c>
      <c r="D3486" s="1">
        <v>64</v>
      </c>
      <c r="E3486" s="2">
        <v>41709.695393518501</v>
      </c>
      <c r="F3486" s="4">
        <f t="shared" si="52"/>
        <v>57</v>
      </c>
      <c r="G3486" s="2"/>
      <c r="H3486" s="2"/>
    </row>
    <row r="3487" spans="1:8" x14ac:dyDescent="0.25">
      <c r="A3487" s="1" t="s">
        <v>2139</v>
      </c>
      <c r="B3487" s="1" t="s">
        <v>2140</v>
      </c>
      <c r="C3487" s="1" t="s">
        <v>12</v>
      </c>
      <c r="D3487" s="1">
        <v>58</v>
      </c>
      <c r="E3487" s="2">
        <v>41708.873622685198</v>
      </c>
      <c r="F3487" s="4">
        <f t="shared" si="52"/>
        <v>51</v>
      </c>
      <c r="G3487" s="2"/>
      <c r="H3487" s="2"/>
    </row>
    <row r="3488" spans="1:8" x14ac:dyDescent="0.25">
      <c r="A3488" s="1" t="s">
        <v>2137</v>
      </c>
      <c r="B3488" s="1" t="s">
        <v>2138</v>
      </c>
      <c r="C3488" s="1" t="s">
        <v>12</v>
      </c>
      <c r="D3488" s="1">
        <v>45</v>
      </c>
      <c r="E3488" s="2">
        <v>41708.456064814804</v>
      </c>
      <c r="F3488" s="4">
        <f t="shared" si="52"/>
        <v>38</v>
      </c>
      <c r="G3488" s="2"/>
      <c r="H3488" s="2"/>
    </row>
    <row r="3489" spans="1:8" x14ac:dyDescent="0.25">
      <c r="A3489" s="1" t="s">
        <v>2135</v>
      </c>
      <c r="B3489" s="1" t="s">
        <v>2136</v>
      </c>
      <c r="C3489" s="1" t="s">
        <v>7</v>
      </c>
      <c r="D3489" s="1">
        <v>66</v>
      </c>
      <c r="E3489" s="2">
        <v>41707.941099536998</v>
      </c>
      <c r="F3489" s="4">
        <f t="shared" si="52"/>
        <v>59</v>
      </c>
      <c r="G3489" s="2"/>
      <c r="H3489" s="2"/>
    </row>
    <row r="3490" spans="1:8" x14ac:dyDescent="0.25">
      <c r="A3490" s="1" t="s">
        <v>2133</v>
      </c>
      <c r="B3490" s="1" t="s">
        <v>2134</v>
      </c>
      <c r="C3490" s="1" t="s">
        <v>12</v>
      </c>
      <c r="D3490" s="1">
        <v>49</v>
      </c>
      <c r="E3490" s="2">
        <v>41707.896516203698</v>
      </c>
      <c r="F3490" s="4">
        <f t="shared" si="52"/>
        <v>42</v>
      </c>
      <c r="G3490" s="2"/>
      <c r="H3490" s="2"/>
    </row>
    <row r="3491" spans="1:8" x14ac:dyDescent="0.25">
      <c r="A3491" s="1" t="s">
        <v>2131</v>
      </c>
      <c r="B3491" s="1" t="s">
        <v>2132</v>
      </c>
      <c r="C3491" s="1" t="s">
        <v>7</v>
      </c>
      <c r="D3491" s="1">
        <v>58</v>
      </c>
      <c r="E3491" s="2">
        <v>41705.865960648101</v>
      </c>
      <c r="F3491" s="4">
        <f t="shared" si="52"/>
        <v>51</v>
      </c>
      <c r="G3491" s="2"/>
      <c r="H3491" s="2"/>
    </row>
    <row r="3492" spans="1:8" x14ac:dyDescent="0.25">
      <c r="A3492" s="1" t="s">
        <v>2129</v>
      </c>
      <c r="B3492" s="1" t="s">
        <v>2130</v>
      </c>
      <c r="C3492" s="1" t="s">
        <v>7</v>
      </c>
      <c r="D3492" s="1">
        <v>18</v>
      </c>
      <c r="E3492" s="2">
        <v>41705.732685185198</v>
      </c>
      <c r="F3492" s="4">
        <f t="shared" si="52"/>
        <v>11</v>
      </c>
      <c r="G3492" s="2"/>
      <c r="H3492" s="2"/>
    </row>
    <row r="3493" spans="1:8" x14ac:dyDescent="0.25">
      <c r="A3493" s="1" t="s">
        <v>2127</v>
      </c>
      <c r="B3493" s="1" t="s">
        <v>2128</v>
      </c>
      <c r="C3493" s="1" t="s">
        <v>7</v>
      </c>
      <c r="D3493" s="1">
        <v>34</v>
      </c>
      <c r="E3493" s="2">
        <v>41705.59375</v>
      </c>
      <c r="F3493" s="4">
        <f t="shared" si="52"/>
        <v>27</v>
      </c>
      <c r="G3493" s="2"/>
      <c r="H3493" s="2"/>
    </row>
    <row r="3494" spans="1:8" x14ac:dyDescent="0.25">
      <c r="A3494" s="1" t="s">
        <v>2125</v>
      </c>
      <c r="B3494" s="1" t="s">
        <v>2126</v>
      </c>
      <c r="C3494" s="1" t="s">
        <v>7</v>
      </c>
      <c r="D3494" s="1">
        <v>17</v>
      </c>
      <c r="E3494" s="2">
        <v>41703.621400463002</v>
      </c>
      <c r="F3494" s="4">
        <f t="shared" si="52"/>
        <v>10</v>
      </c>
      <c r="G3494" s="2"/>
      <c r="H3494" s="2"/>
    </row>
    <row r="3495" spans="1:8" x14ac:dyDescent="0.25">
      <c r="A3495" s="1" t="s">
        <v>2123</v>
      </c>
      <c r="B3495" s="1" t="s">
        <v>2124</v>
      </c>
      <c r="C3495" s="1" t="s">
        <v>12</v>
      </c>
      <c r="D3495" s="1">
        <v>67</v>
      </c>
      <c r="E3495" s="2">
        <v>41703.073391203703</v>
      </c>
      <c r="F3495" s="4">
        <f t="shared" si="52"/>
        <v>60</v>
      </c>
      <c r="G3495" s="2"/>
      <c r="H3495" s="2"/>
    </row>
    <row r="3496" spans="1:8" x14ac:dyDescent="0.25">
      <c r="A3496" s="1" t="s">
        <v>2121</v>
      </c>
      <c r="B3496" s="1" t="s">
        <v>2122</v>
      </c>
      <c r="C3496" s="1" t="s">
        <v>12</v>
      </c>
      <c r="D3496" s="1">
        <v>37</v>
      </c>
      <c r="E3496" s="2">
        <v>41702.887002314797</v>
      </c>
      <c r="F3496" s="4">
        <f t="shared" si="52"/>
        <v>30</v>
      </c>
      <c r="G3496" s="2"/>
      <c r="H3496" s="2"/>
    </row>
    <row r="3497" spans="1:8" x14ac:dyDescent="0.25">
      <c r="A3497" s="1" t="s">
        <v>2119</v>
      </c>
      <c r="B3497" s="1" t="s">
        <v>2120</v>
      </c>
      <c r="C3497" s="1" t="s">
        <v>7</v>
      </c>
      <c r="D3497" s="1">
        <v>62</v>
      </c>
      <c r="E3497" s="2">
        <v>41702.469178240703</v>
      </c>
      <c r="F3497" s="4">
        <f t="shared" si="52"/>
        <v>55</v>
      </c>
      <c r="G3497" s="2"/>
      <c r="H3497" s="2"/>
    </row>
    <row r="3498" spans="1:8" x14ac:dyDescent="0.25">
      <c r="A3498" s="1" t="s">
        <v>2117</v>
      </c>
      <c r="B3498" s="1" t="s">
        <v>2118</v>
      </c>
      <c r="C3498" s="1" t="s">
        <v>7</v>
      </c>
      <c r="D3498" s="1">
        <v>71</v>
      </c>
      <c r="E3498" s="2">
        <v>41701.574999999997</v>
      </c>
      <c r="F3498" s="4">
        <f t="shared" si="52"/>
        <v>64</v>
      </c>
      <c r="G3498" s="2"/>
      <c r="H3498" s="2"/>
    </row>
    <row r="3499" spans="1:8" x14ac:dyDescent="0.25">
      <c r="A3499" s="1" t="s">
        <v>2115</v>
      </c>
      <c r="B3499" s="1" t="s">
        <v>2116</v>
      </c>
      <c r="C3499" s="1" t="s">
        <v>7</v>
      </c>
      <c r="D3499" s="1">
        <v>65</v>
      </c>
      <c r="E3499" s="2">
        <v>41700.878402777802</v>
      </c>
      <c r="F3499" s="4">
        <f t="shared" si="52"/>
        <v>58</v>
      </c>
      <c r="G3499" s="2"/>
      <c r="H3499" s="2"/>
    </row>
    <row r="3500" spans="1:8" x14ac:dyDescent="0.25">
      <c r="A3500" s="1" t="s">
        <v>2113</v>
      </c>
      <c r="B3500" s="1" t="s">
        <v>2114</v>
      </c>
      <c r="C3500" s="1" t="s">
        <v>7</v>
      </c>
      <c r="D3500" s="1">
        <v>40</v>
      </c>
      <c r="E3500" s="2">
        <v>41699.354166666701</v>
      </c>
      <c r="F3500" s="4">
        <f t="shared" si="52"/>
        <v>33</v>
      </c>
      <c r="G3500" s="2"/>
      <c r="H3500" s="2"/>
    </row>
    <row r="3501" spans="1:8" x14ac:dyDescent="0.25">
      <c r="A3501" s="1" t="s">
        <v>2111</v>
      </c>
      <c r="B3501" s="1" t="s">
        <v>2112</v>
      </c>
      <c r="C3501" s="1" t="s">
        <v>7</v>
      </c>
      <c r="D3501" s="1">
        <v>43</v>
      </c>
      <c r="E3501" s="2">
        <v>41698.382118055597</v>
      </c>
      <c r="F3501" s="4">
        <f t="shared" si="52"/>
        <v>36</v>
      </c>
      <c r="G3501" s="2"/>
      <c r="H3501" s="2"/>
    </row>
    <row r="3502" spans="1:8" x14ac:dyDescent="0.25">
      <c r="A3502" s="1" t="s">
        <v>2109</v>
      </c>
      <c r="B3502" s="1" t="s">
        <v>2110</v>
      </c>
      <c r="C3502" s="1" t="s">
        <v>12</v>
      </c>
      <c r="D3502" s="1">
        <v>65</v>
      </c>
      <c r="E3502" s="2">
        <v>41697.677326388897</v>
      </c>
      <c r="F3502" s="4">
        <f t="shared" si="52"/>
        <v>58</v>
      </c>
      <c r="G3502" s="2"/>
      <c r="H3502" s="2"/>
    </row>
    <row r="3503" spans="1:8" x14ac:dyDescent="0.25">
      <c r="A3503" s="1" t="s">
        <v>2107</v>
      </c>
      <c r="B3503" s="1" t="s">
        <v>2108</v>
      </c>
      <c r="C3503" s="1" t="s">
        <v>12</v>
      </c>
      <c r="D3503" s="1">
        <v>65</v>
      </c>
      <c r="E3503" s="2">
        <v>41697.0136458333</v>
      </c>
      <c r="F3503" s="4">
        <f t="shared" si="52"/>
        <v>58</v>
      </c>
      <c r="G3503" s="2"/>
      <c r="H3503" s="2"/>
    </row>
    <row r="3504" spans="1:8" x14ac:dyDescent="0.25">
      <c r="A3504" s="1" t="s">
        <v>2105</v>
      </c>
      <c r="B3504" s="1" t="s">
        <v>2106</v>
      </c>
      <c r="C3504" s="1" t="s">
        <v>7</v>
      </c>
      <c r="D3504" s="1">
        <v>21</v>
      </c>
      <c r="E3504" s="2">
        <v>41696.620138888902</v>
      </c>
      <c r="F3504" s="4">
        <f t="shared" si="52"/>
        <v>14</v>
      </c>
      <c r="G3504" s="2"/>
      <c r="H3504" s="2"/>
    </row>
    <row r="3505" spans="1:8" x14ac:dyDescent="0.25">
      <c r="A3505" s="1" t="s">
        <v>2103</v>
      </c>
      <c r="B3505" s="1" t="s">
        <v>2104</v>
      </c>
      <c r="C3505" s="1" t="s">
        <v>12</v>
      </c>
      <c r="D3505" s="1">
        <v>84</v>
      </c>
      <c r="E3505" s="2">
        <v>41695.903206018498</v>
      </c>
      <c r="F3505" s="4">
        <f t="shared" si="52"/>
        <v>77</v>
      </c>
      <c r="G3505" s="2"/>
      <c r="H3505" s="2"/>
    </row>
    <row r="3506" spans="1:8" x14ac:dyDescent="0.25">
      <c r="A3506" s="1" t="s">
        <v>2101</v>
      </c>
      <c r="B3506" s="1" t="s">
        <v>2102</v>
      </c>
      <c r="C3506" s="1" t="s">
        <v>7</v>
      </c>
      <c r="D3506" s="1">
        <v>37</v>
      </c>
      <c r="E3506" s="2">
        <v>41694.847916666702</v>
      </c>
      <c r="F3506" s="4">
        <f t="shared" si="52"/>
        <v>30</v>
      </c>
      <c r="G3506" s="2"/>
      <c r="H3506" s="2"/>
    </row>
    <row r="3507" spans="1:8" x14ac:dyDescent="0.25">
      <c r="A3507" s="1" t="s">
        <v>2099</v>
      </c>
      <c r="B3507" s="1" t="s">
        <v>2100</v>
      </c>
      <c r="C3507" s="1" t="s">
        <v>12</v>
      </c>
      <c r="D3507" s="1">
        <v>80</v>
      </c>
      <c r="E3507" s="2">
        <v>41694.510416666701</v>
      </c>
      <c r="F3507" s="4">
        <f t="shared" si="52"/>
        <v>73</v>
      </c>
      <c r="G3507" s="2"/>
      <c r="H3507" s="2"/>
    </row>
    <row r="3508" spans="1:8" x14ac:dyDescent="0.25">
      <c r="A3508" s="1" t="s">
        <v>2097</v>
      </c>
      <c r="B3508" s="1" t="s">
        <v>2098</v>
      </c>
      <c r="C3508" s="1" t="s">
        <v>12</v>
      </c>
      <c r="D3508" s="1">
        <v>24</v>
      </c>
      <c r="E3508" s="2">
        <v>41694.419884259303</v>
      </c>
      <c r="F3508" s="4">
        <f t="shared" si="52"/>
        <v>17</v>
      </c>
      <c r="G3508" s="2"/>
      <c r="H3508" s="2"/>
    </row>
    <row r="3509" spans="1:8" x14ac:dyDescent="0.25">
      <c r="A3509" s="1" t="s">
        <v>2095</v>
      </c>
      <c r="B3509" s="1" t="s">
        <v>2096</v>
      </c>
      <c r="C3509" s="1" t="s">
        <v>12</v>
      </c>
      <c r="D3509" s="1">
        <v>17</v>
      </c>
      <c r="E3509" s="2">
        <v>41692.7055555556</v>
      </c>
      <c r="F3509" s="4">
        <f t="shared" si="52"/>
        <v>10</v>
      </c>
      <c r="G3509" s="2"/>
      <c r="H3509" s="2"/>
    </row>
    <row r="3510" spans="1:8" x14ac:dyDescent="0.25">
      <c r="A3510" s="1" t="s">
        <v>2093</v>
      </c>
      <c r="B3510" s="1" t="s">
        <v>2094</v>
      </c>
      <c r="C3510" s="1" t="s">
        <v>12</v>
      </c>
      <c r="D3510" s="1">
        <v>52</v>
      </c>
      <c r="E3510" s="2">
        <v>41692.648611111101</v>
      </c>
      <c r="F3510" s="4">
        <f t="shared" si="52"/>
        <v>45</v>
      </c>
      <c r="G3510" s="2"/>
      <c r="H3510" s="2"/>
    </row>
    <row r="3511" spans="1:8" x14ac:dyDescent="0.25">
      <c r="A3511" s="1" t="s">
        <v>2091</v>
      </c>
      <c r="B3511" s="1" t="s">
        <v>2092</v>
      </c>
      <c r="C3511" s="1" t="s">
        <v>7</v>
      </c>
      <c r="D3511" s="1">
        <v>48</v>
      </c>
      <c r="E3511" s="2">
        <v>41692.558333333298</v>
      </c>
      <c r="F3511" s="4">
        <f t="shared" si="52"/>
        <v>41</v>
      </c>
      <c r="G3511" s="2"/>
      <c r="H3511" s="2"/>
    </row>
    <row r="3512" spans="1:8" x14ac:dyDescent="0.25">
      <c r="A3512" s="1" t="s">
        <v>2089</v>
      </c>
      <c r="B3512" s="1" t="s">
        <v>2090</v>
      </c>
      <c r="C3512" s="1" t="s">
        <v>12</v>
      </c>
      <c r="D3512" s="1">
        <v>58</v>
      </c>
      <c r="E3512" s="2">
        <v>41692.065879629597</v>
      </c>
      <c r="F3512" s="4">
        <f t="shared" si="52"/>
        <v>51</v>
      </c>
      <c r="G3512" s="2"/>
      <c r="H3512" s="2"/>
    </row>
    <row r="3513" spans="1:8" x14ac:dyDescent="0.25">
      <c r="A3513" s="1" t="s">
        <v>2087</v>
      </c>
      <c r="B3513" s="1" t="s">
        <v>2088</v>
      </c>
      <c r="C3513" s="1" t="s">
        <v>12</v>
      </c>
      <c r="D3513" s="1">
        <v>46</v>
      </c>
      <c r="E3513" s="2">
        <v>41691.729861111096</v>
      </c>
      <c r="F3513" s="4">
        <f t="shared" si="52"/>
        <v>39</v>
      </c>
      <c r="G3513" s="2"/>
      <c r="H3513" s="2"/>
    </row>
    <row r="3514" spans="1:8" x14ac:dyDescent="0.25">
      <c r="A3514" s="1" t="s">
        <v>2085</v>
      </c>
      <c r="B3514" s="1" t="s">
        <v>2086</v>
      </c>
      <c r="C3514" s="1" t="s">
        <v>12</v>
      </c>
      <c r="D3514" s="1">
        <v>71</v>
      </c>
      <c r="E3514" s="2">
        <v>41691.564375000002</v>
      </c>
      <c r="F3514" s="4">
        <f t="shared" ref="F3514:F3577" si="53">D3514-7</f>
        <v>64</v>
      </c>
      <c r="G3514" s="2"/>
      <c r="H3514" s="2"/>
    </row>
    <row r="3515" spans="1:8" x14ac:dyDescent="0.25">
      <c r="A3515" s="1" t="s">
        <v>2083</v>
      </c>
      <c r="B3515" s="1" t="s">
        <v>2084</v>
      </c>
      <c r="C3515" s="1" t="s">
        <v>7</v>
      </c>
      <c r="D3515" s="1">
        <v>65</v>
      </c>
      <c r="E3515" s="2">
        <v>41690.354490740698</v>
      </c>
      <c r="F3515" s="4">
        <f t="shared" si="53"/>
        <v>58</v>
      </c>
      <c r="G3515" s="2"/>
      <c r="H3515" s="2"/>
    </row>
    <row r="3516" spans="1:8" x14ac:dyDescent="0.25">
      <c r="A3516" s="1" t="s">
        <v>2081</v>
      </c>
      <c r="B3516" s="1" t="s">
        <v>2082</v>
      </c>
      <c r="C3516" s="1" t="s">
        <v>7</v>
      </c>
      <c r="D3516" s="1">
        <v>42</v>
      </c>
      <c r="E3516" s="2">
        <v>41689.639583333301</v>
      </c>
      <c r="F3516" s="4">
        <f t="shared" si="53"/>
        <v>35</v>
      </c>
      <c r="G3516" s="2"/>
      <c r="H3516" s="2"/>
    </row>
    <row r="3517" spans="1:8" x14ac:dyDescent="0.25">
      <c r="A3517" s="1" t="s">
        <v>2079</v>
      </c>
      <c r="B3517" s="1" t="s">
        <v>2080</v>
      </c>
      <c r="C3517" s="1" t="s">
        <v>7</v>
      </c>
      <c r="D3517" s="1">
        <v>64</v>
      </c>
      <c r="E3517" s="2">
        <v>41688.492361111101</v>
      </c>
      <c r="F3517" s="4">
        <f t="shared" si="53"/>
        <v>57</v>
      </c>
      <c r="G3517" s="2"/>
      <c r="H3517" s="2"/>
    </row>
    <row r="3518" spans="1:8" x14ac:dyDescent="0.25">
      <c r="A3518" s="1" t="s">
        <v>2077</v>
      </c>
      <c r="B3518" s="1" t="s">
        <v>2078</v>
      </c>
      <c r="C3518" s="1" t="s">
        <v>7</v>
      </c>
      <c r="D3518" s="1">
        <v>40</v>
      </c>
      <c r="E3518" s="2">
        <v>41687.923842592601</v>
      </c>
      <c r="F3518" s="4">
        <f t="shared" si="53"/>
        <v>33</v>
      </c>
      <c r="G3518" s="2"/>
      <c r="H3518" s="2"/>
    </row>
    <row r="3519" spans="1:8" x14ac:dyDescent="0.25">
      <c r="A3519" s="1" t="s">
        <v>2075</v>
      </c>
      <c r="B3519" s="1" t="s">
        <v>2076</v>
      </c>
      <c r="C3519" s="1" t="s">
        <v>7</v>
      </c>
      <c r="D3519" s="1">
        <v>23</v>
      </c>
      <c r="E3519" s="2">
        <v>41687.404155092598</v>
      </c>
      <c r="F3519" s="4">
        <f t="shared" si="53"/>
        <v>16</v>
      </c>
      <c r="G3519" s="2"/>
      <c r="H3519" s="2"/>
    </row>
    <row r="3520" spans="1:8" x14ac:dyDescent="0.25">
      <c r="A3520" s="1" t="s">
        <v>2073</v>
      </c>
      <c r="B3520" s="1" t="s">
        <v>2074</v>
      </c>
      <c r="C3520" s="1" t="s">
        <v>12</v>
      </c>
      <c r="D3520" s="1">
        <v>27</v>
      </c>
      <c r="E3520" s="2">
        <v>41686.856608796297</v>
      </c>
      <c r="F3520" s="4">
        <f t="shared" si="53"/>
        <v>20</v>
      </c>
      <c r="G3520" s="2"/>
      <c r="H3520" s="2"/>
    </row>
    <row r="3521" spans="1:8" x14ac:dyDescent="0.25">
      <c r="A3521" s="1" t="s">
        <v>2071</v>
      </c>
      <c r="B3521" s="1" t="s">
        <v>2072</v>
      </c>
      <c r="C3521" s="1" t="s">
        <v>12</v>
      </c>
      <c r="D3521" s="1">
        <v>54</v>
      </c>
      <c r="E3521" s="2">
        <v>41686.408379629604</v>
      </c>
      <c r="F3521" s="4">
        <f t="shared" si="53"/>
        <v>47</v>
      </c>
      <c r="G3521" s="2"/>
      <c r="H3521" s="2"/>
    </row>
    <row r="3522" spans="1:8" x14ac:dyDescent="0.25">
      <c r="A3522" s="1" t="s">
        <v>2069</v>
      </c>
      <c r="B3522" s="1" t="s">
        <v>2070</v>
      </c>
      <c r="C3522" s="1" t="s">
        <v>12</v>
      </c>
      <c r="D3522" s="1">
        <v>43</v>
      </c>
      <c r="E3522" s="2">
        <v>41685.698159722197</v>
      </c>
      <c r="F3522" s="4">
        <f t="shared" si="53"/>
        <v>36</v>
      </c>
      <c r="G3522" s="2"/>
      <c r="H3522" s="2"/>
    </row>
    <row r="3523" spans="1:8" x14ac:dyDescent="0.25">
      <c r="A3523" s="1" t="s">
        <v>2067</v>
      </c>
      <c r="B3523" s="1" t="s">
        <v>2068</v>
      </c>
      <c r="C3523" s="1" t="s">
        <v>12</v>
      </c>
      <c r="D3523" s="1">
        <v>27</v>
      </c>
      <c r="E3523" s="2">
        <v>41685.6340277778</v>
      </c>
      <c r="F3523" s="4">
        <f t="shared" si="53"/>
        <v>20</v>
      </c>
      <c r="G3523" s="2"/>
      <c r="H3523" s="2"/>
    </row>
    <row r="3524" spans="1:8" x14ac:dyDescent="0.25">
      <c r="A3524" s="1" t="s">
        <v>2065</v>
      </c>
      <c r="B3524" s="1" t="s">
        <v>2066</v>
      </c>
      <c r="C3524" s="1" t="s">
        <v>7</v>
      </c>
      <c r="D3524" s="1">
        <v>56</v>
      </c>
      <c r="E3524" s="2">
        <v>41685.542233796303</v>
      </c>
      <c r="F3524" s="4">
        <f t="shared" si="53"/>
        <v>49</v>
      </c>
      <c r="G3524" s="2"/>
      <c r="H3524" s="2"/>
    </row>
    <row r="3525" spans="1:8" x14ac:dyDescent="0.25">
      <c r="A3525" s="1" t="s">
        <v>2063</v>
      </c>
      <c r="B3525" s="1" t="s">
        <v>2064</v>
      </c>
      <c r="C3525" s="1" t="s">
        <v>12</v>
      </c>
      <c r="D3525" s="1">
        <v>21</v>
      </c>
      <c r="E3525" s="2">
        <v>41685.412407407399</v>
      </c>
      <c r="F3525" s="4">
        <f t="shared" si="53"/>
        <v>14</v>
      </c>
      <c r="G3525" s="2"/>
      <c r="H3525" s="2"/>
    </row>
    <row r="3526" spans="1:8" x14ac:dyDescent="0.25">
      <c r="A3526" s="1" t="s">
        <v>2061</v>
      </c>
      <c r="B3526" s="1" t="s">
        <v>2062</v>
      </c>
      <c r="C3526" s="1" t="s">
        <v>12</v>
      </c>
      <c r="D3526" s="1">
        <v>67</v>
      </c>
      <c r="E3526" s="2">
        <v>41684.8278125</v>
      </c>
      <c r="F3526" s="4">
        <f t="shared" si="53"/>
        <v>60</v>
      </c>
      <c r="G3526" s="2"/>
      <c r="H3526" s="2"/>
    </row>
    <row r="3527" spans="1:8" x14ac:dyDescent="0.25">
      <c r="A3527" s="1" t="s">
        <v>2059</v>
      </c>
      <c r="B3527" s="1" t="s">
        <v>2060</v>
      </c>
      <c r="C3527" s="1" t="s">
        <v>7</v>
      </c>
      <c r="D3527" s="1">
        <v>22</v>
      </c>
      <c r="E3527" s="2">
        <v>41684.821018518502</v>
      </c>
      <c r="F3527" s="4">
        <f t="shared" si="53"/>
        <v>15</v>
      </c>
      <c r="G3527" s="2"/>
      <c r="H3527" s="2"/>
    </row>
    <row r="3528" spans="1:8" x14ac:dyDescent="0.25">
      <c r="A3528" s="1" t="s">
        <v>2057</v>
      </c>
      <c r="B3528" s="1" t="s">
        <v>2058</v>
      </c>
      <c r="C3528" s="1" t="s">
        <v>12</v>
      </c>
      <c r="D3528" s="1">
        <v>51</v>
      </c>
      <c r="E3528" s="2">
        <v>41684.653136574103</v>
      </c>
      <c r="F3528" s="4">
        <f t="shared" si="53"/>
        <v>44</v>
      </c>
      <c r="G3528" s="2"/>
      <c r="H3528" s="2"/>
    </row>
    <row r="3529" spans="1:8" x14ac:dyDescent="0.25">
      <c r="A3529" s="1" t="s">
        <v>2055</v>
      </c>
      <c r="B3529" s="1" t="s">
        <v>2056</v>
      </c>
      <c r="C3529" s="1" t="s">
        <v>7</v>
      </c>
      <c r="D3529" s="1">
        <v>72</v>
      </c>
      <c r="E3529" s="2">
        <v>41684.595138888901</v>
      </c>
      <c r="F3529" s="4">
        <f t="shared" si="53"/>
        <v>65</v>
      </c>
      <c r="G3529" s="2"/>
      <c r="H3529" s="2"/>
    </row>
    <row r="3530" spans="1:8" x14ac:dyDescent="0.25">
      <c r="A3530" s="1" t="s">
        <v>2053</v>
      </c>
      <c r="B3530" s="1" t="s">
        <v>2054</v>
      </c>
      <c r="C3530" s="1" t="s">
        <v>7</v>
      </c>
      <c r="D3530" s="1">
        <v>28</v>
      </c>
      <c r="E3530" s="2">
        <v>41683.885416666701</v>
      </c>
      <c r="F3530" s="4">
        <f t="shared" si="53"/>
        <v>21</v>
      </c>
      <c r="G3530" s="2"/>
      <c r="H3530" s="2"/>
    </row>
    <row r="3531" spans="1:8" x14ac:dyDescent="0.25">
      <c r="A3531" s="1" t="s">
        <v>2051</v>
      </c>
      <c r="B3531" s="1" t="s">
        <v>2052</v>
      </c>
      <c r="C3531" s="1" t="s">
        <v>12</v>
      </c>
      <c r="D3531" s="1">
        <v>43</v>
      </c>
      <c r="E3531" s="2">
        <v>41683.113437499997</v>
      </c>
      <c r="F3531" s="4">
        <f t="shared" si="53"/>
        <v>36</v>
      </c>
      <c r="G3531" s="2"/>
      <c r="H3531" s="2"/>
    </row>
    <row r="3532" spans="1:8" x14ac:dyDescent="0.25">
      <c r="A3532" s="1" t="s">
        <v>2049</v>
      </c>
      <c r="B3532" s="1" t="s">
        <v>2050</v>
      </c>
      <c r="C3532" s="1" t="s">
        <v>7</v>
      </c>
      <c r="D3532" s="1">
        <v>49</v>
      </c>
      <c r="E3532" s="2">
        <v>41682.780520833301</v>
      </c>
      <c r="F3532" s="4">
        <f t="shared" si="53"/>
        <v>42</v>
      </c>
      <c r="G3532" s="2"/>
      <c r="H3532" s="2"/>
    </row>
    <row r="3533" spans="1:8" x14ac:dyDescent="0.25">
      <c r="A3533" s="1" t="s">
        <v>2047</v>
      </c>
      <c r="B3533" s="1" t="s">
        <v>2048</v>
      </c>
      <c r="C3533" s="1" t="s">
        <v>12</v>
      </c>
      <c r="D3533" s="1">
        <v>68</v>
      </c>
      <c r="E3533" s="2">
        <v>41682.563888888901</v>
      </c>
      <c r="F3533" s="4">
        <f t="shared" si="53"/>
        <v>61</v>
      </c>
      <c r="G3533" s="2"/>
      <c r="H3533" s="2"/>
    </row>
    <row r="3534" spans="1:8" x14ac:dyDescent="0.25">
      <c r="A3534" s="1" t="s">
        <v>2045</v>
      </c>
      <c r="B3534" s="1" t="s">
        <v>2046</v>
      </c>
      <c r="C3534" s="1" t="s">
        <v>7</v>
      </c>
      <c r="D3534" s="1">
        <v>42</v>
      </c>
      <c r="E3534" s="2">
        <v>41682.091192129599</v>
      </c>
      <c r="F3534" s="4">
        <f t="shared" si="53"/>
        <v>35</v>
      </c>
      <c r="G3534" s="2"/>
      <c r="H3534" s="2"/>
    </row>
    <row r="3535" spans="1:8" x14ac:dyDescent="0.25">
      <c r="A3535" s="1" t="s">
        <v>2043</v>
      </c>
      <c r="B3535" s="1" t="s">
        <v>2044</v>
      </c>
      <c r="C3535" s="1" t="s">
        <v>7</v>
      </c>
      <c r="D3535" s="1">
        <v>40</v>
      </c>
      <c r="E3535" s="2">
        <v>41681.678287037001</v>
      </c>
      <c r="F3535" s="4">
        <f t="shared" si="53"/>
        <v>33</v>
      </c>
      <c r="G3535" s="2"/>
      <c r="H3535" s="2"/>
    </row>
    <row r="3536" spans="1:8" x14ac:dyDescent="0.25">
      <c r="A3536" s="1" t="s">
        <v>2041</v>
      </c>
      <c r="B3536" s="1" t="s">
        <v>2042</v>
      </c>
      <c r="C3536" s="1" t="s">
        <v>12</v>
      </c>
      <c r="D3536" s="1">
        <v>31</v>
      </c>
      <c r="E3536" s="2">
        <v>41681.631944444402</v>
      </c>
      <c r="F3536" s="4">
        <f t="shared" si="53"/>
        <v>24</v>
      </c>
      <c r="G3536" s="2"/>
      <c r="H3536" s="2"/>
    </row>
    <row r="3537" spans="1:8" x14ac:dyDescent="0.25">
      <c r="A3537" s="1" t="s">
        <v>2039</v>
      </c>
      <c r="B3537" s="1" t="s">
        <v>2040</v>
      </c>
      <c r="C3537" s="1" t="s">
        <v>7</v>
      </c>
      <c r="D3537" s="1">
        <v>54</v>
      </c>
      <c r="E3537" s="2">
        <v>41680.3569444444</v>
      </c>
      <c r="F3537" s="4">
        <f t="shared" si="53"/>
        <v>47</v>
      </c>
      <c r="G3537" s="2"/>
      <c r="H3537" s="2"/>
    </row>
    <row r="3538" spans="1:8" x14ac:dyDescent="0.25">
      <c r="A3538" s="1" t="s">
        <v>2037</v>
      </c>
      <c r="B3538" s="1" t="s">
        <v>2038</v>
      </c>
      <c r="C3538" s="1" t="s">
        <v>7</v>
      </c>
      <c r="D3538" s="1">
        <v>61</v>
      </c>
      <c r="E3538" s="2">
        <v>41679.657476851899</v>
      </c>
      <c r="F3538" s="4">
        <f t="shared" si="53"/>
        <v>54</v>
      </c>
      <c r="G3538" s="2"/>
      <c r="H3538" s="2"/>
    </row>
    <row r="3539" spans="1:8" x14ac:dyDescent="0.25">
      <c r="A3539" s="1" t="s">
        <v>2035</v>
      </c>
      <c r="B3539" s="1" t="s">
        <v>2036</v>
      </c>
      <c r="C3539" s="1" t="s">
        <v>7</v>
      </c>
      <c r="D3539" s="1">
        <v>55</v>
      </c>
      <c r="E3539" s="2">
        <v>41678.589895833298</v>
      </c>
      <c r="F3539" s="4">
        <f t="shared" si="53"/>
        <v>48</v>
      </c>
      <c r="G3539" s="2"/>
      <c r="H3539" s="2"/>
    </row>
    <row r="3540" spans="1:8" x14ac:dyDescent="0.25">
      <c r="A3540" s="1" t="s">
        <v>2033</v>
      </c>
      <c r="B3540" s="1" t="s">
        <v>2034</v>
      </c>
      <c r="C3540" s="1" t="s">
        <v>7</v>
      </c>
      <c r="D3540" s="1">
        <v>72</v>
      </c>
      <c r="E3540" s="2">
        <v>41676.640972222202</v>
      </c>
      <c r="F3540" s="4">
        <f t="shared" si="53"/>
        <v>65</v>
      </c>
      <c r="G3540" s="2"/>
      <c r="H3540" s="2"/>
    </row>
    <row r="3541" spans="1:8" x14ac:dyDescent="0.25">
      <c r="A3541" s="1" t="s">
        <v>2031</v>
      </c>
      <c r="B3541" s="1" t="s">
        <v>2032</v>
      </c>
      <c r="C3541" s="1" t="s">
        <v>12</v>
      </c>
      <c r="D3541" s="1">
        <v>47</v>
      </c>
      <c r="E3541" s="2">
        <v>41676.59375</v>
      </c>
      <c r="F3541" s="4">
        <f t="shared" si="53"/>
        <v>40</v>
      </c>
      <c r="G3541" s="2"/>
      <c r="H3541" s="2"/>
    </row>
    <row r="3542" spans="1:8" x14ac:dyDescent="0.25">
      <c r="A3542" s="1" t="s">
        <v>2029</v>
      </c>
      <c r="B3542" s="1" t="s">
        <v>2030</v>
      </c>
      <c r="C3542" s="1" t="s">
        <v>12</v>
      </c>
      <c r="D3542" s="1">
        <v>56</v>
      </c>
      <c r="E3542" s="2">
        <v>41675.610914351899</v>
      </c>
      <c r="F3542" s="4">
        <f t="shared" si="53"/>
        <v>49</v>
      </c>
      <c r="G3542" s="2"/>
      <c r="H3542" s="2"/>
    </row>
    <row r="3543" spans="1:8" x14ac:dyDescent="0.25">
      <c r="A3543" s="1" t="s">
        <v>2027</v>
      </c>
      <c r="B3543" s="1" t="s">
        <v>2028</v>
      </c>
      <c r="C3543" s="1" t="s">
        <v>7</v>
      </c>
      <c r="D3543" s="1">
        <v>22</v>
      </c>
      <c r="E3543" s="2">
        <v>41674.817361111098</v>
      </c>
      <c r="F3543" s="4">
        <f t="shared" si="53"/>
        <v>15</v>
      </c>
      <c r="G3543" s="2"/>
      <c r="H3543" s="2"/>
    </row>
    <row r="3544" spans="1:8" x14ac:dyDescent="0.25">
      <c r="A3544" s="1" t="s">
        <v>2025</v>
      </c>
      <c r="B3544" s="1" t="s">
        <v>2026</v>
      </c>
      <c r="C3544" s="1" t="s">
        <v>7</v>
      </c>
      <c r="D3544" s="1">
        <v>57</v>
      </c>
      <c r="E3544" s="2">
        <v>41674.116481481498</v>
      </c>
      <c r="F3544" s="4">
        <f t="shared" si="53"/>
        <v>50</v>
      </c>
      <c r="G3544" s="2"/>
      <c r="H3544" s="2"/>
    </row>
    <row r="3545" spans="1:8" x14ac:dyDescent="0.25">
      <c r="A3545" s="1" t="s">
        <v>2023</v>
      </c>
      <c r="B3545" s="1" t="s">
        <v>2024</v>
      </c>
      <c r="C3545" s="1" t="s">
        <v>12</v>
      </c>
      <c r="D3545" s="1">
        <v>39</v>
      </c>
      <c r="E3545" s="2">
        <v>41673.878946759301</v>
      </c>
      <c r="F3545" s="4">
        <f t="shared" si="53"/>
        <v>32</v>
      </c>
      <c r="G3545" s="2"/>
      <c r="H3545" s="2"/>
    </row>
    <row r="3546" spans="1:8" x14ac:dyDescent="0.25">
      <c r="A3546" s="1" t="s">
        <v>2021</v>
      </c>
      <c r="B3546" s="1" t="s">
        <v>2022</v>
      </c>
      <c r="C3546" s="1" t="s">
        <v>12</v>
      </c>
      <c r="D3546" s="1">
        <v>77</v>
      </c>
      <c r="E3546" s="2">
        <v>41671.901388888902</v>
      </c>
      <c r="F3546" s="4">
        <f t="shared" si="53"/>
        <v>70</v>
      </c>
      <c r="G3546" s="2"/>
      <c r="H3546" s="2"/>
    </row>
    <row r="3547" spans="1:8" x14ac:dyDescent="0.25">
      <c r="A3547" s="1" t="s">
        <v>2019</v>
      </c>
      <c r="B3547" s="1" t="s">
        <v>2020</v>
      </c>
      <c r="C3547" s="1" t="s">
        <v>7</v>
      </c>
      <c r="D3547" s="1">
        <v>39</v>
      </c>
      <c r="E3547" s="2">
        <v>41671.497604166703</v>
      </c>
      <c r="F3547" s="4">
        <f t="shared" si="53"/>
        <v>32</v>
      </c>
      <c r="G3547" s="2"/>
      <c r="H3547" s="2"/>
    </row>
    <row r="3548" spans="1:8" x14ac:dyDescent="0.25">
      <c r="A3548" s="1" t="s">
        <v>2017</v>
      </c>
      <c r="B3548" s="1" t="s">
        <v>2018</v>
      </c>
      <c r="C3548" s="1" t="s">
        <v>12</v>
      </c>
      <c r="D3548" s="1">
        <v>31</v>
      </c>
      <c r="E3548" s="2">
        <v>41671.005046296297</v>
      </c>
      <c r="F3548" s="4">
        <f t="shared" si="53"/>
        <v>24</v>
      </c>
      <c r="G3548" s="2"/>
      <c r="H3548" s="2"/>
    </row>
    <row r="3549" spans="1:8" x14ac:dyDescent="0.25">
      <c r="A3549" s="1" t="s">
        <v>2015</v>
      </c>
      <c r="B3549" s="1" t="s">
        <v>2016</v>
      </c>
      <c r="C3549" s="1" t="s">
        <v>12</v>
      </c>
      <c r="D3549" s="1">
        <v>56</v>
      </c>
      <c r="E3549" s="2">
        <v>41669.958333333299</v>
      </c>
      <c r="F3549" s="4">
        <f t="shared" si="53"/>
        <v>49</v>
      </c>
      <c r="G3549" s="2"/>
      <c r="H3549" s="2"/>
    </row>
    <row r="3550" spans="1:8" x14ac:dyDescent="0.25">
      <c r="A3550" s="1" t="s">
        <v>2013</v>
      </c>
      <c r="B3550" s="1" t="s">
        <v>2014</v>
      </c>
      <c r="C3550" s="1" t="s">
        <v>12</v>
      </c>
      <c r="D3550" s="1">
        <v>48</v>
      </c>
      <c r="E3550" s="2">
        <v>41667.890972222202</v>
      </c>
      <c r="F3550" s="4">
        <f t="shared" si="53"/>
        <v>41</v>
      </c>
      <c r="G3550" s="2"/>
      <c r="H3550" s="2"/>
    </row>
    <row r="3551" spans="1:8" x14ac:dyDescent="0.25">
      <c r="A3551" s="1" t="s">
        <v>2011</v>
      </c>
      <c r="B3551" s="1" t="s">
        <v>2012</v>
      </c>
      <c r="C3551" s="1" t="s">
        <v>12</v>
      </c>
      <c r="D3551" s="1">
        <v>38</v>
      </c>
      <c r="E3551" s="2">
        <v>41663.629166666702</v>
      </c>
      <c r="F3551" s="4">
        <f t="shared" si="53"/>
        <v>31</v>
      </c>
      <c r="G3551" s="2"/>
      <c r="H3551" s="2"/>
    </row>
    <row r="3552" spans="1:8" x14ac:dyDescent="0.25">
      <c r="A3552" s="1" t="s">
        <v>2009</v>
      </c>
      <c r="B3552" s="1" t="s">
        <v>2010</v>
      </c>
      <c r="C3552" s="1" t="s">
        <v>12</v>
      </c>
      <c r="D3552" s="1">
        <v>42</v>
      </c>
      <c r="E3552" s="2">
        <v>41662.723611111098</v>
      </c>
      <c r="F3552" s="4">
        <f t="shared" si="53"/>
        <v>35</v>
      </c>
      <c r="G3552" s="2"/>
      <c r="H3552" s="2"/>
    </row>
    <row r="3553" spans="1:8" x14ac:dyDescent="0.25">
      <c r="A3553" s="1" t="s">
        <v>2007</v>
      </c>
      <c r="B3553" s="1" t="s">
        <v>2008</v>
      </c>
      <c r="C3553" s="1" t="s">
        <v>7</v>
      </c>
      <c r="D3553" s="1">
        <v>33</v>
      </c>
      <c r="E3553" s="2">
        <v>41661.825138888897</v>
      </c>
      <c r="F3553" s="4">
        <f t="shared" si="53"/>
        <v>26</v>
      </c>
      <c r="G3553" s="2"/>
      <c r="H3553" s="2"/>
    </row>
    <row r="3554" spans="1:8" x14ac:dyDescent="0.25">
      <c r="A3554" s="1" t="s">
        <v>2005</v>
      </c>
      <c r="B3554" s="1" t="s">
        <v>2006</v>
      </c>
      <c r="C3554" s="1" t="s">
        <v>7</v>
      </c>
      <c r="D3554" s="1">
        <v>31</v>
      </c>
      <c r="E3554" s="2">
        <v>41661.3803819444</v>
      </c>
      <c r="F3554" s="4">
        <f t="shared" si="53"/>
        <v>24</v>
      </c>
      <c r="G3554" s="2"/>
      <c r="H3554" s="2"/>
    </row>
    <row r="3555" spans="1:8" x14ac:dyDescent="0.25">
      <c r="A3555" s="1" t="s">
        <v>2003</v>
      </c>
      <c r="B3555" s="1" t="s">
        <v>2004</v>
      </c>
      <c r="C3555" s="1" t="s">
        <v>12</v>
      </c>
      <c r="D3555" s="1">
        <v>62</v>
      </c>
      <c r="E3555" s="2">
        <v>41661.175497685203</v>
      </c>
      <c r="F3555" s="4">
        <f t="shared" si="53"/>
        <v>55</v>
      </c>
      <c r="G3555" s="2"/>
      <c r="H3555" s="2"/>
    </row>
    <row r="3556" spans="1:8" x14ac:dyDescent="0.25">
      <c r="A3556" s="1" t="s">
        <v>2001</v>
      </c>
      <c r="B3556" s="1" t="s">
        <v>2002</v>
      </c>
      <c r="C3556" s="1" t="s">
        <v>7</v>
      </c>
      <c r="D3556" s="1">
        <v>69</v>
      </c>
      <c r="E3556" s="2">
        <v>41660.666736111103</v>
      </c>
      <c r="F3556" s="4">
        <f t="shared" si="53"/>
        <v>62</v>
      </c>
      <c r="G3556" s="2"/>
      <c r="H3556" s="2"/>
    </row>
    <row r="3557" spans="1:8" x14ac:dyDescent="0.25">
      <c r="A3557" s="1" t="s">
        <v>1999</v>
      </c>
      <c r="B3557" s="1" t="s">
        <v>2000</v>
      </c>
      <c r="C3557" s="1" t="s">
        <v>7</v>
      </c>
      <c r="D3557" s="1">
        <v>52</v>
      </c>
      <c r="E3557" s="2">
        <v>41659.575219907398</v>
      </c>
      <c r="F3557" s="4">
        <f t="shared" si="53"/>
        <v>45</v>
      </c>
      <c r="G3557" s="2"/>
      <c r="H3557" s="2"/>
    </row>
    <row r="3558" spans="1:8" x14ac:dyDescent="0.25">
      <c r="A3558" s="1" t="s">
        <v>1997</v>
      </c>
      <c r="B3558" s="1" t="s">
        <v>1998</v>
      </c>
      <c r="C3558" s="1" t="s">
        <v>12</v>
      </c>
      <c r="D3558" s="1">
        <v>46</v>
      </c>
      <c r="E3558" s="2">
        <v>41656.621400463002</v>
      </c>
      <c r="F3558" s="4">
        <f t="shared" si="53"/>
        <v>39</v>
      </c>
      <c r="G3558" s="2"/>
      <c r="H3558" s="2"/>
    </row>
    <row r="3559" spans="1:8" x14ac:dyDescent="0.25">
      <c r="A3559" s="1" t="s">
        <v>1995</v>
      </c>
      <c r="B3559" s="1" t="s">
        <v>1996</v>
      </c>
      <c r="C3559" s="1" t="s">
        <v>12</v>
      </c>
      <c r="D3559" s="1">
        <v>33</v>
      </c>
      <c r="E3559" s="2">
        <v>41656.616666666698</v>
      </c>
      <c r="F3559" s="4">
        <f t="shared" si="53"/>
        <v>26</v>
      </c>
      <c r="G3559" s="2"/>
      <c r="H3559" s="2"/>
    </row>
    <row r="3560" spans="1:8" x14ac:dyDescent="0.25">
      <c r="A3560" s="1" t="s">
        <v>1993</v>
      </c>
      <c r="B3560" s="1" t="s">
        <v>1994</v>
      </c>
      <c r="C3560" s="1" t="s">
        <v>7</v>
      </c>
      <c r="D3560" s="1">
        <v>53</v>
      </c>
      <c r="E3560" s="2">
        <v>41654.880798611099</v>
      </c>
      <c r="F3560" s="4">
        <f t="shared" si="53"/>
        <v>46</v>
      </c>
      <c r="G3560" s="2"/>
      <c r="H3560" s="2"/>
    </row>
    <row r="3561" spans="1:8" x14ac:dyDescent="0.25">
      <c r="A3561" s="1" t="s">
        <v>1991</v>
      </c>
      <c r="B3561" s="1" t="s">
        <v>1992</v>
      </c>
      <c r="C3561" s="1" t="s">
        <v>12</v>
      </c>
      <c r="D3561" s="1">
        <v>33</v>
      </c>
      <c r="E3561" s="2">
        <v>41654.551307870403</v>
      </c>
      <c r="F3561" s="4">
        <f t="shared" si="53"/>
        <v>26</v>
      </c>
      <c r="G3561" s="2"/>
      <c r="H3561" s="2"/>
    </row>
    <row r="3562" spans="1:8" x14ac:dyDescent="0.25">
      <c r="A3562" s="1" t="s">
        <v>1989</v>
      </c>
      <c r="B3562" s="1" t="s">
        <v>1990</v>
      </c>
      <c r="C3562" s="1" t="s">
        <v>12</v>
      </c>
      <c r="D3562" s="1">
        <v>32</v>
      </c>
      <c r="E3562" s="2">
        <v>41653.544837963003</v>
      </c>
      <c r="F3562" s="4">
        <f t="shared" si="53"/>
        <v>25</v>
      </c>
      <c r="G3562" s="2"/>
      <c r="H3562" s="2"/>
    </row>
    <row r="3563" spans="1:8" x14ac:dyDescent="0.25">
      <c r="A3563" s="1" t="s">
        <v>1987</v>
      </c>
      <c r="B3563" s="1" t="s">
        <v>1988</v>
      </c>
      <c r="C3563" s="1" t="s">
        <v>7</v>
      </c>
      <c r="D3563" s="1">
        <v>62</v>
      </c>
      <c r="E3563" s="2">
        <v>41652.725671296299</v>
      </c>
      <c r="F3563" s="4">
        <f t="shared" si="53"/>
        <v>55</v>
      </c>
      <c r="G3563" s="2"/>
      <c r="H3563" s="2"/>
    </row>
    <row r="3564" spans="1:8" x14ac:dyDescent="0.25">
      <c r="A3564" s="1" t="s">
        <v>1985</v>
      </c>
      <c r="B3564" s="1" t="s">
        <v>1986</v>
      </c>
      <c r="C3564" s="1" t="s">
        <v>12</v>
      </c>
      <c r="D3564" s="1">
        <v>50</v>
      </c>
      <c r="E3564" s="2">
        <v>41651.623287037</v>
      </c>
      <c r="F3564" s="4">
        <f t="shared" si="53"/>
        <v>43</v>
      </c>
      <c r="G3564" s="2"/>
      <c r="H3564" s="2"/>
    </row>
    <row r="3565" spans="1:8" x14ac:dyDescent="0.25">
      <c r="A3565" s="1" t="s">
        <v>1983</v>
      </c>
      <c r="B3565" s="1" t="s">
        <v>1984</v>
      </c>
      <c r="C3565" s="1" t="s">
        <v>12</v>
      </c>
      <c r="D3565" s="1">
        <v>20</v>
      </c>
      <c r="E3565" s="2">
        <v>41651.574305555601</v>
      </c>
      <c r="F3565" s="4">
        <f t="shared" si="53"/>
        <v>13</v>
      </c>
      <c r="G3565" s="2"/>
      <c r="H3565" s="2"/>
    </row>
    <row r="3566" spans="1:8" x14ac:dyDescent="0.25">
      <c r="A3566" s="1" t="s">
        <v>1981</v>
      </c>
      <c r="B3566" s="1" t="s">
        <v>1982</v>
      </c>
      <c r="C3566" s="1" t="s">
        <v>7</v>
      </c>
      <c r="D3566" s="1">
        <v>57</v>
      </c>
      <c r="E3566" s="2">
        <v>41650.612997685203</v>
      </c>
      <c r="F3566" s="4">
        <f t="shared" si="53"/>
        <v>50</v>
      </c>
      <c r="G3566" s="2"/>
      <c r="H3566" s="2"/>
    </row>
    <row r="3567" spans="1:8" x14ac:dyDescent="0.25">
      <c r="A3567" s="1" t="s">
        <v>1979</v>
      </c>
      <c r="B3567" s="1" t="s">
        <v>1980</v>
      </c>
      <c r="C3567" s="1" t="s">
        <v>7</v>
      </c>
      <c r="D3567" s="1">
        <v>35</v>
      </c>
      <c r="E3567" s="2">
        <v>41650.577754629601</v>
      </c>
      <c r="F3567" s="4">
        <f t="shared" si="53"/>
        <v>28</v>
      </c>
      <c r="G3567" s="2"/>
      <c r="H3567" s="2"/>
    </row>
    <row r="3568" spans="1:8" x14ac:dyDescent="0.25">
      <c r="A3568" s="1" t="s">
        <v>1977</v>
      </c>
      <c r="B3568" s="1" t="s">
        <v>1978</v>
      </c>
      <c r="C3568" s="1" t="s">
        <v>7</v>
      </c>
      <c r="D3568" s="1">
        <v>81</v>
      </c>
      <c r="E3568" s="2">
        <v>41650.043969907398</v>
      </c>
      <c r="F3568" s="4">
        <f t="shared" si="53"/>
        <v>74</v>
      </c>
      <c r="G3568" s="2"/>
      <c r="H3568" s="2"/>
    </row>
    <row r="3569" spans="1:8" x14ac:dyDescent="0.25">
      <c r="A3569" s="1" t="s">
        <v>1975</v>
      </c>
      <c r="B3569" s="1" t="s">
        <v>1976</v>
      </c>
      <c r="C3569" s="1" t="s">
        <v>7</v>
      </c>
      <c r="D3569" s="1">
        <v>29</v>
      </c>
      <c r="E3569" s="2">
        <v>41649.419768518499</v>
      </c>
      <c r="F3569" s="4">
        <f t="shared" si="53"/>
        <v>22</v>
      </c>
      <c r="G3569" s="2"/>
      <c r="H3569" s="2"/>
    </row>
    <row r="3570" spans="1:8" x14ac:dyDescent="0.25">
      <c r="A3570" s="1" t="s">
        <v>1973</v>
      </c>
      <c r="B3570" s="1" t="s">
        <v>1974</v>
      </c>
      <c r="C3570" s="1" t="s">
        <v>12</v>
      </c>
      <c r="D3570" s="1">
        <v>80</v>
      </c>
      <c r="E3570" s="2">
        <v>41649.3881944444</v>
      </c>
      <c r="F3570" s="4">
        <f t="shared" si="53"/>
        <v>73</v>
      </c>
      <c r="G3570" s="2"/>
      <c r="H3570" s="2"/>
    </row>
    <row r="3571" spans="1:8" x14ac:dyDescent="0.25">
      <c r="A3571" s="1" t="s">
        <v>1971</v>
      </c>
      <c r="B3571" s="1" t="s">
        <v>1972</v>
      </c>
      <c r="C3571" s="1" t="s">
        <v>12</v>
      </c>
      <c r="D3571" s="1">
        <v>56</v>
      </c>
      <c r="E3571" s="2">
        <v>41648.774305555598</v>
      </c>
      <c r="F3571" s="4">
        <f t="shared" si="53"/>
        <v>49</v>
      </c>
      <c r="G3571" s="2"/>
      <c r="H3571" s="2"/>
    </row>
    <row r="3572" spans="1:8" x14ac:dyDescent="0.25">
      <c r="A3572" s="1" t="s">
        <v>1969</v>
      </c>
      <c r="B3572" s="1" t="s">
        <v>1970</v>
      </c>
      <c r="C3572" s="1" t="s">
        <v>12</v>
      </c>
      <c r="D3572" s="1">
        <v>35</v>
      </c>
      <c r="E3572" s="2">
        <v>41647.953472222202</v>
      </c>
      <c r="F3572" s="4">
        <f t="shared" si="53"/>
        <v>28</v>
      </c>
      <c r="G3572" s="2"/>
      <c r="H3572" s="2"/>
    </row>
    <row r="3573" spans="1:8" x14ac:dyDescent="0.25">
      <c r="A3573" s="1" t="s">
        <v>1967</v>
      </c>
      <c r="B3573" s="1" t="s">
        <v>1968</v>
      </c>
      <c r="C3573" s="1" t="s">
        <v>12</v>
      </c>
      <c r="D3573" s="1">
        <v>35</v>
      </c>
      <c r="E3573" s="2">
        <v>41647.480578703697</v>
      </c>
      <c r="F3573" s="4">
        <f t="shared" si="53"/>
        <v>28</v>
      </c>
      <c r="G3573" s="2"/>
      <c r="H3573" s="2"/>
    </row>
    <row r="3574" spans="1:8" x14ac:dyDescent="0.25">
      <c r="A3574" s="1" t="s">
        <v>1965</v>
      </c>
      <c r="B3574" s="1" t="s">
        <v>1966</v>
      </c>
      <c r="C3574" s="1" t="s">
        <v>7</v>
      </c>
      <c r="D3574" s="1">
        <v>26</v>
      </c>
      <c r="E3574" s="2">
        <v>41646.635648148098</v>
      </c>
      <c r="F3574" s="4">
        <f t="shared" si="53"/>
        <v>19</v>
      </c>
      <c r="G3574" s="2"/>
      <c r="H3574" s="2"/>
    </row>
    <row r="3575" spans="1:8" x14ac:dyDescent="0.25">
      <c r="A3575" s="1" t="s">
        <v>1963</v>
      </c>
      <c r="B3575" s="1" t="s">
        <v>1964</v>
      </c>
      <c r="C3575" s="1" t="s">
        <v>7</v>
      </c>
      <c r="D3575" s="1">
        <v>25</v>
      </c>
      <c r="E3575" s="2">
        <v>41645.727511574099</v>
      </c>
      <c r="F3575" s="4">
        <f t="shared" si="53"/>
        <v>18</v>
      </c>
      <c r="G3575" s="2"/>
      <c r="H3575" s="2"/>
    </row>
    <row r="3576" spans="1:8" x14ac:dyDescent="0.25">
      <c r="A3576" s="1" t="s">
        <v>1961</v>
      </c>
      <c r="B3576" s="1" t="s">
        <v>1962</v>
      </c>
      <c r="C3576" s="1" t="s">
        <v>12</v>
      </c>
      <c r="D3576" s="1">
        <v>23</v>
      </c>
      <c r="E3576" s="2">
        <v>41645.616979166698</v>
      </c>
      <c r="F3576" s="4">
        <f t="shared" si="53"/>
        <v>16</v>
      </c>
      <c r="G3576" s="2"/>
      <c r="H3576" s="2"/>
    </row>
    <row r="3577" spans="1:8" x14ac:dyDescent="0.25">
      <c r="A3577" s="1" t="s">
        <v>1959</v>
      </c>
      <c r="B3577" s="1" t="s">
        <v>1960</v>
      </c>
      <c r="C3577" s="1" t="s">
        <v>12</v>
      </c>
      <c r="D3577" s="1">
        <v>45</v>
      </c>
      <c r="E3577" s="2">
        <v>41644.874351851897</v>
      </c>
      <c r="F3577" s="4">
        <f t="shared" si="53"/>
        <v>38</v>
      </c>
      <c r="G3577" s="2"/>
      <c r="H3577" s="2"/>
    </row>
    <row r="3578" spans="1:8" x14ac:dyDescent="0.25">
      <c r="A3578" s="1" t="s">
        <v>1957</v>
      </c>
      <c r="B3578" s="1" t="s">
        <v>1958</v>
      </c>
      <c r="C3578" s="1" t="s">
        <v>7</v>
      </c>
      <c r="D3578" s="1">
        <v>63</v>
      </c>
      <c r="E3578" s="2">
        <v>41643.795983796299</v>
      </c>
      <c r="F3578" s="4">
        <f t="shared" ref="F3578:F3584" si="54">D3578-7</f>
        <v>56</v>
      </c>
      <c r="G3578" s="2"/>
      <c r="H3578" s="2"/>
    </row>
    <row r="3579" spans="1:8" ht="30" x14ac:dyDescent="0.25">
      <c r="A3579" s="1" t="s">
        <v>1955</v>
      </c>
      <c r="B3579" s="1" t="s">
        <v>1956</v>
      </c>
      <c r="C3579" s="1" t="s">
        <v>12</v>
      </c>
      <c r="D3579" s="1">
        <v>29</v>
      </c>
      <c r="E3579" s="2">
        <v>41643.663888888899</v>
      </c>
      <c r="F3579" s="4">
        <f t="shared" si="54"/>
        <v>22</v>
      </c>
      <c r="G3579" s="2"/>
      <c r="H3579" s="2"/>
    </row>
    <row r="3580" spans="1:8" x14ac:dyDescent="0.25">
      <c r="A3580" s="1" t="s">
        <v>1953</v>
      </c>
      <c r="B3580" s="1" t="s">
        <v>1954</v>
      </c>
      <c r="C3580" s="1" t="s">
        <v>12</v>
      </c>
      <c r="D3580" s="1">
        <v>35</v>
      </c>
      <c r="E3580" s="2">
        <v>41643.410868055602</v>
      </c>
      <c r="F3580" s="4">
        <f t="shared" si="54"/>
        <v>28</v>
      </c>
      <c r="G3580" s="2"/>
      <c r="H3580" s="2"/>
    </row>
    <row r="3581" spans="1:8" x14ac:dyDescent="0.25">
      <c r="A3581" s="1" t="s">
        <v>1951</v>
      </c>
      <c r="B3581" s="1" t="s">
        <v>1952</v>
      </c>
      <c r="C3581" s="1" t="s">
        <v>12</v>
      </c>
      <c r="D3581" s="1">
        <v>30</v>
      </c>
      <c r="E3581" s="2">
        <v>41642.872384259303</v>
      </c>
      <c r="F3581" s="4">
        <f t="shared" si="54"/>
        <v>23</v>
      </c>
      <c r="G3581" s="2"/>
      <c r="H3581" s="2"/>
    </row>
    <row r="3582" spans="1:8" x14ac:dyDescent="0.25">
      <c r="A3582" s="1" t="s">
        <v>1949</v>
      </c>
      <c r="B3582" s="1" t="s">
        <v>1950</v>
      </c>
      <c r="C3582" s="1" t="s">
        <v>12</v>
      </c>
      <c r="D3582" s="1">
        <v>45</v>
      </c>
      <c r="E3582" s="2">
        <v>41642.803182870397</v>
      </c>
      <c r="F3582" s="4">
        <f t="shared" si="54"/>
        <v>38</v>
      </c>
      <c r="G3582" s="2"/>
      <c r="H3582" s="2"/>
    </row>
    <row r="3583" spans="1:8" x14ac:dyDescent="0.25">
      <c r="A3583" s="1" t="s">
        <v>1947</v>
      </c>
      <c r="B3583" s="1" t="s">
        <v>1948</v>
      </c>
      <c r="C3583" s="1" t="s">
        <v>7</v>
      </c>
      <c r="D3583" s="1">
        <v>42</v>
      </c>
      <c r="E3583" s="2">
        <v>41642.5090277778</v>
      </c>
      <c r="F3583" s="4">
        <f t="shared" si="54"/>
        <v>35</v>
      </c>
      <c r="G3583" s="2"/>
      <c r="H3583" s="2"/>
    </row>
    <row r="3584" spans="1:8" x14ac:dyDescent="0.25">
      <c r="A3584" s="1" t="s">
        <v>1945</v>
      </c>
      <c r="B3584" s="1" t="s">
        <v>1946</v>
      </c>
      <c r="C3584" s="1" t="s">
        <v>7</v>
      </c>
      <c r="D3584" s="1">
        <v>51</v>
      </c>
      <c r="E3584" s="2">
        <v>41641.625787037003</v>
      </c>
      <c r="F3584" s="4">
        <f t="shared" si="54"/>
        <v>44</v>
      </c>
      <c r="G3584" s="2"/>
      <c r="H3584" s="2"/>
    </row>
    <row r="3585" spans="1:8" x14ac:dyDescent="0.25">
      <c r="A3585" s="1" t="s">
        <v>1943</v>
      </c>
      <c r="B3585" s="1" t="s">
        <v>1944</v>
      </c>
      <c r="C3585" s="1" t="s">
        <v>7</v>
      </c>
      <c r="D3585" s="1">
        <v>59</v>
      </c>
      <c r="E3585" s="2">
        <v>41639.667303240698</v>
      </c>
      <c r="F3585" s="4">
        <f t="shared" ref="F3585:F3648" si="55">D3585-8</f>
        <v>51</v>
      </c>
      <c r="G3585" s="2"/>
      <c r="H3585" s="2"/>
    </row>
    <row r="3586" spans="1:8" x14ac:dyDescent="0.25">
      <c r="A3586" s="1" t="s">
        <v>1941</v>
      </c>
      <c r="B3586" s="1" t="s">
        <v>1942</v>
      </c>
      <c r="C3586" s="1" t="s">
        <v>12</v>
      </c>
      <c r="D3586" s="1">
        <v>43</v>
      </c>
      <c r="E3586" s="2">
        <v>41639.6475810185</v>
      </c>
      <c r="F3586" s="4">
        <f t="shared" si="55"/>
        <v>35</v>
      </c>
      <c r="G3586" s="2"/>
      <c r="H3586" s="2"/>
    </row>
    <row r="3587" spans="1:8" x14ac:dyDescent="0.25">
      <c r="A3587" s="1" t="s">
        <v>1939</v>
      </c>
      <c r="B3587" s="1" t="s">
        <v>1940</v>
      </c>
      <c r="C3587" s="1" t="s">
        <v>12</v>
      </c>
      <c r="D3587" s="1">
        <v>39</v>
      </c>
      <c r="E3587" s="2">
        <v>41639.462500000001</v>
      </c>
      <c r="F3587" s="4">
        <f t="shared" si="55"/>
        <v>31</v>
      </c>
      <c r="G3587" s="2"/>
      <c r="H3587" s="2"/>
    </row>
    <row r="3588" spans="1:8" x14ac:dyDescent="0.25">
      <c r="A3588" s="1" t="s">
        <v>1937</v>
      </c>
      <c r="B3588" s="1" t="s">
        <v>1938</v>
      </c>
      <c r="C3588" s="1" t="s">
        <v>12</v>
      </c>
      <c r="D3588" s="1">
        <v>61</v>
      </c>
      <c r="E3588" s="2">
        <v>41639.443749999999</v>
      </c>
      <c r="F3588" s="4">
        <f t="shared" si="55"/>
        <v>53</v>
      </c>
      <c r="G3588" s="2"/>
      <c r="H3588" s="2"/>
    </row>
    <row r="3589" spans="1:8" x14ac:dyDescent="0.25">
      <c r="A3589" s="1" t="s">
        <v>1935</v>
      </c>
      <c r="B3589" s="1" t="s">
        <v>1936</v>
      </c>
      <c r="C3589" s="1" t="s">
        <v>7</v>
      </c>
      <c r="D3589" s="1">
        <v>71</v>
      </c>
      <c r="E3589" s="2">
        <v>41638.808692129598</v>
      </c>
      <c r="F3589" s="4">
        <f t="shared" si="55"/>
        <v>63</v>
      </c>
      <c r="G3589" s="2"/>
      <c r="H3589" s="2"/>
    </row>
    <row r="3590" spans="1:8" x14ac:dyDescent="0.25">
      <c r="A3590" s="1" t="s">
        <v>1933</v>
      </c>
      <c r="B3590" s="1" t="s">
        <v>1934</v>
      </c>
      <c r="C3590" s="1" t="s">
        <v>12</v>
      </c>
      <c r="D3590" s="1">
        <v>76</v>
      </c>
      <c r="E3590" s="2">
        <v>41638.554837962998</v>
      </c>
      <c r="F3590" s="4">
        <f t="shared" si="55"/>
        <v>68</v>
      </c>
      <c r="G3590" s="2"/>
      <c r="H3590" s="2"/>
    </row>
    <row r="3591" spans="1:8" x14ac:dyDescent="0.25">
      <c r="A3591" s="1" t="s">
        <v>1931</v>
      </c>
      <c r="B3591" s="1" t="s">
        <v>1932</v>
      </c>
      <c r="C3591" s="1" t="s">
        <v>12</v>
      </c>
      <c r="D3591" s="1">
        <v>65</v>
      </c>
      <c r="E3591" s="2">
        <v>41637.567060185203</v>
      </c>
      <c r="F3591" s="4">
        <f t="shared" si="55"/>
        <v>57</v>
      </c>
      <c r="G3591" s="2"/>
      <c r="H3591" s="2"/>
    </row>
    <row r="3592" spans="1:8" x14ac:dyDescent="0.25">
      <c r="A3592" s="1" t="s">
        <v>1929</v>
      </c>
      <c r="B3592" s="1" t="s">
        <v>1930</v>
      </c>
      <c r="C3592" s="1" t="s">
        <v>12</v>
      </c>
      <c r="D3592" s="1">
        <v>58</v>
      </c>
      <c r="E3592" s="2">
        <v>41636.823553240698</v>
      </c>
      <c r="F3592" s="4">
        <f t="shared" si="55"/>
        <v>50</v>
      </c>
      <c r="G3592" s="2"/>
      <c r="H3592" s="2"/>
    </row>
    <row r="3593" spans="1:8" x14ac:dyDescent="0.25">
      <c r="A3593" s="1" t="s">
        <v>1927</v>
      </c>
      <c r="B3593" s="1" t="s">
        <v>1928</v>
      </c>
      <c r="C3593" s="1" t="s">
        <v>12</v>
      </c>
      <c r="D3593" s="1">
        <v>44</v>
      </c>
      <c r="E3593" s="2">
        <v>41635.791087963</v>
      </c>
      <c r="F3593" s="4">
        <f t="shared" si="55"/>
        <v>36</v>
      </c>
      <c r="G3593" s="2"/>
      <c r="H3593" s="2"/>
    </row>
    <row r="3594" spans="1:8" x14ac:dyDescent="0.25">
      <c r="A3594" s="1" t="s">
        <v>1925</v>
      </c>
      <c r="B3594" s="1" t="s">
        <v>1926</v>
      </c>
      <c r="C3594" s="1" t="s">
        <v>12</v>
      </c>
      <c r="D3594" s="1">
        <v>66</v>
      </c>
      <c r="E3594" s="2">
        <v>41634.608333333301</v>
      </c>
      <c r="F3594" s="4">
        <f t="shared" si="55"/>
        <v>58</v>
      </c>
      <c r="G3594" s="2"/>
      <c r="H3594" s="2"/>
    </row>
    <row r="3595" spans="1:8" x14ac:dyDescent="0.25">
      <c r="A3595" s="1" t="s">
        <v>1923</v>
      </c>
      <c r="B3595" s="1" t="s">
        <v>1924</v>
      </c>
      <c r="C3595" s="1" t="s">
        <v>7</v>
      </c>
      <c r="D3595" s="1">
        <v>27</v>
      </c>
      <c r="E3595" s="2">
        <v>41634.4690162037</v>
      </c>
      <c r="F3595" s="4">
        <f t="shared" si="55"/>
        <v>19</v>
      </c>
      <c r="G3595" s="2"/>
      <c r="H3595" s="2"/>
    </row>
    <row r="3596" spans="1:8" x14ac:dyDescent="0.25">
      <c r="A3596" s="1" t="s">
        <v>1921</v>
      </c>
      <c r="B3596" s="1" t="s">
        <v>1922</v>
      </c>
      <c r="C3596" s="1" t="s">
        <v>7</v>
      </c>
      <c r="D3596" s="1">
        <v>39</v>
      </c>
      <c r="E3596" s="2">
        <v>41633.856238425898</v>
      </c>
      <c r="F3596" s="4">
        <f t="shared" si="55"/>
        <v>31</v>
      </c>
      <c r="G3596" s="2"/>
      <c r="H3596" s="2"/>
    </row>
    <row r="3597" spans="1:8" x14ac:dyDescent="0.25">
      <c r="A3597" s="1" t="s">
        <v>1919</v>
      </c>
      <c r="B3597" s="1" t="s">
        <v>1920</v>
      </c>
      <c r="C3597" s="1" t="s">
        <v>12</v>
      </c>
      <c r="D3597" s="1">
        <v>22</v>
      </c>
      <c r="E3597" s="2">
        <v>41632.877719907403</v>
      </c>
      <c r="F3597" s="4">
        <f t="shared" si="55"/>
        <v>14</v>
      </c>
      <c r="G3597" s="2"/>
      <c r="H3597" s="2"/>
    </row>
    <row r="3598" spans="1:8" x14ac:dyDescent="0.25">
      <c r="A3598" s="1" t="s">
        <v>1917</v>
      </c>
      <c r="B3598" s="1" t="s">
        <v>1918</v>
      </c>
      <c r="C3598" s="1" t="s">
        <v>7</v>
      </c>
      <c r="D3598" s="1">
        <v>65</v>
      </c>
      <c r="E3598" s="2">
        <v>41632.332106481503</v>
      </c>
      <c r="F3598" s="4">
        <f t="shared" si="55"/>
        <v>57</v>
      </c>
      <c r="G3598" s="2"/>
      <c r="H3598" s="2"/>
    </row>
    <row r="3599" spans="1:8" x14ac:dyDescent="0.25">
      <c r="A3599" s="1" t="s">
        <v>1915</v>
      </c>
      <c r="B3599" s="1" t="s">
        <v>1916</v>
      </c>
      <c r="C3599" s="1" t="s">
        <v>12</v>
      </c>
      <c r="D3599" s="1">
        <v>23</v>
      </c>
      <c r="E3599" s="2">
        <v>41631.657638888901</v>
      </c>
      <c r="F3599" s="4">
        <f t="shared" si="55"/>
        <v>15</v>
      </c>
      <c r="G3599" s="2"/>
      <c r="H3599" s="2"/>
    </row>
    <row r="3600" spans="1:8" x14ac:dyDescent="0.25">
      <c r="A3600" s="1" t="s">
        <v>1913</v>
      </c>
      <c r="B3600" s="1" t="s">
        <v>1914</v>
      </c>
      <c r="C3600" s="1" t="s">
        <v>12</v>
      </c>
      <c r="D3600" s="1">
        <v>44</v>
      </c>
      <c r="E3600" s="2">
        <v>41631.362500000003</v>
      </c>
      <c r="F3600" s="4">
        <f t="shared" si="55"/>
        <v>36</v>
      </c>
      <c r="G3600" s="2"/>
      <c r="H3600" s="2"/>
    </row>
    <row r="3601" spans="1:8" x14ac:dyDescent="0.25">
      <c r="A3601" s="1" t="s">
        <v>1911</v>
      </c>
      <c r="B3601" s="1" t="s">
        <v>1912</v>
      </c>
      <c r="C3601" s="1" t="s">
        <v>12</v>
      </c>
      <c r="D3601" s="1">
        <v>65</v>
      </c>
      <c r="E3601" s="2">
        <v>41630.6895717593</v>
      </c>
      <c r="F3601" s="4">
        <f t="shared" si="55"/>
        <v>57</v>
      </c>
      <c r="G3601" s="2"/>
      <c r="H3601" s="2"/>
    </row>
    <row r="3602" spans="1:8" x14ac:dyDescent="0.25">
      <c r="A3602" s="1" t="s">
        <v>1909</v>
      </c>
      <c r="B3602" s="1" t="s">
        <v>1910</v>
      </c>
      <c r="C3602" s="1" t="s">
        <v>7</v>
      </c>
      <c r="D3602" s="1">
        <v>26</v>
      </c>
      <c r="E3602" s="2">
        <v>41629.925173611096</v>
      </c>
      <c r="F3602" s="4">
        <f t="shared" si="55"/>
        <v>18</v>
      </c>
      <c r="G3602" s="2"/>
      <c r="H3602" s="2"/>
    </row>
    <row r="3603" spans="1:8" x14ac:dyDescent="0.25">
      <c r="A3603" s="1" t="s">
        <v>1907</v>
      </c>
      <c r="B3603" s="1" t="s">
        <v>1908</v>
      </c>
      <c r="C3603" s="1" t="s">
        <v>12</v>
      </c>
      <c r="D3603" s="1">
        <v>78</v>
      </c>
      <c r="E3603" s="2">
        <v>41629.890810185199</v>
      </c>
      <c r="F3603" s="4">
        <f t="shared" si="55"/>
        <v>70</v>
      </c>
      <c r="G3603" s="2"/>
      <c r="H3603" s="2"/>
    </row>
    <row r="3604" spans="1:8" x14ac:dyDescent="0.25">
      <c r="A3604" s="1" t="s">
        <v>1905</v>
      </c>
      <c r="B3604" s="1" t="s">
        <v>1906</v>
      </c>
      <c r="C3604" s="1" t="s">
        <v>7</v>
      </c>
      <c r="D3604" s="1">
        <v>33</v>
      </c>
      <c r="E3604" s="2">
        <v>41629.620833333298</v>
      </c>
      <c r="F3604" s="4">
        <f t="shared" si="55"/>
        <v>25</v>
      </c>
      <c r="G3604" s="2"/>
      <c r="H3604" s="2"/>
    </row>
    <row r="3605" spans="1:8" x14ac:dyDescent="0.25">
      <c r="A3605" s="1" t="s">
        <v>1903</v>
      </c>
      <c r="B3605" s="1" t="s">
        <v>1904</v>
      </c>
      <c r="C3605" s="1" t="s">
        <v>7</v>
      </c>
      <c r="D3605" s="1">
        <v>53</v>
      </c>
      <c r="E3605" s="2">
        <v>41629.503680555601</v>
      </c>
      <c r="F3605" s="4">
        <f t="shared" si="55"/>
        <v>45</v>
      </c>
      <c r="G3605" s="2"/>
      <c r="H3605" s="2"/>
    </row>
    <row r="3606" spans="1:8" x14ac:dyDescent="0.25">
      <c r="A3606" s="1" t="s">
        <v>1901</v>
      </c>
      <c r="B3606" s="1" t="s">
        <v>1902</v>
      </c>
      <c r="C3606" s="1" t="s">
        <v>7</v>
      </c>
      <c r="D3606" s="1">
        <v>29</v>
      </c>
      <c r="E3606" s="2">
        <v>41629.491574074098</v>
      </c>
      <c r="F3606" s="4">
        <f t="shared" si="55"/>
        <v>21</v>
      </c>
      <c r="G3606" s="2"/>
      <c r="H3606" s="2"/>
    </row>
    <row r="3607" spans="1:8" x14ac:dyDescent="0.25">
      <c r="A3607" s="1" t="s">
        <v>1899</v>
      </c>
      <c r="B3607" s="1" t="s">
        <v>1900</v>
      </c>
      <c r="C3607" s="1" t="s">
        <v>7</v>
      </c>
      <c r="D3607" s="1">
        <v>37</v>
      </c>
      <c r="E3607" s="2">
        <v>41628.361111111102</v>
      </c>
      <c r="F3607" s="4">
        <f t="shared" si="55"/>
        <v>29</v>
      </c>
      <c r="G3607" s="2"/>
      <c r="H3607" s="2"/>
    </row>
    <row r="3608" spans="1:8" x14ac:dyDescent="0.25">
      <c r="A3608" s="1" t="s">
        <v>1897</v>
      </c>
      <c r="B3608" s="1" t="s">
        <v>1898</v>
      </c>
      <c r="C3608" s="1" t="s">
        <v>7</v>
      </c>
      <c r="D3608" s="1">
        <v>69</v>
      </c>
      <c r="E3608" s="2">
        <v>41625.496261574102</v>
      </c>
      <c r="F3608" s="4">
        <f t="shared" si="55"/>
        <v>61</v>
      </c>
      <c r="G3608" s="2"/>
      <c r="H3608" s="2"/>
    </row>
    <row r="3609" spans="1:8" x14ac:dyDescent="0.25">
      <c r="A3609" s="1" t="s">
        <v>1895</v>
      </c>
      <c r="B3609" s="1" t="s">
        <v>1896</v>
      </c>
      <c r="C3609" s="1" t="s">
        <v>12</v>
      </c>
      <c r="D3609" s="1">
        <v>38</v>
      </c>
      <c r="E3609" s="2">
        <v>41624.714282407404</v>
      </c>
      <c r="F3609" s="4">
        <f t="shared" si="55"/>
        <v>30</v>
      </c>
      <c r="G3609" s="2"/>
      <c r="H3609" s="2"/>
    </row>
    <row r="3610" spans="1:8" x14ac:dyDescent="0.25">
      <c r="A3610" s="1" t="s">
        <v>1893</v>
      </c>
      <c r="B3610" s="1" t="s">
        <v>1894</v>
      </c>
      <c r="C3610" s="1" t="s">
        <v>12</v>
      </c>
      <c r="D3610" s="1">
        <v>53</v>
      </c>
      <c r="E3610" s="2">
        <v>41623.940277777801</v>
      </c>
      <c r="F3610" s="4">
        <f t="shared" si="55"/>
        <v>45</v>
      </c>
      <c r="G3610" s="2"/>
      <c r="H3610" s="2"/>
    </row>
    <row r="3611" spans="1:8" x14ac:dyDescent="0.25">
      <c r="A3611" s="1" t="s">
        <v>1891</v>
      </c>
      <c r="B3611" s="1" t="s">
        <v>1892</v>
      </c>
      <c r="C3611" s="1" t="s">
        <v>7</v>
      </c>
      <c r="D3611" s="1">
        <v>65</v>
      </c>
      <c r="E3611" s="2">
        <v>41623.939583333296</v>
      </c>
      <c r="F3611" s="4">
        <f t="shared" si="55"/>
        <v>57</v>
      </c>
      <c r="G3611" s="2"/>
      <c r="H3611" s="2"/>
    </row>
    <row r="3612" spans="1:8" x14ac:dyDescent="0.25">
      <c r="A3612" s="1" t="s">
        <v>1889</v>
      </c>
      <c r="B3612" s="1" t="s">
        <v>1890</v>
      </c>
      <c r="C3612" s="1" t="s">
        <v>7</v>
      </c>
      <c r="D3612" s="1">
        <v>36</v>
      </c>
      <c r="E3612" s="2">
        <v>41623.667696759301</v>
      </c>
      <c r="F3612" s="4">
        <f t="shared" si="55"/>
        <v>28</v>
      </c>
      <c r="G3612" s="2"/>
      <c r="H3612" s="2"/>
    </row>
    <row r="3613" spans="1:8" x14ac:dyDescent="0.25">
      <c r="A3613" s="1" t="s">
        <v>1887</v>
      </c>
      <c r="B3613" s="1" t="s">
        <v>1888</v>
      </c>
      <c r="C3613" s="1" t="s">
        <v>12</v>
      </c>
      <c r="D3613" s="1">
        <v>24</v>
      </c>
      <c r="E3613" s="2">
        <v>41620.695694444403</v>
      </c>
      <c r="F3613" s="4">
        <f t="shared" si="55"/>
        <v>16</v>
      </c>
      <c r="G3613" s="2"/>
      <c r="H3613" s="2"/>
    </row>
    <row r="3614" spans="1:8" x14ac:dyDescent="0.25">
      <c r="A3614" s="1" t="s">
        <v>1885</v>
      </c>
      <c r="B3614" s="1" t="s">
        <v>1886</v>
      </c>
      <c r="C3614" s="1" t="s">
        <v>12</v>
      </c>
      <c r="D3614" s="1">
        <v>42</v>
      </c>
      <c r="E3614" s="2">
        <v>41619.921585648102</v>
      </c>
      <c r="F3614" s="4">
        <f t="shared" si="55"/>
        <v>34</v>
      </c>
      <c r="G3614" s="2"/>
      <c r="H3614" s="2"/>
    </row>
    <row r="3615" spans="1:8" x14ac:dyDescent="0.25">
      <c r="A3615" s="1" t="s">
        <v>1883</v>
      </c>
      <c r="B3615" s="1" t="s">
        <v>1884</v>
      </c>
      <c r="C3615" s="1" t="s">
        <v>12</v>
      </c>
      <c r="D3615" s="1">
        <v>50</v>
      </c>
      <c r="E3615" s="2">
        <v>41619.828993055598</v>
      </c>
      <c r="F3615" s="4">
        <f t="shared" si="55"/>
        <v>42</v>
      </c>
      <c r="G3615" s="2"/>
      <c r="H3615" s="2"/>
    </row>
    <row r="3616" spans="1:8" x14ac:dyDescent="0.25">
      <c r="A3616" s="1" t="s">
        <v>1881</v>
      </c>
      <c r="B3616" s="1" t="s">
        <v>1882</v>
      </c>
      <c r="C3616" s="1" t="s">
        <v>7</v>
      </c>
      <c r="D3616" s="1">
        <v>45</v>
      </c>
      <c r="E3616" s="2">
        <v>41619.475219907399</v>
      </c>
      <c r="F3616" s="4">
        <f t="shared" si="55"/>
        <v>37</v>
      </c>
      <c r="G3616" s="2"/>
      <c r="H3616" s="2"/>
    </row>
    <row r="3617" spans="1:8" x14ac:dyDescent="0.25">
      <c r="A3617" s="1" t="s">
        <v>1879</v>
      </c>
      <c r="B3617" s="1" t="s">
        <v>1880</v>
      </c>
      <c r="C3617" s="1" t="s">
        <v>12</v>
      </c>
      <c r="D3617" s="1">
        <v>53</v>
      </c>
      <c r="E3617" s="2">
        <v>41618.783425925903</v>
      </c>
      <c r="F3617" s="4">
        <f t="shared" si="55"/>
        <v>45</v>
      </c>
      <c r="G3617" s="2"/>
      <c r="H3617" s="2"/>
    </row>
    <row r="3618" spans="1:8" x14ac:dyDescent="0.25">
      <c r="A3618" s="1" t="s">
        <v>1877</v>
      </c>
      <c r="B3618" s="1" t="s">
        <v>1878</v>
      </c>
      <c r="C3618" s="1" t="s">
        <v>12</v>
      </c>
      <c r="D3618" s="1">
        <v>42</v>
      </c>
      <c r="E3618" s="2">
        <v>41617.959143518499</v>
      </c>
      <c r="F3618" s="4">
        <f t="shared" si="55"/>
        <v>34</v>
      </c>
      <c r="G3618" s="2"/>
      <c r="H3618" s="2"/>
    </row>
    <row r="3619" spans="1:8" x14ac:dyDescent="0.25">
      <c r="A3619" s="1" t="s">
        <v>1875</v>
      </c>
      <c r="B3619" s="1" t="s">
        <v>1876</v>
      </c>
      <c r="C3619" s="1" t="s">
        <v>12</v>
      </c>
      <c r="D3619" s="1">
        <v>29</v>
      </c>
      <c r="E3619" s="2">
        <v>41617.586805555598</v>
      </c>
      <c r="F3619" s="4">
        <f t="shared" si="55"/>
        <v>21</v>
      </c>
      <c r="G3619" s="2"/>
      <c r="H3619" s="2"/>
    </row>
    <row r="3620" spans="1:8" x14ac:dyDescent="0.25">
      <c r="A3620" s="1" t="s">
        <v>1873</v>
      </c>
      <c r="B3620" s="1" t="s">
        <v>1874</v>
      </c>
      <c r="C3620" s="1" t="s">
        <v>7</v>
      </c>
      <c r="D3620" s="1">
        <v>68</v>
      </c>
      <c r="E3620" s="2">
        <v>41616.707743055602</v>
      </c>
      <c r="F3620" s="4">
        <f t="shared" si="55"/>
        <v>60</v>
      </c>
      <c r="G3620" s="2"/>
      <c r="H3620" s="2"/>
    </row>
    <row r="3621" spans="1:8" x14ac:dyDescent="0.25">
      <c r="A3621" s="1" t="s">
        <v>1871</v>
      </c>
      <c r="B3621" s="1" t="s">
        <v>1872</v>
      </c>
      <c r="C3621" s="1" t="s">
        <v>12</v>
      </c>
      <c r="D3621" s="1">
        <v>21</v>
      </c>
      <c r="E3621" s="2">
        <v>41615.763888888898</v>
      </c>
      <c r="F3621" s="4">
        <f t="shared" si="55"/>
        <v>13</v>
      </c>
      <c r="G3621" s="2"/>
      <c r="H3621" s="2"/>
    </row>
    <row r="3622" spans="1:8" x14ac:dyDescent="0.25">
      <c r="A3622" s="1" t="s">
        <v>1870</v>
      </c>
      <c r="B3622" s="1" t="s">
        <v>778</v>
      </c>
      <c r="C3622" s="1" t="s">
        <v>7</v>
      </c>
      <c r="D3622" s="1">
        <v>61</v>
      </c>
      <c r="E3622" s="2">
        <v>41613.879340277803</v>
      </c>
      <c r="F3622" s="4">
        <f t="shared" si="55"/>
        <v>53</v>
      </c>
      <c r="G3622" s="2"/>
      <c r="H3622" s="2"/>
    </row>
    <row r="3623" spans="1:8" x14ac:dyDescent="0.25">
      <c r="A3623" s="1" t="s">
        <v>1868</v>
      </c>
      <c r="B3623" s="1" t="s">
        <v>1869</v>
      </c>
      <c r="C3623" s="1" t="s">
        <v>12</v>
      </c>
      <c r="D3623" s="1">
        <v>61</v>
      </c>
      <c r="E3623" s="2">
        <v>41612.656215277799</v>
      </c>
      <c r="F3623" s="4">
        <f t="shared" si="55"/>
        <v>53</v>
      </c>
      <c r="G3623" s="2"/>
      <c r="H3623" s="2"/>
    </row>
    <row r="3624" spans="1:8" x14ac:dyDescent="0.25">
      <c r="A3624" s="1" t="s">
        <v>1866</v>
      </c>
      <c r="B3624" s="1" t="s">
        <v>1867</v>
      </c>
      <c r="C3624" s="1" t="s">
        <v>12</v>
      </c>
      <c r="D3624" s="1">
        <v>32</v>
      </c>
      <c r="E3624" s="2">
        <v>41611.967361111099</v>
      </c>
      <c r="F3624" s="4">
        <f t="shared" si="55"/>
        <v>24</v>
      </c>
      <c r="G3624" s="2"/>
      <c r="H3624" s="2"/>
    </row>
    <row r="3625" spans="1:8" x14ac:dyDescent="0.25">
      <c r="A3625" s="1" t="s">
        <v>1864</v>
      </c>
      <c r="B3625" s="1" t="s">
        <v>1865</v>
      </c>
      <c r="C3625" s="1" t="s">
        <v>7</v>
      </c>
      <c r="D3625" s="1">
        <v>20</v>
      </c>
      <c r="E3625" s="2">
        <v>41611.688553240703</v>
      </c>
      <c r="F3625" s="4">
        <f t="shared" si="55"/>
        <v>12</v>
      </c>
      <c r="G3625" s="2"/>
      <c r="H3625" s="2"/>
    </row>
    <row r="3626" spans="1:8" x14ac:dyDescent="0.25">
      <c r="A3626" s="1" t="s">
        <v>1862</v>
      </c>
      <c r="B3626" s="1" t="s">
        <v>1863</v>
      </c>
      <c r="C3626" s="1" t="s">
        <v>12</v>
      </c>
      <c r="D3626" s="1">
        <v>38</v>
      </c>
      <c r="E3626" s="2">
        <v>41611.481724537</v>
      </c>
      <c r="F3626" s="4">
        <f t="shared" si="55"/>
        <v>30</v>
      </c>
      <c r="G3626" s="2"/>
      <c r="H3626" s="2"/>
    </row>
    <row r="3627" spans="1:8" x14ac:dyDescent="0.25">
      <c r="A3627" s="1" t="s">
        <v>1860</v>
      </c>
      <c r="B3627" s="1" t="s">
        <v>1861</v>
      </c>
      <c r="C3627" s="1" t="s">
        <v>7</v>
      </c>
      <c r="D3627" s="1">
        <v>63</v>
      </c>
      <c r="E3627" s="2">
        <v>41610.851076388899</v>
      </c>
      <c r="F3627" s="4">
        <f t="shared" si="55"/>
        <v>55</v>
      </c>
      <c r="G3627" s="2"/>
      <c r="H3627" s="2"/>
    </row>
    <row r="3628" spans="1:8" x14ac:dyDescent="0.25">
      <c r="A3628" s="1" t="s">
        <v>1858</v>
      </c>
      <c r="B3628" s="1" t="s">
        <v>1859</v>
      </c>
      <c r="C3628" s="1" t="s">
        <v>7</v>
      </c>
      <c r="D3628" s="1">
        <v>33</v>
      </c>
      <c r="E3628" s="2">
        <v>41609.913090277798</v>
      </c>
      <c r="F3628" s="4">
        <f t="shared" si="55"/>
        <v>25</v>
      </c>
      <c r="G3628" s="2"/>
      <c r="H3628" s="2"/>
    </row>
    <row r="3629" spans="1:8" x14ac:dyDescent="0.25">
      <c r="A3629" s="1" t="s">
        <v>1856</v>
      </c>
      <c r="B3629" s="1" t="s">
        <v>1857</v>
      </c>
      <c r="C3629" s="1" t="s">
        <v>12</v>
      </c>
      <c r="D3629" s="1">
        <v>36</v>
      </c>
      <c r="E3629" s="2">
        <v>41608.605555555601</v>
      </c>
      <c r="F3629" s="4">
        <f t="shared" si="55"/>
        <v>28</v>
      </c>
      <c r="G3629" s="2"/>
      <c r="H3629" s="2"/>
    </row>
    <row r="3630" spans="1:8" x14ac:dyDescent="0.25">
      <c r="A3630" s="1" t="s">
        <v>1854</v>
      </c>
      <c r="B3630" s="1" t="s">
        <v>1855</v>
      </c>
      <c r="C3630" s="1" t="s">
        <v>12</v>
      </c>
      <c r="D3630" s="1">
        <v>32</v>
      </c>
      <c r="E3630" s="2">
        <v>41608.448125000003</v>
      </c>
      <c r="F3630" s="4">
        <f t="shared" si="55"/>
        <v>24</v>
      </c>
      <c r="G3630" s="2"/>
      <c r="H3630" s="2"/>
    </row>
    <row r="3631" spans="1:8" x14ac:dyDescent="0.25">
      <c r="A3631" s="1" t="s">
        <v>1852</v>
      </c>
      <c r="B3631" s="1" t="s">
        <v>1853</v>
      </c>
      <c r="C3631" s="1" t="s">
        <v>12</v>
      </c>
      <c r="D3631" s="1">
        <v>27</v>
      </c>
      <c r="E3631" s="2">
        <v>41608.268750000003</v>
      </c>
      <c r="F3631" s="4">
        <f t="shared" si="55"/>
        <v>19</v>
      </c>
      <c r="G3631" s="2"/>
      <c r="H3631" s="2"/>
    </row>
    <row r="3632" spans="1:8" x14ac:dyDescent="0.25">
      <c r="A3632" s="1" t="s">
        <v>1850</v>
      </c>
      <c r="B3632" s="1" t="s">
        <v>1851</v>
      </c>
      <c r="C3632" s="1" t="s">
        <v>7</v>
      </c>
      <c r="D3632" s="1">
        <v>34</v>
      </c>
      <c r="E3632" s="2">
        <v>41606.352083333302</v>
      </c>
      <c r="F3632" s="4">
        <f t="shared" si="55"/>
        <v>26</v>
      </c>
      <c r="G3632" s="2"/>
      <c r="H3632" s="2"/>
    </row>
    <row r="3633" spans="1:8" x14ac:dyDescent="0.25">
      <c r="A3633" s="1" t="s">
        <v>1848</v>
      </c>
      <c r="B3633" s="1" t="s">
        <v>1849</v>
      </c>
      <c r="C3633" s="1" t="s">
        <v>7</v>
      </c>
      <c r="D3633" s="1">
        <v>66</v>
      </c>
      <c r="E3633" s="2">
        <v>41605.743437500001</v>
      </c>
      <c r="F3633" s="4">
        <f t="shared" si="55"/>
        <v>58</v>
      </c>
      <c r="G3633" s="2"/>
      <c r="H3633" s="2"/>
    </row>
    <row r="3634" spans="1:8" x14ac:dyDescent="0.25">
      <c r="A3634" s="1" t="s">
        <v>1846</v>
      </c>
      <c r="B3634" s="1" t="s">
        <v>1847</v>
      </c>
      <c r="C3634" s="1" t="s">
        <v>12</v>
      </c>
      <c r="D3634" s="1">
        <v>32</v>
      </c>
      <c r="E3634" s="2">
        <v>41605.672060185199</v>
      </c>
      <c r="F3634" s="4">
        <f t="shared" si="55"/>
        <v>24</v>
      </c>
      <c r="G3634" s="2"/>
      <c r="H3634" s="2"/>
    </row>
    <row r="3635" spans="1:8" x14ac:dyDescent="0.25">
      <c r="A3635" s="1" t="s">
        <v>1844</v>
      </c>
      <c r="B3635" s="1" t="s">
        <v>1845</v>
      </c>
      <c r="C3635" s="1" t="s">
        <v>12</v>
      </c>
      <c r="D3635" s="1">
        <v>37</v>
      </c>
      <c r="E3635" s="2">
        <v>41603.995138888902</v>
      </c>
      <c r="F3635" s="4">
        <f t="shared" si="55"/>
        <v>29</v>
      </c>
      <c r="G3635" s="2"/>
      <c r="H3635" s="2"/>
    </row>
    <row r="3636" spans="1:8" x14ac:dyDescent="0.25">
      <c r="A3636" s="1" t="s">
        <v>1842</v>
      </c>
      <c r="B3636" s="1" t="s">
        <v>1843</v>
      </c>
      <c r="C3636" s="1" t="s">
        <v>12</v>
      </c>
      <c r="D3636" s="1">
        <v>84</v>
      </c>
      <c r="E3636" s="2">
        <v>41603.826203703698</v>
      </c>
      <c r="F3636" s="4">
        <f t="shared" si="55"/>
        <v>76</v>
      </c>
      <c r="G3636" s="2"/>
      <c r="H3636" s="2"/>
    </row>
    <row r="3637" spans="1:8" x14ac:dyDescent="0.25">
      <c r="A3637" s="1" t="s">
        <v>1840</v>
      </c>
      <c r="B3637" s="1" t="s">
        <v>1841</v>
      </c>
      <c r="C3637" s="1" t="s">
        <v>7</v>
      </c>
      <c r="D3637" s="1">
        <v>60</v>
      </c>
      <c r="E3637" s="2">
        <v>41603.590972222199</v>
      </c>
      <c r="F3637" s="4">
        <f t="shared" si="55"/>
        <v>52</v>
      </c>
      <c r="G3637" s="2"/>
      <c r="H3637" s="2"/>
    </row>
    <row r="3638" spans="1:8" x14ac:dyDescent="0.25">
      <c r="A3638" s="1" t="s">
        <v>1838</v>
      </c>
      <c r="B3638" s="1" t="s">
        <v>1839</v>
      </c>
      <c r="C3638" s="1" t="s">
        <v>7</v>
      </c>
      <c r="D3638" s="1">
        <v>34</v>
      </c>
      <c r="E3638" s="2">
        <v>41603.508333333302</v>
      </c>
      <c r="F3638" s="4">
        <f t="shared" si="55"/>
        <v>26</v>
      </c>
      <c r="G3638" s="2"/>
      <c r="H3638" s="2"/>
    </row>
    <row r="3639" spans="1:8" x14ac:dyDescent="0.25">
      <c r="A3639" s="1" t="s">
        <v>1836</v>
      </c>
      <c r="B3639" s="1" t="s">
        <v>1837</v>
      </c>
      <c r="C3639" s="1" t="s">
        <v>12</v>
      </c>
      <c r="D3639" s="1">
        <v>55</v>
      </c>
      <c r="E3639" s="2">
        <v>41602.875694444403</v>
      </c>
      <c r="F3639" s="4">
        <f t="shared" si="55"/>
        <v>47</v>
      </c>
      <c r="G3639" s="2"/>
      <c r="H3639" s="2"/>
    </row>
    <row r="3640" spans="1:8" x14ac:dyDescent="0.25">
      <c r="A3640" s="1" t="s">
        <v>1834</v>
      </c>
      <c r="B3640" s="1" t="s">
        <v>1835</v>
      </c>
      <c r="C3640" s="1" t="s">
        <v>12</v>
      </c>
      <c r="D3640" s="1">
        <v>34</v>
      </c>
      <c r="E3640" s="2">
        <v>41602.574305555601</v>
      </c>
      <c r="F3640" s="4">
        <f t="shared" si="55"/>
        <v>26</v>
      </c>
      <c r="G3640" s="2"/>
      <c r="H3640" s="2"/>
    </row>
    <row r="3641" spans="1:8" x14ac:dyDescent="0.25">
      <c r="A3641" s="1" t="s">
        <v>1832</v>
      </c>
      <c r="B3641" s="1" t="s">
        <v>1833</v>
      </c>
      <c r="C3641" s="1" t="s">
        <v>12</v>
      </c>
      <c r="D3641" s="1">
        <v>29</v>
      </c>
      <c r="E3641" s="2">
        <v>41601.614224536999</v>
      </c>
      <c r="F3641" s="4">
        <f t="shared" si="55"/>
        <v>21</v>
      </c>
      <c r="G3641" s="2"/>
      <c r="H3641" s="2"/>
    </row>
    <row r="3642" spans="1:8" x14ac:dyDescent="0.25">
      <c r="A3642" s="1" t="s">
        <v>1830</v>
      </c>
      <c r="B3642" s="1" t="s">
        <v>1831</v>
      </c>
      <c r="C3642" s="1" t="s">
        <v>12</v>
      </c>
      <c r="D3642" s="1">
        <v>59</v>
      </c>
      <c r="E3642" s="2">
        <v>41601.585416666698</v>
      </c>
      <c r="F3642" s="4">
        <f t="shared" si="55"/>
        <v>51</v>
      </c>
      <c r="G3642" s="2"/>
      <c r="H3642" s="2"/>
    </row>
    <row r="3643" spans="1:8" x14ac:dyDescent="0.25">
      <c r="A3643" s="1" t="s">
        <v>1828</v>
      </c>
      <c r="B3643" s="1" t="s">
        <v>1829</v>
      </c>
      <c r="C3643" s="1" t="s">
        <v>12</v>
      </c>
      <c r="D3643" s="1">
        <v>80</v>
      </c>
      <c r="E3643" s="2">
        <v>41600.864652777796</v>
      </c>
      <c r="F3643" s="4">
        <f t="shared" si="55"/>
        <v>72</v>
      </c>
      <c r="G3643" s="2"/>
      <c r="H3643" s="2"/>
    </row>
    <row r="3644" spans="1:8" x14ac:dyDescent="0.25">
      <c r="A3644" s="1" t="s">
        <v>1826</v>
      </c>
      <c r="B3644" s="1" t="s">
        <v>1827</v>
      </c>
      <c r="C3644" s="1" t="s">
        <v>12</v>
      </c>
      <c r="D3644" s="1">
        <v>36</v>
      </c>
      <c r="E3644" s="2">
        <v>41600.568252314799</v>
      </c>
      <c r="F3644" s="4">
        <f t="shared" si="55"/>
        <v>28</v>
      </c>
      <c r="G3644" s="2"/>
      <c r="H3644" s="2"/>
    </row>
    <row r="3645" spans="1:8" x14ac:dyDescent="0.25">
      <c r="A3645" s="1" t="s">
        <v>1824</v>
      </c>
      <c r="B3645" s="1" t="s">
        <v>1825</v>
      </c>
      <c r="C3645" s="1" t="s">
        <v>7</v>
      </c>
      <c r="D3645" s="1">
        <v>59</v>
      </c>
      <c r="E3645" s="2">
        <v>41599.605555555601</v>
      </c>
      <c r="F3645" s="4">
        <f t="shared" si="55"/>
        <v>51</v>
      </c>
      <c r="G3645" s="2"/>
      <c r="H3645" s="2"/>
    </row>
    <row r="3646" spans="1:8" x14ac:dyDescent="0.25">
      <c r="A3646" s="1" t="s">
        <v>1822</v>
      </c>
      <c r="B3646" s="1" t="s">
        <v>1823</v>
      </c>
      <c r="C3646" s="1" t="s">
        <v>7</v>
      </c>
      <c r="D3646" s="1">
        <v>70</v>
      </c>
      <c r="E3646" s="2">
        <v>41598.5541435185</v>
      </c>
      <c r="F3646" s="4">
        <f t="shared" si="55"/>
        <v>62</v>
      </c>
      <c r="G3646" s="2"/>
      <c r="H3646" s="2"/>
    </row>
    <row r="3647" spans="1:8" x14ac:dyDescent="0.25">
      <c r="A3647" s="1" t="s">
        <v>1820</v>
      </c>
      <c r="B3647" s="1" t="s">
        <v>1821</v>
      </c>
      <c r="C3647" s="1" t="s">
        <v>7</v>
      </c>
      <c r="D3647" s="1">
        <v>52</v>
      </c>
      <c r="E3647" s="2">
        <v>41596.626388888901</v>
      </c>
      <c r="F3647" s="4">
        <f t="shared" si="55"/>
        <v>44</v>
      </c>
      <c r="G3647" s="2"/>
      <c r="H3647" s="2"/>
    </row>
    <row r="3648" spans="1:8" x14ac:dyDescent="0.25">
      <c r="A3648" s="1" t="s">
        <v>1818</v>
      </c>
      <c r="B3648" s="1" t="s">
        <v>1819</v>
      </c>
      <c r="C3648" s="1" t="s">
        <v>7</v>
      </c>
      <c r="D3648" s="1">
        <v>66</v>
      </c>
      <c r="E3648" s="2">
        <v>41594.760937500003</v>
      </c>
      <c r="F3648" s="4">
        <f t="shared" si="55"/>
        <v>58</v>
      </c>
      <c r="G3648" s="2"/>
      <c r="H3648" s="2"/>
    </row>
    <row r="3649" spans="1:8" x14ac:dyDescent="0.25">
      <c r="A3649" s="1" t="s">
        <v>1816</v>
      </c>
      <c r="B3649" s="1" t="s">
        <v>1817</v>
      </c>
      <c r="C3649" s="1" t="s">
        <v>7</v>
      </c>
      <c r="D3649" s="1">
        <v>35</v>
      </c>
      <c r="E3649" s="2">
        <v>41594.545138888898</v>
      </c>
      <c r="F3649" s="4">
        <f t="shared" ref="F3649:F3712" si="56">D3649-8</f>
        <v>27</v>
      </c>
      <c r="G3649" s="2"/>
      <c r="H3649" s="2"/>
    </row>
    <row r="3650" spans="1:8" x14ac:dyDescent="0.25">
      <c r="A3650" s="1" t="s">
        <v>1814</v>
      </c>
      <c r="B3650" s="1" t="s">
        <v>1815</v>
      </c>
      <c r="C3650" s="1" t="s">
        <v>7</v>
      </c>
      <c r="D3650" s="1">
        <v>37</v>
      </c>
      <c r="E3650" s="2">
        <v>41592.765659722201</v>
      </c>
      <c r="F3650" s="4">
        <f t="shared" si="56"/>
        <v>29</v>
      </c>
      <c r="G3650" s="2"/>
      <c r="H3650" s="2"/>
    </row>
    <row r="3651" spans="1:8" x14ac:dyDescent="0.25">
      <c r="A3651" s="1" t="s">
        <v>1812</v>
      </c>
      <c r="B3651" s="1" t="s">
        <v>1813</v>
      </c>
      <c r="C3651" s="1" t="s">
        <v>12</v>
      </c>
      <c r="D3651" s="1">
        <v>73</v>
      </c>
      <c r="E3651" s="2">
        <v>41591.589583333298</v>
      </c>
      <c r="F3651" s="4">
        <f t="shared" si="56"/>
        <v>65</v>
      </c>
      <c r="G3651" s="2"/>
      <c r="H3651" s="2"/>
    </row>
    <row r="3652" spans="1:8" x14ac:dyDescent="0.25">
      <c r="A3652" s="1" t="s">
        <v>1810</v>
      </c>
      <c r="B3652" s="1" t="s">
        <v>1811</v>
      </c>
      <c r="C3652" s="1" t="s">
        <v>7</v>
      </c>
      <c r="D3652" s="1">
        <v>58</v>
      </c>
      <c r="E3652" s="2">
        <v>41591.4194444444</v>
      </c>
      <c r="F3652" s="4">
        <f t="shared" si="56"/>
        <v>50</v>
      </c>
      <c r="G3652" s="2"/>
      <c r="H3652" s="2"/>
    </row>
    <row r="3653" spans="1:8" x14ac:dyDescent="0.25">
      <c r="A3653" s="1" t="s">
        <v>1808</v>
      </c>
      <c r="B3653" s="1" t="s">
        <v>1809</v>
      </c>
      <c r="C3653" s="1" t="s">
        <v>7</v>
      </c>
      <c r="D3653" s="1">
        <v>63</v>
      </c>
      <c r="E3653" s="2">
        <v>41591.344039351898</v>
      </c>
      <c r="F3653" s="4">
        <f t="shared" si="56"/>
        <v>55</v>
      </c>
      <c r="G3653" s="2"/>
      <c r="H3653" s="2"/>
    </row>
    <row r="3654" spans="1:8" x14ac:dyDescent="0.25">
      <c r="A3654" s="1" t="s">
        <v>1806</v>
      </c>
      <c r="B3654" s="1" t="s">
        <v>1807</v>
      </c>
      <c r="C3654" s="1" t="s">
        <v>12</v>
      </c>
      <c r="D3654" s="1">
        <v>48</v>
      </c>
      <c r="E3654" s="2">
        <v>41590.963344907403</v>
      </c>
      <c r="F3654" s="4">
        <f t="shared" si="56"/>
        <v>40</v>
      </c>
      <c r="G3654" s="2"/>
      <c r="H3654" s="2"/>
    </row>
    <row r="3655" spans="1:8" x14ac:dyDescent="0.25">
      <c r="A3655" s="1" t="s">
        <v>1804</v>
      </c>
      <c r="B3655" s="1" t="s">
        <v>1805</v>
      </c>
      <c r="C3655" s="1" t="s">
        <v>12</v>
      </c>
      <c r="D3655" s="1">
        <v>44</v>
      </c>
      <c r="E3655" s="2">
        <v>41590.458611111098</v>
      </c>
      <c r="F3655" s="4">
        <f t="shared" si="56"/>
        <v>36</v>
      </c>
      <c r="G3655" s="2"/>
      <c r="H3655" s="2"/>
    </row>
    <row r="3656" spans="1:8" x14ac:dyDescent="0.25">
      <c r="A3656" s="1" t="s">
        <v>1802</v>
      </c>
      <c r="B3656" s="1" t="s">
        <v>1803</v>
      </c>
      <c r="C3656" s="1" t="s">
        <v>12</v>
      </c>
      <c r="D3656" s="1">
        <v>43</v>
      </c>
      <c r="E3656" s="2">
        <v>41589.559027777803</v>
      </c>
      <c r="F3656" s="4">
        <f t="shared" si="56"/>
        <v>35</v>
      </c>
      <c r="G3656" s="2"/>
      <c r="H3656" s="2"/>
    </row>
    <row r="3657" spans="1:8" x14ac:dyDescent="0.25">
      <c r="A3657" s="1" t="s">
        <v>1800</v>
      </c>
      <c r="B3657" s="1" t="s">
        <v>1801</v>
      </c>
      <c r="C3657" s="1" t="s">
        <v>12</v>
      </c>
      <c r="D3657" s="1">
        <v>39</v>
      </c>
      <c r="E3657" s="2">
        <v>41589.535439814797</v>
      </c>
      <c r="F3657" s="4">
        <f t="shared" si="56"/>
        <v>31</v>
      </c>
      <c r="G3657" s="2"/>
      <c r="H3657" s="2"/>
    </row>
    <row r="3658" spans="1:8" x14ac:dyDescent="0.25">
      <c r="A3658" s="1" t="s">
        <v>1798</v>
      </c>
      <c r="B3658" s="1" t="s">
        <v>1799</v>
      </c>
      <c r="C3658" s="1" t="s">
        <v>7</v>
      </c>
      <c r="D3658" s="1">
        <v>51</v>
      </c>
      <c r="E3658" s="2">
        <v>41587.952777777798</v>
      </c>
      <c r="F3658" s="4">
        <f t="shared" si="56"/>
        <v>43</v>
      </c>
      <c r="G3658" s="2"/>
      <c r="H3658" s="2"/>
    </row>
    <row r="3659" spans="1:8" x14ac:dyDescent="0.25">
      <c r="A3659" s="1" t="s">
        <v>1796</v>
      </c>
      <c r="B3659" s="1" t="s">
        <v>1797</v>
      </c>
      <c r="C3659" s="1" t="s">
        <v>12</v>
      </c>
      <c r="D3659" s="1">
        <v>42</v>
      </c>
      <c r="E3659" s="2">
        <v>41587.930555555598</v>
      </c>
      <c r="F3659" s="4">
        <f t="shared" si="56"/>
        <v>34</v>
      </c>
      <c r="G3659" s="2"/>
      <c r="H3659" s="2"/>
    </row>
    <row r="3660" spans="1:8" x14ac:dyDescent="0.25">
      <c r="A3660" s="1" t="s">
        <v>1794</v>
      </c>
      <c r="B3660" s="1" t="s">
        <v>1795</v>
      </c>
      <c r="C3660" s="1" t="s">
        <v>7</v>
      </c>
      <c r="D3660" s="1">
        <v>56</v>
      </c>
      <c r="E3660" s="2">
        <v>41586.474548611099</v>
      </c>
      <c r="F3660" s="4">
        <f t="shared" si="56"/>
        <v>48</v>
      </c>
      <c r="G3660" s="2"/>
      <c r="H3660" s="2"/>
    </row>
    <row r="3661" spans="1:8" x14ac:dyDescent="0.25">
      <c r="A3661" s="1" t="s">
        <v>1792</v>
      </c>
      <c r="B3661" s="1" t="s">
        <v>1793</v>
      </c>
      <c r="C3661" s="1" t="s">
        <v>7</v>
      </c>
      <c r="D3661" s="1">
        <v>74</v>
      </c>
      <c r="E3661" s="2">
        <v>41586.448229166701</v>
      </c>
      <c r="F3661" s="4">
        <f t="shared" si="56"/>
        <v>66</v>
      </c>
      <c r="G3661" s="2"/>
      <c r="H3661" s="2"/>
    </row>
    <row r="3662" spans="1:8" x14ac:dyDescent="0.25">
      <c r="A3662" s="1" t="s">
        <v>1790</v>
      </c>
      <c r="B3662" s="1" t="s">
        <v>1791</v>
      </c>
      <c r="C3662" s="1" t="s">
        <v>7</v>
      </c>
      <c r="D3662" s="1">
        <v>39</v>
      </c>
      <c r="E3662" s="2">
        <v>41585.883333333302</v>
      </c>
      <c r="F3662" s="4">
        <f t="shared" si="56"/>
        <v>31</v>
      </c>
      <c r="G3662" s="2"/>
      <c r="H3662" s="2"/>
    </row>
    <row r="3663" spans="1:8" x14ac:dyDescent="0.25">
      <c r="A3663" s="1" t="s">
        <v>1788</v>
      </c>
      <c r="B3663" s="1" t="s">
        <v>1789</v>
      </c>
      <c r="C3663" s="1" t="s">
        <v>12</v>
      </c>
      <c r="D3663" s="1">
        <v>56</v>
      </c>
      <c r="E3663" s="2">
        <v>41584.644120370402</v>
      </c>
      <c r="F3663" s="4">
        <f t="shared" si="56"/>
        <v>48</v>
      </c>
      <c r="G3663" s="2"/>
      <c r="H3663" s="2"/>
    </row>
    <row r="3664" spans="1:8" x14ac:dyDescent="0.25">
      <c r="A3664" s="1" t="s">
        <v>1786</v>
      </c>
      <c r="B3664" s="1" t="s">
        <v>1787</v>
      </c>
      <c r="C3664" s="1" t="s">
        <v>7</v>
      </c>
      <c r="D3664" s="1">
        <v>59</v>
      </c>
      <c r="E3664" s="2">
        <v>41582.481701388897</v>
      </c>
      <c r="F3664" s="4">
        <f t="shared" si="56"/>
        <v>51</v>
      </c>
      <c r="G3664" s="2"/>
      <c r="H3664" s="2"/>
    </row>
    <row r="3665" spans="1:8" x14ac:dyDescent="0.25">
      <c r="A3665" s="1" t="s">
        <v>1784</v>
      </c>
      <c r="B3665" s="1" t="s">
        <v>1785</v>
      </c>
      <c r="C3665" s="1" t="s">
        <v>7</v>
      </c>
      <c r="D3665" s="1">
        <v>65</v>
      </c>
      <c r="E3665" s="2">
        <v>41581.5609259259</v>
      </c>
      <c r="F3665" s="4">
        <f t="shared" si="56"/>
        <v>57</v>
      </c>
      <c r="G3665" s="2"/>
      <c r="H3665" s="2"/>
    </row>
    <row r="3666" spans="1:8" x14ac:dyDescent="0.25">
      <c r="A3666" s="1" t="s">
        <v>1782</v>
      </c>
      <c r="B3666" s="1" t="s">
        <v>1783</v>
      </c>
      <c r="C3666" s="1" t="s">
        <v>12</v>
      </c>
      <c r="D3666" s="1">
        <v>38</v>
      </c>
      <c r="E3666" s="2">
        <v>41580.635173611103</v>
      </c>
      <c r="F3666" s="4">
        <f t="shared" si="56"/>
        <v>30</v>
      </c>
      <c r="G3666" s="2"/>
      <c r="H3666" s="2"/>
    </row>
    <row r="3667" spans="1:8" x14ac:dyDescent="0.25">
      <c r="A3667" s="1" t="s">
        <v>1780</v>
      </c>
      <c r="B3667" s="1" t="s">
        <v>1781</v>
      </c>
      <c r="C3667" s="1" t="s">
        <v>7</v>
      </c>
      <c r="D3667" s="1">
        <v>68</v>
      </c>
      <c r="E3667" s="2">
        <v>41579.747291666703</v>
      </c>
      <c r="F3667" s="4">
        <f t="shared" si="56"/>
        <v>60</v>
      </c>
      <c r="G3667" s="2"/>
      <c r="H3667" s="2"/>
    </row>
    <row r="3668" spans="1:8" ht="30" x14ac:dyDescent="0.25">
      <c r="A3668" s="1" t="s">
        <v>1778</v>
      </c>
      <c r="B3668" s="1" t="s">
        <v>1779</v>
      </c>
      <c r="C3668" s="1" t="s">
        <v>12</v>
      </c>
      <c r="D3668" s="1">
        <v>20</v>
      </c>
      <c r="E3668" s="2">
        <v>41579.591666666704</v>
      </c>
      <c r="F3668" s="4">
        <f t="shared" si="56"/>
        <v>12</v>
      </c>
      <c r="G3668" s="2"/>
      <c r="H3668" s="2"/>
    </row>
    <row r="3669" spans="1:8" x14ac:dyDescent="0.25">
      <c r="A3669" s="1" t="s">
        <v>1776</v>
      </c>
      <c r="B3669" s="1" t="s">
        <v>1777</v>
      </c>
      <c r="C3669" s="1" t="s">
        <v>12</v>
      </c>
      <c r="D3669" s="1">
        <v>19</v>
      </c>
      <c r="E3669" s="2">
        <v>41578.867361111101</v>
      </c>
      <c r="F3669" s="4">
        <f t="shared" si="56"/>
        <v>11</v>
      </c>
      <c r="G3669" s="2"/>
      <c r="H3669" s="2"/>
    </row>
    <row r="3670" spans="1:8" x14ac:dyDescent="0.25">
      <c r="A3670" s="1" t="s">
        <v>1774</v>
      </c>
      <c r="B3670" s="1" t="s">
        <v>1775</v>
      </c>
      <c r="C3670" s="1" t="s">
        <v>7</v>
      </c>
      <c r="D3670" s="1">
        <v>37</v>
      </c>
      <c r="E3670" s="2">
        <v>41577.768194444398</v>
      </c>
      <c r="F3670" s="4">
        <f t="shared" si="56"/>
        <v>29</v>
      </c>
      <c r="G3670" s="2"/>
      <c r="H3670" s="2"/>
    </row>
    <row r="3671" spans="1:8" x14ac:dyDescent="0.25">
      <c r="A3671" s="1" t="s">
        <v>1772</v>
      </c>
      <c r="B3671" s="1" t="s">
        <v>1773</v>
      </c>
      <c r="C3671" s="1" t="s">
        <v>7</v>
      </c>
      <c r="D3671" s="1">
        <v>39</v>
      </c>
      <c r="E3671" s="2">
        <v>41577.767800925903</v>
      </c>
      <c r="F3671" s="4">
        <f t="shared" si="56"/>
        <v>31</v>
      </c>
      <c r="G3671" s="2"/>
      <c r="H3671" s="2"/>
    </row>
    <row r="3672" spans="1:8" x14ac:dyDescent="0.25">
      <c r="A3672" s="1" t="s">
        <v>1770</v>
      </c>
      <c r="B3672" s="1" t="s">
        <v>1771</v>
      </c>
      <c r="C3672" s="1" t="s">
        <v>7</v>
      </c>
      <c r="D3672" s="1">
        <v>69</v>
      </c>
      <c r="E3672" s="2">
        <v>41577.724768518499</v>
      </c>
      <c r="F3672" s="4">
        <f t="shared" si="56"/>
        <v>61</v>
      </c>
      <c r="G3672" s="2"/>
      <c r="H3672" s="2"/>
    </row>
    <row r="3673" spans="1:8" x14ac:dyDescent="0.25">
      <c r="A3673" s="1" t="s">
        <v>1768</v>
      </c>
      <c r="B3673" s="1" t="s">
        <v>1769</v>
      </c>
      <c r="C3673" s="1" t="s">
        <v>7</v>
      </c>
      <c r="D3673" s="1">
        <v>24</v>
      </c>
      <c r="E3673" s="2">
        <v>41574.713194444397</v>
      </c>
      <c r="F3673" s="4">
        <f t="shared" si="56"/>
        <v>16</v>
      </c>
      <c r="G3673" s="2"/>
      <c r="H3673" s="2"/>
    </row>
    <row r="3674" spans="1:8" x14ac:dyDescent="0.25">
      <c r="A3674" s="1" t="s">
        <v>1766</v>
      </c>
      <c r="B3674" s="1" t="s">
        <v>1767</v>
      </c>
      <c r="C3674" s="1" t="s">
        <v>7</v>
      </c>
      <c r="D3674" s="1">
        <v>23</v>
      </c>
      <c r="E3674" s="2">
        <v>41573.786805555603</v>
      </c>
      <c r="F3674" s="4">
        <f t="shared" si="56"/>
        <v>15</v>
      </c>
      <c r="G3674" s="2"/>
      <c r="H3674" s="2"/>
    </row>
    <row r="3675" spans="1:8" x14ac:dyDescent="0.25">
      <c r="A3675" s="1" t="s">
        <v>1764</v>
      </c>
      <c r="B3675" s="1" t="s">
        <v>1765</v>
      </c>
      <c r="C3675" s="1" t="s">
        <v>12</v>
      </c>
      <c r="D3675" s="1">
        <v>39</v>
      </c>
      <c r="E3675" s="2">
        <v>41573.573611111096</v>
      </c>
      <c r="F3675" s="4">
        <f t="shared" si="56"/>
        <v>31</v>
      </c>
      <c r="G3675" s="2"/>
      <c r="H3675" s="2"/>
    </row>
    <row r="3676" spans="1:8" x14ac:dyDescent="0.25">
      <c r="A3676" s="1" t="s">
        <v>1762</v>
      </c>
      <c r="B3676" s="1" t="s">
        <v>1763</v>
      </c>
      <c r="C3676" s="1" t="s">
        <v>12</v>
      </c>
      <c r="D3676" s="1">
        <v>40</v>
      </c>
      <c r="E3676" s="2">
        <v>41572.155555555597</v>
      </c>
      <c r="F3676" s="4">
        <f t="shared" si="56"/>
        <v>32</v>
      </c>
      <c r="G3676" s="2"/>
      <c r="H3676" s="2"/>
    </row>
    <row r="3677" spans="1:8" x14ac:dyDescent="0.25">
      <c r="A3677" s="1" t="s">
        <v>1760</v>
      </c>
      <c r="B3677" s="1" t="s">
        <v>1761</v>
      </c>
      <c r="C3677" s="1" t="s">
        <v>7</v>
      </c>
      <c r="D3677" s="1">
        <v>42</v>
      </c>
      <c r="E3677" s="2">
        <v>41570.533333333296</v>
      </c>
      <c r="F3677" s="4">
        <f t="shared" si="56"/>
        <v>34</v>
      </c>
      <c r="G3677" s="2"/>
      <c r="H3677" s="2"/>
    </row>
    <row r="3678" spans="1:8" x14ac:dyDescent="0.25">
      <c r="A3678" s="1" t="s">
        <v>1758</v>
      </c>
      <c r="B3678" s="1" t="s">
        <v>1759</v>
      </c>
      <c r="C3678" s="1" t="s">
        <v>7</v>
      </c>
      <c r="D3678" s="1">
        <v>68</v>
      </c>
      <c r="E3678" s="2">
        <v>41568.494444444397</v>
      </c>
      <c r="F3678" s="4">
        <f t="shared" si="56"/>
        <v>60</v>
      </c>
      <c r="G3678" s="2"/>
      <c r="H3678" s="2"/>
    </row>
    <row r="3679" spans="1:8" x14ac:dyDescent="0.25">
      <c r="A3679" s="1" t="s">
        <v>1756</v>
      </c>
      <c r="B3679" s="1" t="s">
        <v>1757</v>
      </c>
      <c r="C3679" s="1" t="s">
        <v>7</v>
      </c>
      <c r="D3679" s="1">
        <v>58</v>
      </c>
      <c r="E3679" s="2">
        <v>41560.549479166701</v>
      </c>
      <c r="F3679" s="4">
        <f t="shared" si="56"/>
        <v>50</v>
      </c>
      <c r="G3679" s="2"/>
      <c r="H3679" s="2"/>
    </row>
    <row r="3680" spans="1:8" x14ac:dyDescent="0.25">
      <c r="A3680" s="1" t="s">
        <v>1754</v>
      </c>
      <c r="B3680" s="1" t="s">
        <v>1755</v>
      </c>
      <c r="C3680" s="1" t="s">
        <v>7</v>
      </c>
      <c r="D3680" s="1">
        <v>67</v>
      </c>
      <c r="E3680" s="2">
        <v>41557.863726851901</v>
      </c>
      <c r="F3680" s="4">
        <f t="shared" si="56"/>
        <v>59</v>
      </c>
      <c r="G3680" s="2"/>
      <c r="H3680" s="2"/>
    </row>
    <row r="3681" spans="1:8" x14ac:dyDescent="0.25">
      <c r="A3681" s="1" t="s">
        <v>1752</v>
      </c>
      <c r="B3681" s="1" t="s">
        <v>1753</v>
      </c>
      <c r="C3681" s="1" t="s">
        <v>12</v>
      </c>
      <c r="D3681" s="1">
        <v>61</v>
      </c>
      <c r="E3681" s="2">
        <v>41557.720752314803</v>
      </c>
      <c r="F3681" s="4">
        <f t="shared" si="56"/>
        <v>53</v>
      </c>
      <c r="G3681" s="2"/>
      <c r="H3681" s="2"/>
    </row>
    <row r="3682" spans="1:8" x14ac:dyDescent="0.25">
      <c r="A3682" s="1" t="s">
        <v>1750</v>
      </c>
      <c r="B3682" s="1" t="s">
        <v>1751</v>
      </c>
      <c r="C3682" s="1" t="s">
        <v>12</v>
      </c>
      <c r="D3682" s="1">
        <v>29</v>
      </c>
      <c r="E3682" s="2">
        <v>41557.422916666699</v>
      </c>
      <c r="F3682" s="4">
        <f t="shared" si="56"/>
        <v>21</v>
      </c>
      <c r="G3682" s="2"/>
      <c r="H3682" s="2"/>
    </row>
    <row r="3683" spans="1:8" x14ac:dyDescent="0.25">
      <c r="A3683" s="1" t="s">
        <v>1748</v>
      </c>
      <c r="B3683" s="1" t="s">
        <v>1749</v>
      </c>
      <c r="C3683" s="1" t="s">
        <v>7</v>
      </c>
      <c r="D3683" s="1">
        <v>77</v>
      </c>
      <c r="E3683" s="2">
        <v>41556.707094907397</v>
      </c>
      <c r="F3683" s="4">
        <f t="shared" si="56"/>
        <v>69</v>
      </c>
      <c r="G3683" s="2"/>
      <c r="H3683" s="2"/>
    </row>
    <row r="3684" spans="1:8" x14ac:dyDescent="0.25">
      <c r="A3684" s="1" t="s">
        <v>1746</v>
      </c>
      <c r="B3684" s="1" t="s">
        <v>1747</v>
      </c>
      <c r="C3684" s="1" t="s">
        <v>7</v>
      </c>
      <c r="D3684" s="1">
        <v>59</v>
      </c>
      <c r="E3684" s="2">
        <v>41556.480555555601</v>
      </c>
      <c r="F3684" s="4">
        <f t="shared" si="56"/>
        <v>51</v>
      </c>
      <c r="G3684" s="2"/>
      <c r="H3684" s="2"/>
    </row>
    <row r="3685" spans="1:8" x14ac:dyDescent="0.25">
      <c r="A3685" s="1" t="s">
        <v>1744</v>
      </c>
      <c r="B3685" s="1" t="s">
        <v>1745</v>
      </c>
      <c r="C3685" s="1" t="s">
        <v>12</v>
      </c>
      <c r="D3685" s="1">
        <v>29</v>
      </c>
      <c r="E3685" s="2">
        <v>41555.159884259301</v>
      </c>
      <c r="F3685" s="4">
        <f t="shared" si="56"/>
        <v>21</v>
      </c>
      <c r="G3685" s="2"/>
      <c r="H3685" s="2"/>
    </row>
    <row r="3686" spans="1:8" x14ac:dyDescent="0.25">
      <c r="A3686" s="1" t="s">
        <v>1742</v>
      </c>
      <c r="B3686" s="1" t="s">
        <v>1743</v>
      </c>
      <c r="C3686" s="1" t="s">
        <v>12</v>
      </c>
      <c r="D3686" s="1">
        <v>19</v>
      </c>
      <c r="E3686" s="2">
        <v>41553.775069444397</v>
      </c>
      <c r="F3686" s="4">
        <f t="shared" si="56"/>
        <v>11</v>
      </c>
      <c r="G3686" s="2"/>
      <c r="H3686" s="2"/>
    </row>
    <row r="3687" spans="1:8" x14ac:dyDescent="0.25">
      <c r="A3687" s="1" t="s">
        <v>1740</v>
      </c>
      <c r="B3687" s="1" t="s">
        <v>1741</v>
      </c>
      <c r="C3687" s="1" t="s">
        <v>12</v>
      </c>
      <c r="D3687" s="1">
        <v>49</v>
      </c>
      <c r="E3687" s="2">
        <v>41552.720648148097</v>
      </c>
      <c r="F3687" s="4">
        <f t="shared" si="56"/>
        <v>41</v>
      </c>
      <c r="G3687" s="2"/>
      <c r="H3687" s="2"/>
    </row>
    <row r="3688" spans="1:8" x14ac:dyDescent="0.25">
      <c r="A3688" s="1" t="s">
        <v>1738</v>
      </c>
      <c r="B3688" s="1" t="s">
        <v>1739</v>
      </c>
      <c r="C3688" s="1" t="s">
        <v>12</v>
      </c>
      <c r="D3688" s="1">
        <v>37</v>
      </c>
      <c r="E3688" s="2">
        <v>41552.358333333301</v>
      </c>
      <c r="F3688" s="4">
        <f t="shared" si="56"/>
        <v>29</v>
      </c>
      <c r="G3688" s="2"/>
      <c r="H3688" s="2"/>
    </row>
    <row r="3689" spans="1:8" x14ac:dyDescent="0.25">
      <c r="A3689" s="1" t="s">
        <v>1736</v>
      </c>
      <c r="B3689" s="1" t="s">
        <v>1737</v>
      </c>
      <c r="C3689" s="1" t="s">
        <v>7</v>
      </c>
      <c r="D3689" s="1">
        <v>19</v>
      </c>
      <c r="E3689" s="2">
        <v>41551.9819444444</v>
      </c>
      <c r="F3689" s="4">
        <f t="shared" si="56"/>
        <v>11</v>
      </c>
      <c r="G3689" s="2"/>
      <c r="H3689" s="2"/>
    </row>
    <row r="3690" spans="1:8" x14ac:dyDescent="0.25">
      <c r="A3690" s="1" t="s">
        <v>1734</v>
      </c>
      <c r="B3690" s="1" t="s">
        <v>1735</v>
      </c>
      <c r="C3690" s="1" t="s">
        <v>7</v>
      </c>
      <c r="D3690" s="1">
        <v>62</v>
      </c>
      <c r="E3690" s="2">
        <v>41550.872916666704</v>
      </c>
      <c r="F3690" s="4">
        <f t="shared" si="56"/>
        <v>54</v>
      </c>
      <c r="G3690" s="2"/>
      <c r="H3690" s="2"/>
    </row>
    <row r="3691" spans="1:8" x14ac:dyDescent="0.25">
      <c r="A3691" s="1" t="s">
        <v>1732</v>
      </c>
      <c r="B3691" s="1" t="s">
        <v>1733</v>
      </c>
      <c r="C3691" s="1" t="s">
        <v>12</v>
      </c>
      <c r="D3691" s="1">
        <v>40</v>
      </c>
      <c r="E3691" s="2">
        <v>41550.586111111101</v>
      </c>
      <c r="F3691" s="4">
        <f t="shared" si="56"/>
        <v>32</v>
      </c>
      <c r="G3691" s="2"/>
      <c r="H3691" s="2"/>
    </row>
    <row r="3692" spans="1:8" x14ac:dyDescent="0.25">
      <c r="A3692" s="1" t="s">
        <v>1730</v>
      </c>
      <c r="B3692" s="1" t="s">
        <v>1731</v>
      </c>
      <c r="C3692" s="1" t="s">
        <v>7</v>
      </c>
      <c r="D3692" s="1">
        <v>30</v>
      </c>
      <c r="E3692" s="2">
        <v>41548.829479166699</v>
      </c>
      <c r="F3692" s="4">
        <f t="shared" si="56"/>
        <v>22</v>
      </c>
      <c r="G3692" s="2"/>
      <c r="H3692" s="2"/>
    </row>
    <row r="3693" spans="1:8" x14ac:dyDescent="0.25">
      <c r="A3693" s="1" t="s">
        <v>1728</v>
      </c>
      <c r="B3693" s="1" t="s">
        <v>1729</v>
      </c>
      <c r="C3693" s="1" t="s">
        <v>7</v>
      </c>
      <c r="D3693" s="1">
        <v>31</v>
      </c>
      <c r="E3693" s="2">
        <v>41548.603553240697</v>
      </c>
      <c r="F3693" s="4">
        <f t="shared" si="56"/>
        <v>23</v>
      </c>
      <c r="G3693" s="2"/>
      <c r="H3693" s="2"/>
    </row>
    <row r="3694" spans="1:8" x14ac:dyDescent="0.25">
      <c r="A3694" s="1" t="s">
        <v>1726</v>
      </c>
      <c r="B3694" s="1" t="s">
        <v>1727</v>
      </c>
      <c r="C3694" s="1" t="s">
        <v>7</v>
      </c>
      <c r="D3694" s="1">
        <v>51</v>
      </c>
      <c r="E3694" s="2">
        <v>41547.757638888899</v>
      </c>
      <c r="F3694" s="4">
        <f t="shared" si="56"/>
        <v>43</v>
      </c>
      <c r="G3694" s="2"/>
      <c r="H3694" s="2"/>
    </row>
    <row r="3695" spans="1:8" ht="30" x14ac:dyDescent="0.25">
      <c r="A3695" s="1" t="s">
        <v>1724</v>
      </c>
      <c r="B3695" s="1" t="s">
        <v>1725</v>
      </c>
      <c r="C3695" s="1" t="s">
        <v>7</v>
      </c>
      <c r="D3695" s="1">
        <v>37</v>
      </c>
      <c r="E3695" s="2">
        <v>41547.556944444397</v>
      </c>
      <c r="F3695" s="4">
        <f t="shared" si="56"/>
        <v>29</v>
      </c>
      <c r="G3695" s="2"/>
      <c r="H3695" s="2"/>
    </row>
    <row r="3696" spans="1:8" x14ac:dyDescent="0.25">
      <c r="A3696" s="1" t="s">
        <v>1722</v>
      </c>
      <c r="B3696" s="1" t="s">
        <v>1723</v>
      </c>
      <c r="C3696" s="1" t="s">
        <v>12</v>
      </c>
      <c r="D3696" s="1">
        <v>42</v>
      </c>
      <c r="E3696" s="2">
        <v>41546.792361111096</v>
      </c>
      <c r="F3696" s="4">
        <f t="shared" si="56"/>
        <v>34</v>
      </c>
      <c r="G3696" s="2"/>
      <c r="H3696" s="2"/>
    </row>
    <row r="3697" spans="1:8" x14ac:dyDescent="0.25">
      <c r="A3697" s="1" t="s">
        <v>1720</v>
      </c>
      <c r="B3697" s="1" t="s">
        <v>1721</v>
      </c>
      <c r="C3697" s="1" t="s">
        <v>12</v>
      </c>
      <c r="D3697" s="1">
        <v>29</v>
      </c>
      <c r="E3697" s="2">
        <v>41544.843587962998</v>
      </c>
      <c r="F3697" s="4">
        <f t="shared" si="56"/>
        <v>21</v>
      </c>
      <c r="G3697" s="2"/>
      <c r="H3697" s="2"/>
    </row>
    <row r="3698" spans="1:8" x14ac:dyDescent="0.25">
      <c r="A3698" s="1" t="s">
        <v>1718</v>
      </c>
      <c r="B3698" s="1" t="s">
        <v>1719</v>
      </c>
      <c r="C3698" s="1" t="s">
        <v>7</v>
      </c>
      <c r="D3698" s="1">
        <v>22</v>
      </c>
      <c r="E3698" s="2">
        <v>41544.543749999997</v>
      </c>
      <c r="F3698" s="4">
        <f t="shared" si="56"/>
        <v>14</v>
      </c>
      <c r="G3698" s="2"/>
      <c r="H3698" s="2"/>
    </row>
    <row r="3699" spans="1:8" x14ac:dyDescent="0.25">
      <c r="A3699" s="1" t="s">
        <v>1716</v>
      </c>
      <c r="B3699" s="1" t="s">
        <v>1717</v>
      </c>
      <c r="C3699" s="1" t="s">
        <v>12</v>
      </c>
      <c r="D3699" s="1">
        <v>72</v>
      </c>
      <c r="E3699" s="2">
        <v>41541.871423611097</v>
      </c>
      <c r="F3699" s="4">
        <f t="shared" si="56"/>
        <v>64</v>
      </c>
      <c r="G3699" s="2"/>
      <c r="H3699" s="2"/>
    </row>
    <row r="3700" spans="1:8" x14ac:dyDescent="0.25">
      <c r="A3700" s="1" t="s">
        <v>1714</v>
      </c>
      <c r="B3700" s="1" t="s">
        <v>1715</v>
      </c>
      <c r="C3700" s="1" t="s">
        <v>7</v>
      </c>
      <c r="D3700" s="1">
        <v>57</v>
      </c>
      <c r="E3700" s="2">
        <v>41540.8256944444</v>
      </c>
      <c r="F3700" s="4">
        <f t="shared" si="56"/>
        <v>49</v>
      </c>
      <c r="G3700" s="2"/>
      <c r="H3700" s="2"/>
    </row>
    <row r="3701" spans="1:8" x14ac:dyDescent="0.25">
      <c r="A3701" s="1" t="s">
        <v>1712</v>
      </c>
      <c r="B3701" s="1" t="s">
        <v>1713</v>
      </c>
      <c r="C3701" s="1" t="s">
        <v>12</v>
      </c>
      <c r="D3701" s="1">
        <v>29</v>
      </c>
      <c r="E3701" s="2">
        <v>41537.6332175926</v>
      </c>
      <c r="F3701" s="4">
        <f t="shared" si="56"/>
        <v>21</v>
      </c>
      <c r="G3701" s="2"/>
      <c r="H3701" s="2"/>
    </row>
    <row r="3702" spans="1:8" x14ac:dyDescent="0.25">
      <c r="A3702" s="1" t="s">
        <v>1710</v>
      </c>
      <c r="B3702" s="1" t="s">
        <v>1711</v>
      </c>
      <c r="C3702" s="1" t="s">
        <v>12</v>
      </c>
      <c r="D3702" s="1">
        <v>58</v>
      </c>
      <c r="E3702" s="2">
        <v>41536.730555555601</v>
      </c>
      <c r="F3702" s="4">
        <f t="shared" si="56"/>
        <v>50</v>
      </c>
      <c r="G3702" s="2"/>
      <c r="H3702" s="2"/>
    </row>
    <row r="3703" spans="1:8" x14ac:dyDescent="0.25">
      <c r="A3703" s="1" t="s">
        <v>1708</v>
      </c>
      <c r="B3703" s="1" t="s">
        <v>1709</v>
      </c>
      <c r="C3703" s="1" t="s">
        <v>7</v>
      </c>
      <c r="D3703" s="1">
        <v>41</v>
      </c>
      <c r="E3703" s="2">
        <v>41534.855763888903</v>
      </c>
      <c r="F3703" s="4">
        <f t="shared" si="56"/>
        <v>33</v>
      </c>
      <c r="G3703" s="2"/>
      <c r="H3703" s="2"/>
    </row>
    <row r="3704" spans="1:8" x14ac:dyDescent="0.25">
      <c r="A3704" s="1" t="s">
        <v>1706</v>
      </c>
      <c r="B3704" s="1" t="s">
        <v>1707</v>
      </c>
      <c r="C3704" s="1" t="s">
        <v>7</v>
      </c>
      <c r="D3704" s="1">
        <v>66</v>
      </c>
      <c r="E3704" s="2">
        <v>41534.789641203701</v>
      </c>
      <c r="F3704" s="4">
        <f t="shared" si="56"/>
        <v>58</v>
      </c>
      <c r="G3704" s="2"/>
      <c r="H3704" s="2"/>
    </row>
    <row r="3705" spans="1:8" x14ac:dyDescent="0.25">
      <c r="A3705" s="1" t="s">
        <v>1704</v>
      </c>
      <c r="B3705" s="1" t="s">
        <v>1705</v>
      </c>
      <c r="C3705" s="1" t="s">
        <v>7</v>
      </c>
      <c r="D3705" s="1">
        <v>81</v>
      </c>
      <c r="E3705" s="2">
        <v>41532.868750000001</v>
      </c>
      <c r="F3705" s="4">
        <f t="shared" si="56"/>
        <v>73</v>
      </c>
      <c r="G3705" s="2"/>
      <c r="H3705" s="2"/>
    </row>
    <row r="3706" spans="1:8" x14ac:dyDescent="0.25">
      <c r="A3706" s="1" t="s">
        <v>1702</v>
      </c>
      <c r="B3706" s="1" t="s">
        <v>1703</v>
      </c>
      <c r="C3706" s="1" t="s">
        <v>7</v>
      </c>
      <c r="D3706" s="1">
        <v>30</v>
      </c>
      <c r="E3706" s="2">
        <v>41532.717754629601</v>
      </c>
      <c r="F3706" s="4">
        <f t="shared" si="56"/>
        <v>22</v>
      </c>
      <c r="G3706" s="2"/>
      <c r="H3706" s="2"/>
    </row>
    <row r="3707" spans="1:8" x14ac:dyDescent="0.25">
      <c r="A3707" s="1" t="s">
        <v>1700</v>
      </c>
      <c r="B3707" s="1" t="s">
        <v>1701</v>
      </c>
      <c r="C3707" s="1" t="s">
        <v>7</v>
      </c>
      <c r="D3707" s="1">
        <v>23</v>
      </c>
      <c r="E3707" s="2">
        <v>41530.972129629597</v>
      </c>
      <c r="F3707" s="4">
        <f t="shared" si="56"/>
        <v>15</v>
      </c>
      <c r="G3707" s="2"/>
      <c r="H3707" s="2"/>
    </row>
    <row r="3708" spans="1:8" x14ac:dyDescent="0.25">
      <c r="A3708" s="1" t="s">
        <v>1698</v>
      </c>
      <c r="B3708" s="1" t="s">
        <v>1699</v>
      </c>
      <c r="C3708" s="1" t="s">
        <v>12</v>
      </c>
      <c r="D3708" s="1">
        <v>41</v>
      </c>
      <c r="E3708" s="2">
        <v>41529.462673611102</v>
      </c>
      <c r="F3708" s="4">
        <f t="shared" si="56"/>
        <v>33</v>
      </c>
      <c r="G3708" s="2"/>
      <c r="H3708" s="2"/>
    </row>
    <row r="3709" spans="1:8" x14ac:dyDescent="0.25">
      <c r="A3709" s="1" t="s">
        <v>1696</v>
      </c>
      <c r="B3709" s="1" t="s">
        <v>1697</v>
      </c>
      <c r="C3709" s="1" t="s">
        <v>7</v>
      </c>
      <c r="D3709" s="1">
        <v>56</v>
      </c>
      <c r="E3709" s="2">
        <v>41527.333483796298</v>
      </c>
      <c r="F3709" s="4">
        <f t="shared" si="56"/>
        <v>48</v>
      </c>
      <c r="G3709" s="2"/>
      <c r="H3709" s="2"/>
    </row>
    <row r="3710" spans="1:8" x14ac:dyDescent="0.25">
      <c r="A3710" s="1" t="s">
        <v>1694</v>
      </c>
      <c r="B3710" s="1" t="s">
        <v>1695</v>
      </c>
      <c r="C3710" s="1" t="s">
        <v>12</v>
      </c>
      <c r="D3710" s="1">
        <v>33</v>
      </c>
      <c r="E3710" s="2">
        <v>41527.023726851898</v>
      </c>
      <c r="F3710" s="4">
        <f t="shared" si="56"/>
        <v>25</v>
      </c>
      <c r="G3710" s="2"/>
      <c r="H3710" s="2"/>
    </row>
    <row r="3711" spans="1:8" x14ac:dyDescent="0.25">
      <c r="A3711" s="1" t="s">
        <v>1692</v>
      </c>
      <c r="B3711" s="1" t="s">
        <v>1693</v>
      </c>
      <c r="C3711" s="1" t="s">
        <v>7</v>
      </c>
      <c r="D3711" s="1">
        <v>22</v>
      </c>
      <c r="E3711" s="2">
        <v>41526.549351851798</v>
      </c>
      <c r="F3711" s="4">
        <f t="shared" si="56"/>
        <v>14</v>
      </c>
      <c r="G3711" s="2"/>
      <c r="H3711" s="2"/>
    </row>
    <row r="3712" spans="1:8" x14ac:dyDescent="0.25">
      <c r="A3712" s="1" t="s">
        <v>1690</v>
      </c>
      <c r="B3712" s="1" t="s">
        <v>1691</v>
      </c>
      <c r="C3712" s="1" t="s">
        <v>12</v>
      </c>
      <c r="D3712" s="1">
        <v>17</v>
      </c>
      <c r="E3712" s="2">
        <v>41524.779166666704</v>
      </c>
      <c r="F3712" s="4">
        <f t="shared" si="56"/>
        <v>9</v>
      </c>
      <c r="G3712" s="2"/>
      <c r="H3712" s="2"/>
    </row>
    <row r="3713" spans="1:8" x14ac:dyDescent="0.25">
      <c r="A3713" s="1" t="s">
        <v>1688</v>
      </c>
      <c r="B3713" s="1" t="s">
        <v>1689</v>
      </c>
      <c r="C3713" s="1" t="s">
        <v>7</v>
      </c>
      <c r="D3713" s="1">
        <v>46</v>
      </c>
      <c r="E3713" s="2">
        <v>41523.702777777798</v>
      </c>
      <c r="F3713" s="4">
        <f t="shared" ref="F3713:F3776" si="57">D3713-8</f>
        <v>38</v>
      </c>
      <c r="G3713" s="2"/>
      <c r="H3713" s="2"/>
    </row>
    <row r="3714" spans="1:8" x14ac:dyDescent="0.25">
      <c r="A3714" s="1" t="s">
        <v>1686</v>
      </c>
      <c r="B3714" s="1" t="s">
        <v>1687</v>
      </c>
      <c r="C3714" s="1" t="s">
        <v>12</v>
      </c>
      <c r="D3714" s="1">
        <v>50</v>
      </c>
      <c r="E3714" s="2">
        <v>41522.726388888899</v>
      </c>
      <c r="F3714" s="4">
        <f t="shared" si="57"/>
        <v>42</v>
      </c>
      <c r="G3714" s="2"/>
      <c r="H3714" s="2"/>
    </row>
    <row r="3715" spans="1:8" x14ac:dyDescent="0.25">
      <c r="A3715" s="1" t="s">
        <v>1684</v>
      </c>
      <c r="B3715" s="1" t="s">
        <v>1685</v>
      </c>
      <c r="C3715" s="1" t="s">
        <v>7</v>
      </c>
      <c r="D3715" s="1">
        <v>43</v>
      </c>
      <c r="E3715" s="2">
        <v>41521.593055555597</v>
      </c>
      <c r="F3715" s="4">
        <f t="shared" si="57"/>
        <v>35</v>
      </c>
      <c r="G3715" s="2"/>
      <c r="H3715" s="2"/>
    </row>
    <row r="3716" spans="1:8" x14ac:dyDescent="0.25">
      <c r="A3716" s="1" t="s">
        <v>1682</v>
      </c>
      <c r="B3716" s="1" t="s">
        <v>1683</v>
      </c>
      <c r="C3716" s="1" t="s">
        <v>7</v>
      </c>
      <c r="D3716" s="1">
        <v>51</v>
      </c>
      <c r="E3716" s="2">
        <v>41520.863391203697</v>
      </c>
      <c r="F3716" s="4">
        <f t="shared" si="57"/>
        <v>43</v>
      </c>
      <c r="G3716" s="2"/>
      <c r="H3716" s="2"/>
    </row>
    <row r="3717" spans="1:8" x14ac:dyDescent="0.25">
      <c r="A3717" s="1" t="s">
        <v>1680</v>
      </c>
      <c r="B3717" s="1" t="s">
        <v>1681</v>
      </c>
      <c r="C3717" s="1" t="s">
        <v>12</v>
      </c>
      <c r="D3717" s="1">
        <v>32</v>
      </c>
      <c r="E3717" s="2">
        <v>41520.237500000003</v>
      </c>
      <c r="F3717" s="4">
        <f t="shared" si="57"/>
        <v>24</v>
      </c>
      <c r="G3717" s="2"/>
      <c r="H3717" s="2"/>
    </row>
    <row r="3718" spans="1:8" x14ac:dyDescent="0.25">
      <c r="A3718" s="1" t="s">
        <v>1678</v>
      </c>
      <c r="B3718" s="1" t="s">
        <v>1679</v>
      </c>
      <c r="C3718" s="1" t="s">
        <v>7</v>
      </c>
      <c r="D3718" s="1">
        <v>54</v>
      </c>
      <c r="E3718" s="2">
        <v>41518.874050925901</v>
      </c>
      <c r="F3718" s="4">
        <f t="shared" si="57"/>
        <v>46</v>
      </c>
      <c r="G3718" s="2"/>
      <c r="H3718" s="2"/>
    </row>
    <row r="3719" spans="1:8" x14ac:dyDescent="0.25">
      <c r="A3719" s="1" t="s">
        <v>1676</v>
      </c>
      <c r="B3719" s="1" t="s">
        <v>1677</v>
      </c>
      <c r="C3719" s="1" t="s">
        <v>7</v>
      </c>
      <c r="D3719" s="1">
        <v>62</v>
      </c>
      <c r="E3719" s="2">
        <v>41518.868217592601</v>
      </c>
      <c r="F3719" s="4">
        <f t="shared" si="57"/>
        <v>54</v>
      </c>
      <c r="G3719" s="2"/>
      <c r="H3719" s="2"/>
    </row>
    <row r="3720" spans="1:8" x14ac:dyDescent="0.25">
      <c r="A3720" s="1" t="s">
        <v>1674</v>
      </c>
      <c r="B3720" s="1" t="s">
        <v>1675</v>
      </c>
      <c r="C3720" s="1" t="s">
        <v>12</v>
      </c>
      <c r="D3720" s="1">
        <v>34</v>
      </c>
      <c r="E3720" s="2">
        <v>41518.807685185202</v>
      </c>
      <c r="F3720" s="4">
        <f t="shared" si="57"/>
        <v>26</v>
      </c>
      <c r="G3720" s="2"/>
      <c r="H3720" s="2"/>
    </row>
    <row r="3721" spans="1:8" x14ac:dyDescent="0.25">
      <c r="A3721" s="1" t="s">
        <v>1672</v>
      </c>
      <c r="B3721" s="1" t="s">
        <v>1673</v>
      </c>
      <c r="C3721" s="1" t="s">
        <v>7</v>
      </c>
      <c r="D3721" s="1">
        <v>41</v>
      </c>
      <c r="E3721" s="2">
        <v>41518.719837962999</v>
      </c>
      <c r="F3721" s="4">
        <f t="shared" si="57"/>
        <v>33</v>
      </c>
      <c r="G3721" s="2"/>
      <c r="H3721" s="2"/>
    </row>
    <row r="3722" spans="1:8" x14ac:dyDescent="0.25">
      <c r="A3722" s="1" t="s">
        <v>1670</v>
      </c>
      <c r="B3722" s="1" t="s">
        <v>1671</v>
      </c>
      <c r="C3722" s="1" t="s">
        <v>12</v>
      </c>
      <c r="D3722" s="1">
        <v>58</v>
      </c>
      <c r="E3722" s="2">
        <v>41517.851493055598</v>
      </c>
      <c r="F3722" s="4">
        <f t="shared" si="57"/>
        <v>50</v>
      </c>
      <c r="G3722" s="2"/>
      <c r="H3722" s="2"/>
    </row>
    <row r="3723" spans="1:8" x14ac:dyDescent="0.25">
      <c r="A3723" s="1" t="s">
        <v>1668</v>
      </c>
      <c r="B3723" s="1" t="s">
        <v>1669</v>
      </c>
      <c r="C3723" s="1" t="s">
        <v>12</v>
      </c>
      <c r="D3723" s="1">
        <v>76</v>
      </c>
      <c r="E3723" s="2">
        <v>41511.953715277799</v>
      </c>
      <c r="F3723" s="4">
        <f t="shared" si="57"/>
        <v>68</v>
      </c>
      <c r="G3723" s="2"/>
      <c r="H3723" s="2"/>
    </row>
    <row r="3724" spans="1:8" ht="30" x14ac:dyDescent="0.25">
      <c r="A3724" s="1" t="s">
        <v>1666</v>
      </c>
      <c r="B3724" s="1" t="s">
        <v>1667</v>
      </c>
      <c r="C3724" s="1" t="s">
        <v>12</v>
      </c>
      <c r="D3724" s="1">
        <v>68</v>
      </c>
      <c r="E3724" s="2">
        <v>41511.845451388901</v>
      </c>
      <c r="F3724" s="4">
        <f t="shared" si="57"/>
        <v>60</v>
      </c>
      <c r="G3724" s="2"/>
      <c r="H3724" s="2"/>
    </row>
    <row r="3725" spans="1:8" x14ac:dyDescent="0.25">
      <c r="A3725" s="1" t="s">
        <v>1664</v>
      </c>
      <c r="B3725" s="1" t="s">
        <v>1665</v>
      </c>
      <c r="C3725" s="1" t="s">
        <v>12</v>
      </c>
      <c r="D3725" s="1">
        <v>68</v>
      </c>
      <c r="E3725" s="2">
        <v>41511.793518518498</v>
      </c>
      <c r="F3725" s="4">
        <f t="shared" si="57"/>
        <v>60</v>
      </c>
      <c r="G3725" s="2"/>
      <c r="H3725" s="2"/>
    </row>
    <row r="3726" spans="1:8" x14ac:dyDescent="0.25">
      <c r="A3726" s="1" t="s">
        <v>1662</v>
      </c>
      <c r="B3726" s="1" t="s">
        <v>1663</v>
      </c>
      <c r="C3726" s="1" t="s">
        <v>7</v>
      </c>
      <c r="D3726" s="1">
        <v>50</v>
      </c>
      <c r="E3726" s="2">
        <v>41510.452928240702</v>
      </c>
      <c r="F3726" s="4">
        <f t="shared" si="57"/>
        <v>42</v>
      </c>
      <c r="G3726" s="2"/>
      <c r="H3726" s="2"/>
    </row>
    <row r="3727" spans="1:8" x14ac:dyDescent="0.25">
      <c r="A3727" s="1" t="s">
        <v>1660</v>
      </c>
      <c r="B3727" s="1" t="s">
        <v>1661</v>
      </c>
      <c r="C3727" s="1" t="s">
        <v>7</v>
      </c>
      <c r="D3727" s="1">
        <v>58</v>
      </c>
      <c r="E3727" s="2">
        <v>41509.433333333298</v>
      </c>
      <c r="F3727" s="4">
        <f t="shared" si="57"/>
        <v>50</v>
      </c>
      <c r="G3727" s="2"/>
      <c r="H3727" s="2"/>
    </row>
    <row r="3728" spans="1:8" x14ac:dyDescent="0.25">
      <c r="A3728" s="1" t="s">
        <v>1658</v>
      </c>
      <c r="B3728" s="1" t="s">
        <v>1659</v>
      </c>
      <c r="C3728" s="1" t="s">
        <v>7</v>
      </c>
      <c r="D3728" s="1">
        <v>58</v>
      </c>
      <c r="E3728" s="2">
        <v>41508.712291666699</v>
      </c>
      <c r="F3728" s="4">
        <f t="shared" si="57"/>
        <v>50</v>
      </c>
      <c r="G3728" s="2"/>
      <c r="H3728" s="2"/>
    </row>
    <row r="3729" spans="1:8" x14ac:dyDescent="0.25">
      <c r="A3729" s="1" t="s">
        <v>1656</v>
      </c>
      <c r="B3729" s="1" t="s">
        <v>1657</v>
      </c>
      <c r="C3729" s="1" t="s">
        <v>7</v>
      </c>
      <c r="D3729" s="1">
        <v>55</v>
      </c>
      <c r="E3729" s="2">
        <v>41508.454664351899</v>
      </c>
      <c r="F3729" s="4">
        <f t="shared" si="57"/>
        <v>47</v>
      </c>
      <c r="G3729" s="2"/>
      <c r="H3729" s="2"/>
    </row>
    <row r="3730" spans="1:8" x14ac:dyDescent="0.25">
      <c r="A3730" s="1" t="s">
        <v>1654</v>
      </c>
      <c r="B3730" s="1" t="s">
        <v>1655</v>
      </c>
      <c r="C3730" s="1" t="s">
        <v>12</v>
      </c>
      <c r="D3730" s="1">
        <v>75</v>
      </c>
      <c r="E3730" s="2">
        <v>41500.528599537</v>
      </c>
      <c r="F3730" s="4">
        <f t="shared" si="57"/>
        <v>67</v>
      </c>
      <c r="G3730" s="2"/>
      <c r="H3730" s="2"/>
    </row>
    <row r="3731" spans="1:8" x14ac:dyDescent="0.25">
      <c r="A3731" s="1" t="s">
        <v>1652</v>
      </c>
      <c r="B3731" s="1" t="s">
        <v>1653</v>
      </c>
      <c r="C3731" s="1" t="s">
        <v>12</v>
      </c>
      <c r="D3731" s="1">
        <v>51</v>
      </c>
      <c r="E3731" s="2">
        <v>41493.446446759299</v>
      </c>
      <c r="F3731" s="4">
        <f t="shared" si="57"/>
        <v>43</v>
      </c>
      <c r="G3731" s="2"/>
      <c r="H3731" s="2"/>
    </row>
    <row r="3732" spans="1:8" x14ac:dyDescent="0.25">
      <c r="A3732" s="1" t="s">
        <v>1650</v>
      </c>
      <c r="B3732" s="1" t="s">
        <v>1651</v>
      </c>
      <c r="C3732" s="1" t="s">
        <v>12</v>
      </c>
      <c r="D3732" s="1">
        <v>35</v>
      </c>
      <c r="E3732" s="2">
        <v>41492.406504629602</v>
      </c>
      <c r="F3732" s="4">
        <f t="shared" si="57"/>
        <v>27</v>
      </c>
      <c r="G3732" s="2"/>
      <c r="H3732" s="2"/>
    </row>
    <row r="3733" spans="1:8" x14ac:dyDescent="0.25">
      <c r="A3733" s="1" t="s">
        <v>1648</v>
      </c>
      <c r="B3733" s="1" t="s">
        <v>1649</v>
      </c>
      <c r="C3733" s="1" t="s">
        <v>7</v>
      </c>
      <c r="D3733" s="1">
        <v>58</v>
      </c>
      <c r="E3733" s="2">
        <v>41486.659027777801</v>
      </c>
      <c r="F3733" s="4">
        <f t="shared" si="57"/>
        <v>50</v>
      </c>
      <c r="G3733" s="2"/>
      <c r="H3733" s="2"/>
    </row>
    <row r="3734" spans="1:8" x14ac:dyDescent="0.25">
      <c r="A3734" s="1" t="s">
        <v>1646</v>
      </c>
      <c r="B3734" s="1" t="s">
        <v>1647</v>
      </c>
      <c r="C3734" s="1" t="s">
        <v>7</v>
      </c>
      <c r="D3734" s="1">
        <v>17</v>
      </c>
      <c r="E3734" s="2">
        <v>41485.407638888901</v>
      </c>
      <c r="F3734" s="4">
        <f t="shared" si="57"/>
        <v>9</v>
      </c>
      <c r="G3734" s="2"/>
      <c r="H3734" s="2"/>
    </row>
    <row r="3735" spans="1:8" x14ac:dyDescent="0.25">
      <c r="A3735" s="1" t="s">
        <v>1644</v>
      </c>
      <c r="B3735" s="1" t="s">
        <v>1645</v>
      </c>
      <c r="C3735" s="1" t="s">
        <v>12</v>
      </c>
      <c r="D3735" s="1">
        <v>42</v>
      </c>
      <c r="E3735" s="2">
        <v>41484.439004629603</v>
      </c>
      <c r="F3735" s="4">
        <f t="shared" si="57"/>
        <v>34</v>
      </c>
      <c r="G3735" s="2"/>
      <c r="H3735" s="2"/>
    </row>
    <row r="3736" spans="1:8" x14ac:dyDescent="0.25">
      <c r="A3736" s="1" t="s">
        <v>1642</v>
      </c>
      <c r="B3736" s="1" t="s">
        <v>1643</v>
      </c>
      <c r="C3736" s="1" t="s">
        <v>7</v>
      </c>
      <c r="D3736" s="1">
        <v>54</v>
      </c>
      <c r="E3736" s="2">
        <v>41484.336805555598</v>
      </c>
      <c r="F3736" s="4">
        <f t="shared" si="57"/>
        <v>46</v>
      </c>
      <c r="G3736" s="2"/>
      <c r="H3736" s="2"/>
    </row>
    <row r="3737" spans="1:8" x14ac:dyDescent="0.25">
      <c r="A3737" s="1" t="s">
        <v>1640</v>
      </c>
      <c r="B3737" s="1" t="s">
        <v>1641</v>
      </c>
      <c r="C3737" s="1" t="s">
        <v>7</v>
      </c>
      <c r="D3737" s="1">
        <v>34</v>
      </c>
      <c r="E3737" s="2">
        <v>41482.944444444402</v>
      </c>
      <c r="F3737" s="4">
        <f t="shared" si="57"/>
        <v>26</v>
      </c>
      <c r="G3737" s="2"/>
      <c r="H3737" s="2"/>
    </row>
    <row r="3738" spans="1:8" x14ac:dyDescent="0.25">
      <c r="A3738" s="1" t="s">
        <v>1638</v>
      </c>
      <c r="B3738" s="1" t="s">
        <v>1639</v>
      </c>
      <c r="C3738" s="1" t="s">
        <v>12</v>
      </c>
      <c r="D3738" s="1">
        <v>38</v>
      </c>
      <c r="E3738" s="2">
        <v>41482.943749999999</v>
      </c>
      <c r="F3738" s="4">
        <f t="shared" si="57"/>
        <v>30</v>
      </c>
      <c r="G3738" s="2"/>
      <c r="H3738" s="2"/>
    </row>
    <row r="3739" spans="1:8" x14ac:dyDescent="0.25">
      <c r="A3739" s="1" t="s">
        <v>1636</v>
      </c>
      <c r="B3739" s="1" t="s">
        <v>1637</v>
      </c>
      <c r="C3739" s="1" t="s">
        <v>12</v>
      </c>
      <c r="D3739" s="1">
        <v>62</v>
      </c>
      <c r="E3739" s="2">
        <v>41481.7827777778</v>
      </c>
      <c r="F3739" s="4">
        <f t="shared" si="57"/>
        <v>54</v>
      </c>
      <c r="G3739" s="2"/>
      <c r="H3739" s="2"/>
    </row>
    <row r="3740" spans="1:8" x14ac:dyDescent="0.25">
      <c r="A3740" s="1" t="s">
        <v>1634</v>
      </c>
      <c r="B3740" s="1" t="s">
        <v>1635</v>
      </c>
      <c r="C3740" s="1" t="s">
        <v>7</v>
      </c>
      <c r="D3740" s="1">
        <v>62</v>
      </c>
      <c r="E3740" s="2">
        <v>41480.495289351798</v>
      </c>
      <c r="F3740" s="4">
        <f t="shared" si="57"/>
        <v>54</v>
      </c>
      <c r="G3740" s="2"/>
      <c r="H3740" s="2"/>
    </row>
    <row r="3741" spans="1:8" x14ac:dyDescent="0.25">
      <c r="A3741" s="1" t="s">
        <v>1632</v>
      </c>
      <c r="B3741" s="1" t="s">
        <v>1633</v>
      </c>
      <c r="C3741" s="1" t="s">
        <v>7</v>
      </c>
      <c r="D3741" s="1">
        <v>60</v>
      </c>
      <c r="E3741" s="2">
        <v>41479.640277777798</v>
      </c>
      <c r="F3741" s="4">
        <f t="shared" si="57"/>
        <v>52</v>
      </c>
      <c r="G3741" s="2"/>
      <c r="H3741" s="2"/>
    </row>
    <row r="3742" spans="1:8" x14ac:dyDescent="0.25">
      <c r="A3742" s="1" t="s">
        <v>1630</v>
      </c>
      <c r="B3742" s="1" t="s">
        <v>1631</v>
      </c>
      <c r="C3742" s="1" t="s">
        <v>12</v>
      </c>
      <c r="D3742" s="1">
        <v>53</v>
      </c>
      <c r="E3742" s="2">
        <v>41477.9390277778</v>
      </c>
      <c r="F3742" s="4">
        <f t="shared" si="57"/>
        <v>45</v>
      </c>
      <c r="G3742" s="2"/>
      <c r="H3742" s="2"/>
    </row>
    <row r="3743" spans="1:8" x14ac:dyDescent="0.25">
      <c r="A3743" s="1" t="s">
        <v>1628</v>
      </c>
      <c r="B3743" s="1" t="s">
        <v>1629</v>
      </c>
      <c r="C3743" s="1" t="s">
        <v>7</v>
      </c>
      <c r="D3743" s="1">
        <v>50</v>
      </c>
      <c r="E3743" s="2">
        <v>41477.897604166697</v>
      </c>
      <c r="F3743" s="4">
        <f t="shared" si="57"/>
        <v>42</v>
      </c>
      <c r="G3743" s="2"/>
      <c r="H3743" s="2"/>
    </row>
    <row r="3744" spans="1:8" x14ac:dyDescent="0.25">
      <c r="A3744" s="1" t="s">
        <v>1626</v>
      </c>
      <c r="B3744" s="1" t="s">
        <v>1627</v>
      </c>
      <c r="C3744" s="1" t="s">
        <v>12</v>
      </c>
      <c r="D3744" s="1">
        <v>48</v>
      </c>
      <c r="E3744" s="2">
        <v>41476.829166666699</v>
      </c>
      <c r="F3744" s="4">
        <f t="shared" si="57"/>
        <v>40</v>
      </c>
      <c r="G3744" s="2"/>
      <c r="H3744" s="2"/>
    </row>
    <row r="3745" spans="1:8" x14ac:dyDescent="0.25">
      <c r="A3745" s="1" t="s">
        <v>1624</v>
      </c>
      <c r="B3745" s="1" t="s">
        <v>1625</v>
      </c>
      <c r="C3745" s="1" t="s">
        <v>7</v>
      </c>
      <c r="D3745" s="1">
        <v>62</v>
      </c>
      <c r="E3745" s="2">
        <v>41474.627083333296</v>
      </c>
      <c r="F3745" s="4">
        <f t="shared" si="57"/>
        <v>54</v>
      </c>
      <c r="G3745" s="2"/>
      <c r="H3745" s="2"/>
    </row>
    <row r="3746" spans="1:8" x14ac:dyDescent="0.25">
      <c r="A3746" s="1" t="s">
        <v>1622</v>
      </c>
      <c r="B3746" s="1" t="s">
        <v>1623</v>
      </c>
      <c r="C3746" s="1" t="s">
        <v>12</v>
      </c>
      <c r="D3746" s="1">
        <v>31</v>
      </c>
      <c r="E3746" s="2">
        <v>41474.499305555597</v>
      </c>
      <c r="F3746" s="4">
        <f t="shared" si="57"/>
        <v>23</v>
      </c>
      <c r="G3746" s="2"/>
      <c r="H3746" s="2"/>
    </row>
    <row r="3747" spans="1:8" x14ac:dyDescent="0.25">
      <c r="A3747" s="1" t="s">
        <v>1620</v>
      </c>
      <c r="B3747" s="1" t="s">
        <v>1621</v>
      </c>
      <c r="C3747" s="1" t="s">
        <v>7</v>
      </c>
      <c r="D3747" s="1">
        <v>30</v>
      </c>
      <c r="E3747" s="2">
        <v>41473.542361111096</v>
      </c>
      <c r="F3747" s="4">
        <f t="shared" si="57"/>
        <v>22</v>
      </c>
      <c r="G3747" s="2"/>
      <c r="H3747" s="2"/>
    </row>
    <row r="3748" spans="1:8" x14ac:dyDescent="0.25">
      <c r="A3748" s="1" t="s">
        <v>1618</v>
      </c>
      <c r="B3748" s="1" t="s">
        <v>1619</v>
      </c>
      <c r="C3748" s="1" t="s">
        <v>12</v>
      </c>
      <c r="D3748" s="1">
        <v>30</v>
      </c>
      <c r="E3748" s="2">
        <v>41472.922916666699</v>
      </c>
      <c r="F3748" s="4">
        <f t="shared" si="57"/>
        <v>22</v>
      </c>
      <c r="G3748" s="2"/>
      <c r="H3748" s="2"/>
    </row>
    <row r="3749" spans="1:8" x14ac:dyDescent="0.25">
      <c r="A3749" s="1" t="s">
        <v>1616</v>
      </c>
      <c r="B3749" s="1" t="s">
        <v>1617</v>
      </c>
      <c r="C3749" s="1" t="s">
        <v>12</v>
      </c>
      <c r="D3749" s="1">
        <v>58</v>
      </c>
      <c r="E3749" s="2">
        <v>41472.458124999997</v>
      </c>
      <c r="F3749" s="4">
        <f t="shared" si="57"/>
        <v>50</v>
      </c>
      <c r="G3749" s="2"/>
      <c r="H3749" s="2"/>
    </row>
    <row r="3750" spans="1:8" x14ac:dyDescent="0.25">
      <c r="A3750" s="1" t="s">
        <v>1614</v>
      </c>
      <c r="B3750" s="1" t="s">
        <v>1615</v>
      </c>
      <c r="C3750" s="1" t="s">
        <v>12</v>
      </c>
      <c r="D3750" s="1">
        <v>40</v>
      </c>
      <c r="E3750" s="2">
        <v>41471.926064814797</v>
      </c>
      <c r="F3750" s="4">
        <f t="shared" si="57"/>
        <v>32</v>
      </c>
      <c r="G3750" s="2"/>
      <c r="H3750" s="2"/>
    </row>
    <row r="3751" spans="1:8" x14ac:dyDescent="0.25">
      <c r="A3751" s="1" t="s">
        <v>1612</v>
      </c>
      <c r="B3751" s="1" t="s">
        <v>1613</v>
      </c>
      <c r="C3751" s="1" t="s">
        <v>7</v>
      </c>
      <c r="D3751" s="1">
        <v>58</v>
      </c>
      <c r="E3751" s="2">
        <v>41471.272523148102</v>
      </c>
      <c r="F3751" s="4">
        <f t="shared" si="57"/>
        <v>50</v>
      </c>
      <c r="G3751" s="2"/>
      <c r="H3751" s="2"/>
    </row>
    <row r="3752" spans="1:8" x14ac:dyDescent="0.25">
      <c r="A3752" s="1" t="s">
        <v>1610</v>
      </c>
      <c r="B3752" s="1" t="s">
        <v>1611</v>
      </c>
      <c r="C3752" s="1" t="s">
        <v>12</v>
      </c>
      <c r="D3752" s="1">
        <v>29</v>
      </c>
      <c r="E3752" s="2">
        <v>41469.749467592599</v>
      </c>
      <c r="F3752" s="4">
        <f t="shared" si="57"/>
        <v>21</v>
      </c>
      <c r="G3752" s="2"/>
      <c r="H3752" s="2"/>
    </row>
    <row r="3753" spans="1:8" x14ac:dyDescent="0.25">
      <c r="A3753" s="1" t="s">
        <v>1608</v>
      </c>
      <c r="B3753" s="1" t="s">
        <v>1609</v>
      </c>
      <c r="C3753" s="1" t="s">
        <v>12</v>
      </c>
      <c r="D3753" s="1">
        <v>39</v>
      </c>
      <c r="E3753" s="2">
        <v>41467.444490740701</v>
      </c>
      <c r="F3753" s="4">
        <f t="shared" si="57"/>
        <v>31</v>
      </c>
      <c r="G3753" s="2"/>
      <c r="H3753" s="2"/>
    </row>
    <row r="3754" spans="1:8" x14ac:dyDescent="0.25">
      <c r="A3754" s="1" t="s">
        <v>1606</v>
      </c>
      <c r="B3754" s="1" t="s">
        <v>1607</v>
      </c>
      <c r="C3754" s="1" t="s">
        <v>12</v>
      </c>
      <c r="D3754" s="1">
        <v>31</v>
      </c>
      <c r="E3754" s="2">
        <v>41467.3738773148</v>
      </c>
      <c r="F3754" s="4">
        <f t="shared" si="57"/>
        <v>23</v>
      </c>
      <c r="G3754" s="2"/>
      <c r="H3754" s="2"/>
    </row>
    <row r="3755" spans="1:8" x14ac:dyDescent="0.25">
      <c r="A3755" s="1" t="s">
        <v>1604</v>
      </c>
      <c r="B3755" s="1" t="s">
        <v>1605</v>
      </c>
      <c r="C3755" s="1" t="s">
        <v>12</v>
      </c>
      <c r="D3755" s="1">
        <v>76</v>
      </c>
      <c r="E3755" s="2">
        <v>41466.954861111102</v>
      </c>
      <c r="F3755" s="4">
        <f t="shared" si="57"/>
        <v>68</v>
      </c>
      <c r="G3755" s="2"/>
      <c r="H3755" s="2"/>
    </row>
    <row r="3756" spans="1:8" x14ac:dyDescent="0.25">
      <c r="A3756" s="1" t="s">
        <v>1602</v>
      </c>
      <c r="B3756" s="1" t="s">
        <v>1603</v>
      </c>
      <c r="C3756" s="1" t="s">
        <v>12</v>
      </c>
      <c r="D3756" s="1">
        <v>47</v>
      </c>
      <c r="E3756" s="2">
        <v>41464.819444444402</v>
      </c>
      <c r="F3756" s="4">
        <f t="shared" si="57"/>
        <v>39</v>
      </c>
      <c r="G3756" s="2"/>
      <c r="H3756" s="2"/>
    </row>
    <row r="3757" spans="1:8" x14ac:dyDescent="0.25">
      <c r="A3757" s="1" t="s">
        <v>1600</v>
      </c>
      <c r="B3757" s="1" t="s">
        <v>1601</v>
      </c>
      <c r="C3757" s="1" t="s">
        <v>12</v>
      </c>
      <c r="D3757" s="1">
        <v>66</v>
      </c>
      <c r="E3757" s="2">
        <v>41464.4597222222</v>
      </c>
      <c r="F3757" s="4">
        <f t="shared" si="57"/>
        <v>58</v>
      </c>
      <c r="G3757" s="2"/>
      <c r="H3757" s="2"/>
    </row>
    <row r="3758" spans="1:8" x14ac:dyDescent="0.25">
      <c r="A3758" s="1" t="s">
        <v>1598</v>
      </c>
      <c r="B3758" s="1" t="s">
        <v>1599</v>
      </c>
      <c r="C3758" s="1" t="s">
        <v>12</v>
      </c>
      <c r="D3758" s="1">
        <v>74</v>
      </c>
      <c r="E3758" s="2">
        <v>41462.7960185185</v>
      </c>
      <c r="F3758" s="4">
        <f t="shared" si="57"/>
        <v>66</v>
      </c>
      <c r="G3758" s="2"/>
      <c r="H3758" s="2"/>
    </row>
    <row r="3759" spans="1:8" x14ac:dyDescent="0.25">
      <c r="A3759" s="1" t="s">
        <v>1596</v>
      </c>
      <c r="B3759" s="1" t="s">
        <v>1597</v>
      </c>
      <c r="C3759" s="1" t="s">
        <v>7</v>
      </c>
      <c r="D3759" s="1">
        <v>54</v>
      </c>
      <c r="E3759" s="2">
        <v>41462.329861111102</v>
      </c>
      <c r="F3759" s="4">
        <f t="shared" si="57"/>
        <v>46</v>
      </c>
      <c r="G3759" s="2"/>
      <c r="H3759" s="2"/>
    </row>
    <row r="3760" spans="1:8" x14ac:dyDescent="0.25">
      <c r="A3760" s="1" t="s">
        <v>1594</v>
      </c>
      <c r="B3760" s="1" t="s">
        <v>1595</v>
      </c>
      <c r="C3760" s="1" t="s">
        <v>12</v>
      </c>
      <c r="D3760" s="1">
        <v>52</v>
      </c>
      <c r="E3760" s="2">
        <v>41460.831469907404</v>
      </c>
      <c r="F3760" s="4">
        <f t="shared" si="57"/>
        <v>44</v>
      </c>
      <c r="G3760" s="2"/>
      <c r="H3760" s="2"/>
    </row>
    <row r="3761" spans="1:8" x14ac:dyDescent="0.25">
      <c r="A3761" s="1" t="s">
        <v>1592</v>
      </c>
      <c r="B3761" s="1" t="s">
        <v>1593</v>
      </c>
      <c r="C3761" s="1" t="s">
        <v>12</v>
      </c>
      <c r="D3761" s="1">
        <v>21</v>
      </c>
      <c r="E3761" s="2">
        <v>41459.880914351903</v>
      </c>
      <c r="F3761" s="4">
        <f t="shared" si="57"/>
        <v>13</v>
      </c>
      <c r="G3761" s="2"/>
      <c r="H3761" s="2"/>
    </row>
    <row r="3762" spans="1:8" x14ac:dyDescent="0.25">
      <c r="A3762" s="1" t="s">
        <v>1590</v>
      </c>
      <c r="B3762" s="1" t="s">
        <v>1591</v>
      </c>
      <c r="C3762" s="1" t="s">
        <v>7</v>
      </c>
      <c r="D3762" s="1">
        <v>74</v>
      </c>
      <c r="E3762" s="2">
        <v>41459.598611111098</v>
      </c>
      <c r="F3762" s="4">
        <f t="shared" si="57"/>
        <v>66</v>
      </c>
      <c r="G3762" s="2"/>
      <c r="H3762" s="2"/>
    </row>
    <row r="3763" spans="1:8" x14ac:dyDescent="0.25">
      <c r="A3763" s="1" t="s">
        <v>1588</v>
      </c>
      <c r="B3763" s="1" t="s">
        <v>1589</v>
      </c>
      <c r="C3763" s="1" t="s">
        <v>7</v>
      </c>
      <c r="D3763" s="1">
        <v>25</v>
      </c>
      <c r="E3763" s="2">
        <v>41456.856030092596</v>
      </c>
      <c r="F3763" s="4">
        <f t="shared" si="57"/>
        <v>17</v>
      </c>
      <c r="G3763" s="2"/>
      <c r="H3763" s="2"/>
    </row>
    <row r="3764" spans="1:8" x14ac:dyDescent="0.25">
      <c r="A3764" s="1" t="s">
        <v>1586</v>
      </c>
      <c r="B3764" s="1" t="s">
        <v>1587</v>
      </c>
      <c r="C3764" s="1" t="s">
        <v>12</v>
      </c>
      <c r="D3764" s="1">
        <v>59</v>
      </c>
      <c r="E3764" s="2">
        <v>41456.380555555603</v>
      </c>
      <c r="F3764" s="4">
        <f t="shared" si="57"/>
        <v>51</v>
      </c>
      <c r="G3764" s="2"/>
      <c r="H3764" s="2"/>
    </row>
    <row r="3765" spans="1:8" x14ac:dyDescent="0.25">
      <c r="A3765" s="1" t="s">
        <v>1584</v>
      </c>
      <c r="B3765" s="1" t="s">
        <v>1585</v>
      </c>
      <c r="C3765" s="1" t="s">
        <v>7</v>
      </c>
      <c r="D3765" s="1">
        <v>71</v>
      </c>
      <c r="E3765" s="2">
        <v>41455.917662036998</v>
      </c>
      <c r="F3765" s="4">
        <f t="shared" si="57"/>
        <v>63</v>
      </c>
      <c r="G3765" s="2"/>
      <c r="H3765" s="2"/>
    </row>
    <row r="3766" spans="1:8" x14ac:dyDescent="0.25">
      <c r="A3766" s="1" t="s">
        <v>1582</v>
      </c>
      <c r="B3766" s="1" t="s">
        <v>1583</v>
      </c>
      <c r="C3766" s="1" t="s">
        <v>7</v>
      </c>
      <c r="D3766" s="1">
        <v>37</v>
      </c>
      <c r="E3766" s="2">
        <v>41455.90625</v>
      </c>
      <c r="F3766" s="4">
        <f t="shared" si="57"/>
        <v>29</v>
      </c>
      <c r="G3766" s="2"/>
      <c r="H3766" s="2"/>
    </row>
    <row r="3767" spans="1:8" x14ac:dyDescent="0.25">
      <c r="A3767" s="1" t="s">
        <v>1580</v>
      </c>
      <c r="B3767" s="1" t="s">
        <v>1581</v>
      </c>
      <c r="C3767" s="1" t="s">
        <v>7</v>
      </c>
      <c r="D3767" s="1">
        <v>86</v>
      </c>
      <c r="E3767" s="2">
        <v>41454.841956018499</v>
      </c>
      <c r="F3767" s="4">
        <f t="shared" si="57"/>
        <v>78</v>
      </c>
      <c r="G3767" s="2"/>
      <c r="H3767" s="2"/>
    </row>
    <row r="3768" spans="1:8" x14ac:dyDescent="0.25">
      <c r="A3768" s="1" t="s">
        <v>1578</v>
      </c>
      <c r="B3768" s="1" t="s">
        <v>1579</v>
      </c>
      <c r="C3768" s="1" t="s">
        <v>7</v>
      </c>
      <c r="D3768" s="1">
        <v>56</v>
      </c>
      <c r="E3768" s="2">
        <v>41451.782256944403</v>
      </c>
      <c r="F3768" s="4">
        <f t="shared" si="57"/>
        <v>48</v>
      </c>
      <c r="G3768" s="2"/>
      <c r="H3768" s="2"/>
    </row>
    <row r="3769" spans="1:8" x14ac:dyDescent="0.25">
      <c r="A3769" s="1" t="s">
        <v>1576</v>
      </c>
      <c r="B3769" s="1" t="s">
        <v>1577</v>
      </c>
      <c r="C3769" s="1" t="s">
        <v>7</v>
      </c>
      <c r="D3769" s="1">
        <v>66</v>
      </c>
      <c r="E3769" s="2">
        <v>41450.336620370399</v>
      </c>
      <c r="F3769" s="4">
        <f t="shared" si="57"/>
        <v>58</v>
      </c>
      <c r="G3769" s="2"/>
      <c r="H3769" s="2"/>
    </row>
    <row r="3770" spans="1:8" x14ac:dyDescent="0.25">
      <c r="A3770" s="1" t="s">
        <v>1574</v>
      </c>
      <c r="B3770" s="1" t="s">
        <v>1575</v>
      </c>
      <c r="C3770" s="1" t="s">
        <v>7</v>
      </c>
      <c r="D3770" s="1">
        <v>56</v>
      </c>
      <c r="E3770" s="2">
        <v>41443.857638888898</v>
      </c>
      <c r="F3770" s="4">
        <f t="shared" si="57"/>
        <v>48</v>
      </c>
      <c r="G3770" s="2"/>
      <c r="H3770" s="2"/>
    </row>
    <row r="3771" spans="1:8" x14ac:dyDescent="0.25">
      <c r="A3771" s="1" t="s">
        <v>1572</v>
      </c>
      <c r="B3771" s="1" t="s">
        <v>1573</v>
      </c>
      <c r="C3771" s="1" t="s">
        <v>12</v>
      </c>
      <c r="D3771" s="1">
        <v>38</v>
      </c>
      <c r="E3771" s="2">
        <v>41441.849641203698</v>
      </c>
      <c r="F3771" s="4">
        <f t="shared" si="57"/>
        <v>30</v>
      </c>
      <c r="G3771" s="2"/>
      <c r="H3771" s="2"/>
    </row>
    <row r="3772" spans="1:8" x14ac:dyDescent="0.25">
      <c r="A3772" s="1" t="s">
        <v>1570</v>
      </c>
      <c r="B3772" s="1" t="s">
        <v>1571</v>
      </c>
      <c r="C3772" s="1" t="s">
        <v>12</v>
      </c>
      <c r="D3772" s="1">
        <v>44</v>
      </c>
      <c r="E3772" s="2">
        <v>41441.698206018496</v>
      </c>
      <c r="F3772" s="4">
        <f t="shared" si="57"/>
        <v>36</v>
      </c>
      <c r="G3772" s="2"/>
      <c r="H3772" s="2"/>
    </row>
    <row r="3773" spans="1:8" x14ac:dyDescent="0.25">
      <c r="A3773" s="1" t="s">
        <v>1568</v>
      </c>
      <c r="B3773" s="1" t="s">
        <v>1569</v>
      </c>
      <c r="C3773" s="1" t="s">
        <v>12</v>
      </c>
      <c r="D3773" s="1">
        <v>37</v>
      </c>
      <c r="E3773" s="2">
        <v>41441.622222222199</v>
      </c>
      <c r="F3773" s="4">
        <f t="shared" si="57"/>
        <v>29</v>
      </c>
      <c r="G3773" s="2"/>
      <c r="H3773" s="2"/>
    </row>
    <row r="3774" spans="1:8" x14ac:dyDescent="0.25">
      <c r="A3774" s="1" t="s">
        <v>1566</v>
      </c>
      <c r="B3774" s="1" t="s">
        <v>1567</v>
      </c>
      <c r="C3774" s="1" t="s">
        <v>7</v>
      </c>
      <c r="D3774" s="1">
        <v>53</v>
      </c>
      <c r="E3774" s="2">
        <v>41439.628472222197</v>
      </c>
      <c r="F3774" s="4">
        <f t="shared" si="57"/>
        <v>45</v>
      </c>
      <c r="G3774" s="2"/>
      <c r="H3774" s="2"/>
    </row>
    <row r="3775" spans="1:8" x14ac:dyDescent="0.25">
      <c r="A3775" s="1" t="s">
        <v>1564</v>
      </c>
      <c r="B3775" s="1" t="s">
        <v>1565</v>
      </c>
      <c r="C3775" s="1" t="s">
        <v>12</v>
      </c>
      <c r="D3775" s="1">
        <v>41</v>
      </c>
      <c r="E3775" s="2">
        <v>41438.8569444444</v>
      </c>
      <c r="F3775" s="4">
        <f t="shared" si="57"/>
        <v>33</v>
      </c>
      <c r="G3775" s="2"/>
      <c r="H3775" s="2"/>
    </row>
    <row r="3776" spans="1:8" x14ac:dyDescent="0.25">
      <c r="A3776" s="1" t="s">
        <v>1562</v>
      </c>
      <c r="B3776" s="1" t="s">
        <v>1563</v>
      </c>
      <c r="C3776" s="1" t="s">
        <v>7</v>
      </c>
      <c r="D3776" s="1">
        <v>79</v>
      </c>
      <c r="E3776" s="2">
        <v>41436.882581018501</v>
      </c>
      <c r="F3776" s="4">
        <f t="shared" si="57"/>
        <v>71</v>
      </c>
      <c r="G3776" s="2"/>
      <c r="H3776" s="2"/>
    </row>
    <row r="3777" spans="1:8" x14ac:dyDescent="0.25">
      <c r="A3777" s="1" t="s">
        <v>1560</v>
      </c>
      <c r="B3777" s="1" t="s">
        <v>1561</v>
      </c>
      <c r="C3777" s="1" t="s">
        <v>7</v>
      </c>
      <c r="D3777" s="1">
        <v>45</v>
      </c>
      <c r="E3777" s="2">
        <v>41436.6711111111</v>
      </c>
      <c r="F3777" s="4">
        <f t="shared" ref="F3777:F3840" si="58">D3777-8</f>
        <v>37</v>
      </c>
      <c r="G3777" s="2"/>
      <c r="H3777" s="2"/>
    </row>
    <row r="3778" spans="1:8" x14ac:dyDescent="0.25">
      <c r="A3778" s="1" t="s">
        <v>1558</v>
      </c>
      <c r="B3778" s="1" t="s">
        <v>1559</v>
      </c>
      <c r="C3778" s="1" t="s">
        <v>12</v>
      </c>
      <c r="D3778" s="1">
        <v>51</v>
      </c>
      <c r="E3778" s="2">
        <v>41435.620138888902</v>
      </c>
      <c r="F3778" s="4">
        <f t="shared" si="58"/>
        <v>43</v>
      </c>
      <c r="G3778" s="2"/>
      <c r="H3778" s="2"/>
    </row>
    <row r="3779" spans="1:8" x14ac:dyDescent="0.25">
      <c r="A3779" s="1" t="s">
        <v>1556</v>
      </c>
      <c r="B3779" s="1" t="s">
        <v>1557</v>
      </c>
      <c r="C3779" s="1" t="s">
        <v>7</v>
      </c>
      <c r="D3779" s="1">
        <v>67</v>
      </c>
      <c r="E3779" s="2">
        <v>41435.482164351903</v>
      </c>
      <c r="F3779" s="4">
        <f t="shared" si="58"/>
        <v>59</v>
      </c>
      <c r="G3779" s="2"/>
      <c r="H3779" s="2"/>
    </row>
    <row r="3780" spans="1:8" x14ac:dyDescent="0.25">
      <c r="A3780" s="1" t="s">
        <v>1554</v>
      </c>
      <c r="B3780" s="1" t="s">
        <v>1555</v>
      </c>
      <c r="C3780" s="1" t="s">
        <v>7</v>
      </c>
      <c r="D3780" s="1">
        <v>21</v>
      </c>
      <c r="E3780" s="2">
        <v>41434.652847222198</v>
      </c>
      <c r="F3780" s="4">
        <f t="shared" si="58"/>
        <v>13</v>
      </c>
      <c r="G3780" s="2"/>
      <c r="H3780" s="2"/>
    </row>
    <row r="3781" spans="1:8" x14ac:dyDescent="0.25">
      <c r="A3781" s="1" t="s">
        <v>1552</v>
      </c>
      <c r="B3781" s="1" t="s">
        <v>1553</v>
      </c>
      <c r="C3781" s="1" t="s">
        <v>12</v>
      </c>
      <c r="D3781" s="1">
        <v>45</v>
      </c>
      <c r="E3781" s="2">
        <v>41432.961111111101</v>
      </c>
      <c r="F3781" s="4">
        <f t="shared" si="58"/>
        <v>37</v>
      </c>
      <c r="G3781" s="2"/>
      <c r="H3781" s="2"/>
    </row>
    <row r="3782" spans="1:8" x14ac:dyDescent="0.25">
      <c r="A3782" s="1" t="s">
        <v>1550</v>
      </c>
      <c r="B3782" s="1" t="s">
        <v>1551</v>
      </c>
      <c r="C3782" s="1" t="s">
        <v>7</v>
      </c>
      <c r="D3782" s="1">
        <v>24</v>
      </c>
      <c r="E3782" s="2">
        <v>41432.824895833299</v>
      </c>
      <c r="F3782" s="4">
        <f t="shared" si="58"/>
        <v>16</v>
      </c>
      <c r="G3782" s="2"/>
      <c r="H3782" s="2"/>
    </row>
    <row r="3783" spans="1:8" x14ac:dyDescent="0.25">
      <c r="A3783" s="1" t="s">
        <v>1548</v>
      </c>
      <c r="B3783" s="1" t="s">
        <v>1549</v>
      </c>
      <c r="C3783" s="1" t="s">
        <v>12</v>
      </c>
      <c r="D3783" s="1">
        <v>22</v>
      </c>
      <c r="E3783" s="2">
        <v>41429.776388888902</v>
      </c>
      <c r="F3783" s="4">
        <f t="shared" si="58"/>
        <v>14</v>
      </c>
      <c r="G3783" s="2"/>
      <c r="H3783" s="2"/>
    </row>
    <row r="3784" spans="1:8" x14ac:dyDescent="0.25">
      <c r="A3784" s="1" t="s">
        <v>1546</v>
      </c>
      <c r="B3784" s="1" t="s">
        <v>1547</v>
      </c>
      <c r="C3784" s="1" t="s">
        <v>7</v>
      </c>
      <c r="D3784" s="1">
        <v>47</v>
      </c>
      <c r="E3784" s="2">
        <v>41428.586805555598</v>
      </c>
      <c r="F3784" s="4">
        <f t="shared" si="58"/>
        <v>39</v>
      </c>
      <c r="G3784" s="2"/>
      <c r="H3784" s="2"/>
    </row>
    <row r="3785" spans="1:8" x14ac:dyDescent="0.25">
      <c r="A3785" s="1" t="s">
        <v>1544</v>
      </c>
      <c r="B3785" s="1" t="s">
        <v>1545</v>
      </c>
      <c r="C3785" s="1" t="s">
        <v>12</v>
      </c>
      <c r="D3785" s="1">
        <v>34</v>
      </c>
      <c r="E3785" s="2">
        <v>41427.688657407401</v>
      </c>
      <c r="F3785" s="4">
        <f t="shared" si="58"/>
        <v>26</v>
      </c>
      <c r="G3785" s="2"/>
      <c r="H3785" s="2"/>
    </row>
    <row r="3786" spans="1:8" x14ac:dyDescent="0.25">
      <c r="A3786" s="1" t="s">
        <v>1542</v>
      </c>
      <c r="B3786" s="1" t="s">
        <v>1543</v>
      </c>
      <c r="C3786" s="1" t="s">
        <v>12</v>
      </c>
      <c r="D3786" s="1">
        <v>39</v>
      </c>
      <c r="E3786" s="2">
        <v>41426.770810185197</v>
      </c>
      <c r="F3786" s="4">
        <f t="shared" si="58"/>
        <v>31</v>
      </c>
      <c r="G3786" s="2"/>
      <c r="H3786" s="2"/>
    </row>
    <row r="3787" spans="1:8" x14ac:dyDescent="0.25">
      <c r="A3787" s="1" t="s">
        <v>1540</v>
      </c>
      <c r="B3787" s="1" t="s">
        <v>1541</v>
      </c>
      <c r="C3787" s="1" t="s">
        <v>12</v>
      </c>
      <c r="D3787" s="1">
        <v>53</v>
      </c>
      <c r="E3787" s="2">
        <v>41425.640972222202</v>
      </c>
      <c r="F3787" s="4">
        <f t="shared" si="58"/>
        <v>45</v>
      </c>
      <c r="G3787" s="2"/>
      <c r="H3787" s="2"/>
    </row>
    <row r="3788" spans="1:8" x14ac:dyDescent="0.25">
      <c r="A3788" s="1" t="s">
        <v>1538</v>
      </c>
      <c r="B3788" s="1" t="s">
        <v>1539</v>
      </c>
      <c r="C3788" s="1" t="s">
        <v>12</v>
      </c>
      <c r="D3788" s="1">
        <v>40</v>
      </c>
      <c r="E3788" s="2">
        <v>41425.622893518499</v>
      </c>
      <c r="F3788" s="4">
        <f t="shared" si="58"/>
        <v>32</v>
      </c>
      <c r="G3788" s="2"/>
      <c r="H3788" s="2"/>
    </row>
    <row r="3789" spans="1:8" x14ac:dyDescent="0.25">
      <c r="A3789" s="1" t="s">
        <v>1536</v>
      </c>
      <c r="B3789" s="1" t="s">
        <v>1537</v>
      </c>
      <c r="C3789" s="1" t="s">
        <v>7</v>
      </c>
      <c r="D3789" s="1">
        <v>32</v>
      </c>
      <c r="E3789" s="2">
        <v>41424.7941319444</v>
      </c>
      <c r="F3789" s="4">
        <f t="shared" si="58"/>
        <v>24</v>
      </c>
      <c r="G3789" s="2"/>
      <c r="H3789" s="2"/>
    </row>
    <row r="3790" spans="1:8" x14ac:dyDescent="0.25">
      <c r="A3790" s="1" t="s">
        <v>1534</v>
      </c>
      <c r="B3790" s="1" t="s">
        <v>1535</v>
      </c>
      <c r="C3790" s="1" t="s">
        <v>7</v>
      </c>
      <c r="D3790" s="1">
        <v>27</v>
      </c>
      <c r="E3790" s="2">
        <v>41422.838888888902</v>
      </c>
      <c r="F3790" s="4">
        <f t="shared" si="58"/>
        <v>19</v>
      </c>
      <c r="G3790" s="2"/>
      <c r="H3790" s="2"/>
    </row>
    <row r="3791" spans="1:8" x14ac:dyDescent="0.25">
      <c r="A3791" s="1" t="s">
        <v>1532</v>
      </c>
      <c r="B3791" s="1" t="s">
        <v>1533</v>
      </c>
      <c r="C3791" s="1" t="s">
        <v>12</v>
      </c>
      <c r="D3791" s="1">
        <v>68</v>
      </c>
      <c r="E3791" s="2">
        <v>41422.7807060185</v>
      </c>
      <c r="F3791" s="4">
        <f t="shared" si="58"/>
        <v>60</v>
      </c>
      <c r="G3791" s="2"/>
      <c r="H3791" s="2"/>
    </row>
    <row r="3792" spans="1:8" x14ac:dyDescent="0.25">
      <c r="A3792" s="1" t="s">
        <v>1530</v>
      </c>
      <c r="B3792" s="1" t="s">
        <v>1531</v>
      </c>
      <c r="C3792" s="1" t="s">
        <v>7</v>
      </c>
      <c r="D3792" s="1">
        <v>56</v>
      </c>
      <c r="E3792" s="2">
        <v>41420.776273148098</v>
      </c>
      <c r="F3792" s="4">
        <f t="shared" si="58"/>
        <v>48</v>
      </c>
      <c r="G3792" s="2"/>
      <c r="H3792" s="2"/>
    </row>
    <row r="3793" spans="1:8" x14ac:dyDescent="0.25">
      <c r="A3793" s="1" t="s">
        <v>1528</v>
      </c>
      <c r="B3793" s="1" t="s">
        <v>1529</v>
      </c>
      <c r="C3793" s="1" t="s">
        <v>12</v>
      </c>
      <c r="D3793" s="1">
        <v>60</v>
      </c>
      <c r="E3793" s="2">
        <v>41419.968877314801</v>
      </c>
      <c r="F3793" s="4">
        <f t="shared" si="58"/>
        <v>52</v>
      </c>
      <c r="G3793" s="2"/>
      <c r="H3793" s="2"/>
    </row>
    <row r="3794" spans="1:8" x14ac:dyDescent="0.25">
      <c r="A3794" s="1" t="s">
        <v>1526</v>
      </c>
      <c r="B3794" s="1" t="s">
        <v>1527</v>
      </c>
      <c r="C3794" s="1" t="s">
        <v>12</v>
      </c>
      <c r="D3794" s="1">
        <v>62</v>
      </c>
      <c r="E3794" s="2">
        <v>41419.958333333299</v>
      </c>
      <c r="F3794" s="4">
        <f t="shared" si="58"/>
        <v>54</v>
      </c>
      <c r="G3794" s="2"/>
      <c r="H3794" s="2"/>
    </row>
    <row r="3795" spans="1:8" x14ac:dyDescent="0.25">
      <c r="A3795" s="1" t="s">
        <v>1524</v>
      </c>
      <c r="B3795" s="1" t="s">
        <v>1525</v>
      </c>
      <c r="C3795" s="1" t="s">
        <v>7</v>
      </c>
      <c r="D3795" s="1">
        <v>86</v>
      </c>
      <c r="E3795" s="2">
        <v>41419.932326388902</v>
      </c>
      <c r="F3795" s="4">
        <f t="shared" si="58"/>
        <v>78</v>
      </c>
      <c r="G3795" s="2"/>
      <c r="H3795" s="2"/>
    </row>
    <row r="3796" spans="1:8" x14ac:dyDescent="0.25">
      <c r="A3796" s="1" t="s">
        <v>1522</v>
      </c>
      <c r="B3796" s="1" t="s">
        <v>1523</v>
      </c>
      <c r="C3796" s="1" t="s">
        <v>7</v>
      </c>
      <c r="D3796" s="1">
        <v>55</v>
      </c>
      <c r="E3796" s="2">
        <v>41419.628472222197</v>
      </c>
      <c r="F3796" s="4">
        <f t="shared" si="58"/>
        <v>47</v>
      </c>
      <c r="G3796" s="2"/>
      <c r="H3796" s="2"/>
    </row>
    <row r="3797" spans="1:8" x14ac:dyDescent="0.25">
      <c r="A3797" s="1" t="s">
        <v>1520</v>
      </c>
      <c r="B3797" s="1" t="s">
        <v>1521</v>
      </c>
      <c r="C3797" s="1" t="s">
        <v>7</v>
      </c>
      <c r="D3797" s="1">
        <v>68</v>
      </c>
      <c r="E3797" s="2">
        <v>41417.857638888898</v>
      </c>
      <c r="F3797" s="4">
        <f t="shared" si="58"/>
        <v>60</v>
      </c>
      <c r="G3797" s="2"/>
      <c r="H3797" s="2"/>
    </row>
    <row r="3798" spans="1:8" x14ac:dyDescent="0.25">
      <c r="A3798" s="1" t="s">
        <v>1518</v>
      </c>
      <c r="B3798" s="1" t="s">
        <v>1519</v>
      </c>
      <c r="C3798" s="1" t="s">
        <v>7</v>
      </c>
      <c r="D3798" s="1">
        <v>50</v>
      </c>
      <c r="E3798" s="2">
        <v>41416.518587963001</v>
      </c>
      <c r="F3798" s="4">
        <f t="shared" si="58"/>
        <v>42</v>
      </c>
      <c r="G3798" s="2"/>
      <c r="H3798" s="2"/>
    </row>
    <row r="3799" spans="1:8" x14ac:dyDescent="0.25">
      <c r="A3799" s="1" t="s">
        <v>1516</v>
      </c>
      <c r="B3799" s="1" t="s">
        <v>1517</v>
      </c>
      <c r="C3799" s="1" t="s">
        <v>7</v>
      </c>
      <c r="D3799" s="1">
        <v>29</v>
      </c>
      <c r="E3799" s="2">
        <v>41415.604166666701</v>
      </c>
      <c r="F3799" s="4">
        <f t="shared" si="58"/>
        <v>21</v>
      </c>
      <c r="G3799" s="2"/>
      <c r="H3799" s="2"/>
    </row>
    <row r="3800" spans="1:8" x14ac:dyDescent="0.25">
      <c r="A3800" s="1" t="s">
        <v>1514</v>
      </c>
      <c r="B3800" s="1" t="s">
        <v>1515</v>
      </c>
      <c r="C3800" s="1" t="s">
        <v>7</v>
      </c>
      <c r="D3800" s="1">
        <v>48</v>
      </c>
      <c r="E3800" s="2">
        <v>41414.403599537</v>
      </c>
      <c r="F3800" s="4">
        <f t="shared" si="58"/>
        <v>40</v>
      </c>
      <c r="G3800" s="2"/>
      <c r="H3800" s="2"/>
    </row>
    <row r="3801" spans="1:8" x14ac:dyDescent="0.25">
      <c r="A3801" s="1" t="s">
        <v>1512</v>
      </c>
      <c r="B3801" s="1" t="s">
        <v>1513</v>
      </c>
      <c r="C3801" s="1" t="s">
        <v>12</v>
      </c>
      <c r="D3801" s="1">
        <v>32</v>
      </c>
      <c r="E3801" s="2">
        <v>41413.956250000003</v>
      </c>
      <c r="F3801" s="4">
        <f t="shared" si="58"/>
        <v>24</v>
      </c>
      <c r="G3801" s="2"/>
      <c r="H3801" s="2"/>
    </row>
    <row r="3802" spans="1:8" x14ac:dyDescent="0.25">
      <c r="A3802" s="1" t="s">
        <v>1510</v>
      </c>
      <c r="B3802" s="1" t="s">
        <v>1511</v>
      </c>
      <c r="C3802" s="1" t="s">
        <v>12</v>
      </c>
      <c r="D3802" s="1">
        <v>66</v>
      </c>
      <c r="E3802" s="2">
        <v>41412.738020833298</v>
      </c>
      <c r="F3802" s="4">
        <f t="shared" si="58"/>
        <v>58</v>
      </c>
      <c r="G3802" s="2"/>
      <c r="H3802" s="2"/>
    </row>
    <row r="3803" spans="1:8" x14ac:dyDescent="0.25">
      <c r="A3803" s="1" t="s">
        <v>1508</v>
      </c>
      <c r="B3803" s="1" t="s">
        <v>1509</v>
      </c>
      <c r="C3803" s="1" t="s">
        <v>12</v>
      </c>
      <c r="D3803" s="1">
        <v>70</v>
      </c>
      <c r="E3803" s="2">
        <v>41410.418344907397</v>
      </c>
      <c r="F3803" s="4">
        <f t="shared" si="58"/>
        <v>62</v>
      </c>
      <c r="G3803" s="2"/>
      <c r="H3803" s="2"/>
    </row>
    <row r="3804" spans="1:8" x14ac:dyDescent="0.25">
      <c r="A3804" s="1" t="s">
        <v>1506</v>
      </c>
      <c r="B3804" s="1" t="s">
        <v>1507</v>
      </c>
      <c r="C3804" s="1" t="s">
        <v>12</v>
      </c>
      <c r="D3804" s="1">
        <v>70</v>
      </c>
      <c r="E3804" s="2">
        <v>41409.838553240697</v>
      </c>
      <c r="F3804" s="4">
        <f t="shared" si="58"/>
        <v>62</v>
      </c>
      <c r="G3804" s="2"/>
      <c r="H3804" s="2"/>
    </row>
    <row r="3805" spans="1:8" x14ac:dyDescent="0.25">
      <c r="A3805" s="1" t="s">
        <v>1504</v>
      </c>
      <c r="B3805" s="1" t="s">
        <v>1505</v>
      </c>
      <c r="C3805" s="1" t="s">
        <v>7</v>
      </c>
      <c r="D3805" s="1">
        <v>52</v>
      </c>
      <c r="E3805" s="2">
        <v>41408.838194444397</v>
      </c>
      <c r="F3805" s="4">
        <f t="shared" si="58"/>
        <v>44</v>
      </c>
      <c r="G3805" s="2"/>
      <c r="H3805" s="2"/>
    </row>
    <row r="3806" spans="1:8" x14ac:dyDescent="0.25">
      <c r="A3806" s="1" t="s">
        <v>1502</v>
      </c>
      <c r="B3806" s="1" t="s">
        <v>1503</v>
      </c>
      <c r="C3806" s="1" t="s">
        <v>12</v>
      </c>
      <c r="D3806" s="1">
        <v>44</v>
      </c>
      <c r="E3806" s="2">
        <v>41408.717361111099</v>
      </c>
      <c r="F3806" s="4">
        <f t="shared" si="58"/>
        <v>36</v>
      </c>
      <c r="G3806" s="2"/>
      <c r="H3806" s="2"/>
    </row>
    <row r="3807" spans="1:8" x14ac:dyDescent="0.25">
      <c r="A3807" s="1" t="s">
        <v>1500</v>
      </c>
      <c r="B3807" s="1" t="s">
        <v>1501</v>
      </c>
      <c r="C3807" s="1" t="s">
        <v>12</v>
      </c>
      <c r="D3807" s="1">
        <v>49</v>
      </c>
      <c r="E3807" s="2">
        <v>41406.767361111102</v>
      </c>
      <c r="F3807" s="4">
        <f t="shared" si="58"/>
        <v>41</v>
      </c>
      <c r="G3807" s="2"/>
      <c r="H3807" s="2"/>
    </row>
    <row r="3808" spans="1:8" x14ac:dyDescent="0.25">
      <c r="A3808" s="1" t="s">
        <v>1498</v>
      </c>
      <c r="B3808" s="1" t="s">
        <v>1499</v>
      </c>
      <c r="C3808" s="1" t="s">
        <v>12</v>
      </c>
      <c r="D3808" s="1">
        <v>72</v>
      </c>
      <c r="E3808" s="2">
        <v>41406.766666666699</v>
      </c>
      <c r="F3808" s="4">
        <f t="shared" si="58"/>
        <v>64</v>
      </c>
      <c r="G3808" s="2"/>
      <c r="H3808" s="2"/>
    </row>
    <row r="3809" spans="1:8" x14ac:dyDescent="0.25">
      <c r="A3809" s="1" t="s">
        <v>1496</v>
      </c>
      <c r="B3809" s="1" t="s">
        <v>1497</v>
      </c>
      <c r="C3809" s="1" t="s">
        <v>12</v>
      </c>
      <c r="D3809" s="1">
        <v>61</v>
      </c>
      <c r="E3809" s="2">
        <v>41405.738101851799</v>
      </c>
      <c r="F3809" s="4">
        <f t="shared" si="58"/>
        <v>53</v>
      </c>
      <c r="G3809" s="2"/>
      <c r="H3809" s="2"/>
    </row>
    <row r="3810" spans="1:8" x14ac:dyDescent="0.25">
      <c r="A3810" s="1" t="s">
        <v>1494</v>
      </c>
      <c r="B3810" s="1" t="s">
        <v>1495</v>
      </c>
      <c r="C3810" s="1" t="s">
        <v>12</v>
      </c>
      <c r="D3810" s="1">
        <v>23</v>
      </c>
      <c r="E3810" s="2">
        <v>41404.708321759303</v>
      </c>
      <c r="F3810" s="4">
        <f t="shared" si="58"/>
        <v>15</v>
      </c>
      <c r="G3810" s="2"/>
      <c r="H3810" s="2"/>
    </row>
    <row r="3811" spans="1:8" x14ac:dyDescent="0.25">
      <c r="A3811" s="1" t="s">
        <v>1492</v>
      </c>
      <c r="B3811" s="1" t="s">
        <v>1493</v>
      </c>
      <c r="C3811" s="1" t="s">
        <v>7</v>
      </c>
      <c r="D3811" s="1">
        <v>33</v>
      </c>
      <c r="E3811" s="2">
        <v>41403.853368055599</v>
      </c>
      <c r="F3811" s="4">
        <f t="shared" si="58"/>
        <v>25</v>
      </c>
      <c r="G3811" s="2"/>
      <c r="H3811" s="2"/>
    </row>
    <row r="3812" spans="1:8" x14ac:dyDescent="0.25">
      <c r="A3812" s="1" t="s">
        <v>1488</v>
      </c>
      <c r="B3812" s="1" t="s">
        <v>1489</v>
      </c>
      <c r="C3812" s="1" t="s">
        <v>7</v>
      </c>
      <c r="D3812" s="1">
        <v>57</v>
      </c>
      <c r="E3812" s="2">
        <v>41403.661111111098</v>
      </c>
      <c r="F3812" s="4">
        <f t="shared" si="58"/>
        <v>49</v>
      </c>
      <c r="G3812" s="2"/>
      <c r="H3812" s="2"/>
    </row>
    <row r="3813" spans="1:8" x14ac:dyDescent="0.25">
      <c r="A3813" s="1" t="s">
        <v>1490</v>
      </c>
      <c r="B3813" s="1" t="s">
        <v>1491</v>
      </c>
      <c r="C3813" s="1" t="s">
        <v>7</v>
      </c>
      <c r="D3813" s="1">
        <v>65</v>
      </c>
      <c r="E3813" s="2">
        <v>41403.661111111098</v>
      </c>
      <c r="F3813" s="4">
        <f t="shared" si="58"/>
        <v>57</v>
      </c>
      <c r="G3813" s="2"/>
      <c r="H3813" s="2"/>
    </row>
    <row r="3814" spans="1:8" x14ac:dyDescent="0.25">
      <c r="A3814" s="1" t="s">
        <v>1486</v>
      </c>
      <c r="B3814" s="1" t="s">
        <v>1487</v>
      </c>
      <c r="C3814" s="1" t="s">
        <v>7</v>
      </c>
      <c r="D3814" s="1">
        <v>29</v>
      </c>
      <c r="E3814" s="2">
        <v>41402.824305555601</v>
      </c>
      <c r="F3814" s="4">
        <f t="shared" si="58"/>
        <v>21</v>
      </c>
      <c r="G3814" s="2"/>
      <c r="H3814" s="2"/>
    </row>
    <row r="3815" spans="1:8" x14ac:dyDescent="0.25">
      <c r="A3815" s="1" t="s">
        <v>1484</v>
      </c>
      <c r="B3815" s="1" t="s">
        <v>1485</v>
      </c>
      <c r="C3815" s="1" t="s">
        <v>12</v>
      </c>
      <c r="D3815" s="1">
        <v>43</v>
      </c>
      <c r="E3815" s="2">
        <v>41399.725590277798</v>
      </c>
      <c r="F3815" s="4">
        <f t="shared" si="58"/>
        <v>35</v>
      </c>
      <c r="G3815" s="2"/>
      <c r="H3815" s="2"/>
    </row>
    <row r="3816" spans="1:8" x14ac:dyDescent="0.25">
      <c r="A3816" s="1" t="s">
        <v>1482</v>
      </c>
      <c r="B3816" s="1" t="s">
        <v>1483</v>
      </c>
      <c r="C3816" s="1" t="s">
        <v>12</v>
      </c>
      <c r="D3816" s="1">
        <v>69</v>
      </c>
      <c r="E3816" s="2">
        <v>41398.732638888898</v>
      </c>
      <c r="F3816" s="4">
        <f t="shared" si="58"/>
        <v>61</v>
      </c>
      <c r="G3816" s="2"/>
      <c r="H3816" s="2"/>
    </row>
    <row r="3817" spans="1:8" x14ac:dyDescent="0.25">
      <c r="A3817" s="1" t="s">
        <v>1480</v>
      </c>
      <c r="B3817" s="1" t="s">
        <v>1481</v>
      </c>
      <c r="C3817" s="1" t="s">
        <v>12</v>
      </c>
      <c r="D3817" s="1">
        <v>48</v>
      </c>
      <c r="E3817" s="2">
        <v>41398.372847222199</v>
      </c>
      <c r="F3817" s="4">
        <f t="shared" si="58"/>
        <v>40</v>
      </c>
      <c r="G3817" s="2"/>
      <c r="H3817" s="2"/>
    </row>
    <row r="3818" spans="1:8" x14ac:dyDescent="0.25">
      <c r="A3818" s="1" t="s">
        <v>1478</v>
      </c>
      <c r="B3818" s="1" t="s">
        <v>1479</v>
      </c>
      <c r="C3818" s="1" t="s">
        <v>7</v>
      </c>
      <c r="D3818" s="1">
        <v>76</v>
      </c>
      <c r="E3818" s="2">
        <v>41397.387499999997</v>
      </c>
      <c r="F3818" s="4">
        <f t="shared" si="58"/>
        <v>68</v>
      </c>
      <c r="G3818" s="2"/>
      <c r="H3818" s="2"/>
    </row>
    <row r="3819" spans="1:8" x14ac:dyDescent="0.25">
      <c r="A3819" s="1" t="s">
        <v>1476</v>
      </c>
      <c r="B3819" s="1" t="s">
        <v>1477</v>
      </c>
      <c r="C3819" s="1" t="s">
        <v>7</v>
      </c>
      <c r="D3819" s="1">
        <v>44</v>
      </c>
      <c r="E3819" s="2">
        <v>41396.631249999999</v>
      </c>
      <c r="F3819" s="4">
        <f t="shared" si="58"/>
        <v>36</v>
      </c>
      <c r="G3819" s="2"/>
      <c r="H3819" s="2"/>
    </row>
    <row r="3820" spans="1:8" x14ac:dyDescent="0.25">
      <c r="A3820" s="1" t="s">
        <v>1474</v>
      </c>
      <c r="B3820" s="1" t="s">
        <v>1475</v>
      </c>
      <c r="C3820" s="1" t="s">
        <v>12</v>
      </c>
      <c r="D3820" s="1">
        <v>81</v>
      </c>
      <c r="E3820" s="2">
        <v>41396.592719907399</v>
      </c>
      <c r="F3820" s="4">
        <f t="shared" si="58"/>
        <v>73</v>
      </c>
      <c r="G3820" s="2"/>
      <c r="H3820" s="2"/>
    </row>
    <row r="3821" spans="1:8" x14ac:dyDescent="0.25">
      <c r="A3821" s="1" t="s">
        <v>1472</v>
      </c>
      <c r="B3821" s="1" t="s">
        <v>1473</v>
      </c>
      <c r="C3821" s="1" t="s">
        <v>7</v>
      </c>
      <c r="D3821" s="1">
        <v>26</v>
      </c>
      <c r="E3821" s="2">
        <v>41395.904861111099</v>
      </c>
      <c r="F3821" s="4">
        <f t="shared" si="58"/>
        <v>18</v>
      </c>
      <c r="G3821" s="2"/>
      <c r="H3821" s="2"/>
    </row>
    <row r="3822" spans="1:8" x14ac:dyDescent="0.25">
      <c r="A3822" s="1" t="s">
        <v>1470</v>
      </c>
      <c r="B3822" s="1" t="s">
        <v>1471</v>
      </c>
      <c r="C3822" s="1" t="s">
        <v>7</v>
      </c>
      <c r="D3822" s="1">
        <v>56</v>
      </c>
      <c r="E3822" s="2">
        <v>41394.775000000001</v>
      </c>
      <c r="F3822" s="4">
        <f t="shared" si="58"/>
        <v>48</v>
      </c>
      <c r="G3822" s="2"/>
      <c r="H3822" s="2"/>
    </row>
    <row r="3823" spans="1:8" ht="30" x14ac:dyDescent="0.25">
      <c r="A3823" s="1" t="s">
        <v>1468</v>
      </c>
      <c r="B3823" s="1" t="s">
        <v>1469</v>
      </c>
      <c r="C3823" s="1" t="s">
        <v>7</v>
      </c>
      <c r="D3823" s="1">
        <v>82</v>
      </c>
      <c r="E3823" s="2">
        <v>41393.460416666698</v>
      </c>
      <c r="F3823" s="4">
        <f t="shared" si="58"/>
        <v>74</v>
      </c>
      <c r="G3823" s="2"/>
      <c r="H3823" s="2"/>
    </row>
    <row r="3824" spans="1:8" x14ac:dyDescent="0.25">
      <c r="A3824" s="1" t="s">
        <v>1466</v>
      </c>
      <c r="B3824" s="1" t="s">
        <v>1467</v>
      </c>
      <c r="C3824" s="1" t="s">
        <v>12</v>
      </c>
      <c r="D3824" s="1">
        <v>40</v>
      </c>
      <c r="E3824" s="2">
        <v>41392.632476851897</v>
      </c>
      <c r="F3824" s="4">
        <f t="shared" si="58"/>
        <v>32</v>
      </c>
      <c r="G3824" s="2"/>
      <c r="H3824" s="2"/>
    </row>
    <row r="3825" spans="1:8" x14ac:dyDescent="0.25">
      <c r="A3825" s="1" t="s">
        <v>1464</v>
      </c>
      <c r="B3825" s="1" t="s">
        <v>1465</v>
      </c>
      <c r="C3825" s="1" t="s">
        <v>12</v>
      </c>
      <c r="D3825" s="1">
        <v>44</v>
      </c>
      <c r="E3825" s="2">
        <v>41390.823032407403</v>
      </c>
      <c r="F3825" s="4">
        <f t="shared" si="58"/>
        <v>36</v>
      </c>
      <c r="G3825" s="2"/>
      <c r="H3825" s="2"/>
    </row>
    <row r="3826" spans="1:8" x14ac:dyDescent="0.25">
      <c r="A3826" s="1" t="s">
        <v>1462</v>
      </c>
      <c r="B3826" s="1" t="s">
        <v>1463</v>
      </c>
      <c r="C3826" s="1" t="s">
        <v>7</v>
      </c>
      <c r="D3826" s="1">
        <v>76</v>
      </c>
      <c r="E3826" s="2">
        <v>41387.941666666702</v>
      </c>
      <c r="F3826" s="4">
        <f t="shared" si="58"/>
        <v>68</v>
      </c>
      <c r="G3826" s="2"/>
      <c r="H3826" s="2"/>
    </row>
    <row r="3827" spans="1:8" x14ac:dyDescent="0.25">
      <c r="A3827" s="1" t="s">
        <v>1460</v>
      </c>
      <c r="B3827" s="1" t="s">
        <v>1461</v>
      </c>
      <c r="C3827" s="1" t="s">
        <v>12</v>
      </c>
      <c r="D3827" s="1">
        <v>45</v>
      </c>
      <c r="E3827" s="2">
        <v>41386.966666666704</v>
      </c>
      <c r="F3827" s="4">
        <f t="shared" si="58"/>
        <v>37</v>
      </c>
      <c r="G3827" s="2"/>
      <c r="H3827" s="2"/>
    </row>
    <row r="3828" spans="1:8" x14ac:dyDescent="0.25">
      <c r="A3828" s="1" t="s">
        <v>1458</v>
      </c>
      <c r="B3828" s="1" t="s">
        <v>1459</v>
      </c>
      <c r="C3828" s="1" t="s">
        <v>7</v>
      </c>
      <c r="D3828" s="1">
        <v>64</v>
      </c>
      <c r="E3828" s="2">
        <v>41386.525983796302</v>
      </c>
      <c r="F3828" s="4">
        <f t="shared" si="58"/>
        <v>56</v>
      </c>
      <c r="G3828" s="2"/>
      <c r="H3828" s="2"/>
    </row>
    <row r="3829" spans="1:8" x14ac:dyDescent="0.25">
      <c r="A3829" s="1" t="s">
        <v>1456</v>
      </c>
      <c r="B3829" s="1" t="s">
        <v>1457</v>
      </c>
      <c r="C3829" s="1" t="s">
        <v>12</v>
      </c>
      <c r="D3829" s="1">
        <v>38</v>
      </c>
      <c r="E3829" s="2">
        <v>41385.676041666702</v>
      </c>
      <c r="F3829" s="4">
        <f t="shared" si="58"/>
        <v>30</v>
      </c>
      <c r="G3829" s="2"/>
      <c r="H3829" s="2"/>
    </row>
    <row r="3830" spans="1:8" x14ac:dyDescent="0.25">
      <c r="A3830" s="1" t="s">
        <v>1452</v>
      </c>
      <c r="B3830" s="1" t="s">
        <v>1453</v>
      </c>
      <c r="C3830" s="1" t="s">
        <v>7</v>
      </c>
      <c r="D3830" s="1">
        <v>66</v>
      </c>
      <c r="E3830" s="2">
        <v>41383.697916666701</v>
      </c>
      <c r="F3830" s="4">
        <f t="shared" si="58"/>
        <v>58</v>
      </c>
      <c r="G3830" s="2"/>
      <c r="H3830" s="2"/>
    </row>
    <row r="3831" spans="1:8" x14ac:dyDescent="0.25">
      <c r="A3831" s="1" t="s">
        <v>1454</v>
      </c>
      <c r="B3831" s="1" t="s">
        <v>1455</v>
      </c>
      <c r="C3831" s="1" t="s">
        <v>7</v>
      </c>
      <c r="D3831" s="1">
        <v>80</v>
      </c>
      <c r="E3831" s="2">
        <v>41383.697916666701</v>
      </c>
      <c r="F3831" s="4">
        <f t="shared" si="58"/>
        <v>72</v>
      </c>
      <c r="G3831" s="2"/>
      <c r="H3831" s="2"/>
    </row>
    <row r="3832" spans="1:8" x14ac:dyDescent="0.25">
      <c r="A3832" s="1" t="s">
        <v>1450</v>
      </c>
      <c r="B3832" s="1" t="s">
        <v>1451</v>
      </c>
      <c r="C3832" s="1" t="s">
        <v>7</v>
      </c>
      <c r="D3832" s="1">
        <v>43</v>
      </c>
      <c r="E3832" s="2">
        <v>41381.856388888897</v>
      </c>
      <c r="F3832" s="4">
        <f t="shared" si="58"/>
        <v>35</v>
      </c>
      <c r="G3832" s="2"/>
      <c r="H3832" s="2"/>
    </row>
    <row r="3833" spans="1:8" x14ac:dyDescent="0.25">
      <c r="A3833" s="1" t="s">
        <v>1448</v>
      </c>
      <c r="B3833" s="1" t="s">
        <v>1449</v>
      </c>
      <c r="C3833" s="1" t="s">
        <v>12</v>
      </c>
      <c r="D3833" s="1">
        <v>70</v>
      </c>
      <c r="E3833" s="2">
        <v>41381.757129629601</v>
      </c>
      <c r="F3833" s="4">
        <f t="shared" si="58"/>
        <v>62</v>
      </c>
      <c r="G3833" s="2"/>
      <c r="H3833" s="2"/>
    </row>
    <row r="3834" spans="1:8" x14ac:dyDescent="0.25">
      <c r="A3834" s="1" t="s">
        <v>1446</v>
      </c>
      <c r="B3834" s="1" t="s">
        <v>1447</v>
      </c>
      <c r="C3834" s="1" t="s">
        <v>12</v>
      </c>
      <c r="D3834" s="1">
        <v>26</v>
      </c>
      <c r="E3834" s="2">
        <v>41376.581250000003</v>
      </c>
      <c r="F3834" s="4">
        <f t="shared" si="58"/>
        <v>18</v>
      </c>
      <c r="G3834" s="2"/>
      <c r="H3834" s="2"/>
    </row>
    <row r="3835" spans="1:8" x14ac:dyDescent="0.25">
      <c r="A3835" s="1" t="s">
        <v>1444</v>
      </c>
      <c r="B3835" s="1" t="s">
        <v>1445</v>
      </c>
      <c r="C3835" s="1" t="s">
        <v>12</v>
      </c>
      <c r="D3835" s="1">
        <v>20</v>
      </c>
      <c r="E3835" s="2">
        <v>41376.561168981498</v>
      </c>
      <c r="F3835" s="4">
        <f t="shared" si="58"/>
        <v>12</v>
      </c>
      <c r="G3835" s="2"/>
      <c r="H3835" s="2"/>
    </row>
    <row r="3836" spans="1:8" x14ac:dyDescent="0.25">
      <c r="A3836" s="1" t="s">
        <v>1442</v>
      </c>
      <c r="B3836" s="1" t="s">
        <v>1443</v>
      </c>
      <c r="C3836" s="1" t="s">
        <v>7</v>
      </c>
      <c r="D3836" s="1">
        <v>56</v>
      </c>
      <c r="E3836" s="2">
        <v>41376.537499999999</v>
      </c>
      <c r="F3836" s="4">
        <f t="shared" si="58"/>
        <v>48</v>
      </c>
      <c r="G3836" s="2"/>
      <c r="H3836" s="2"/>
    </row>
    <row r="3837" spans="1:8" x14ac:dyDescent="0.25">
      <c r="A3837" s="1" t="s">
        <v>1440</v>
      </c>
      <c r="B3837" s="1" t="s">
        <v>1441</v>
      </c>
      <c r="C3837" s="1" t="s">
        <v>12</v>
      </c>
      <c r="D3837" s="1">
        <v>36</v>
      </c>
      <c r="E3837" s="2">
        <v>41375.452939814801</v>
      </c>
      <c r="F3837" s="4">
        <f t="shared" si="58"/>
        <v>28</v>
      </c>
      <c r="G3837" s="2"/>
      <c r="H3837" s="2"/>
    </row>
    <row r="3838" spans="1:8" x14ac:dyDescent="0.25">
      <c r="A3838" s="1" t="s">
        <v>1438</v>
      </c>
      <c r="B3838" s="1" t="s">
        <v>1439</v>
      </c>
      <c r="C3838" s="1" t="s">
        <v>12</v>
      </c>
      <c r="D3838" s="1">
        <v>72</v>
      </c>
      <c r="E3838" s="2">
        <v>41371.472638888903</v>
      </c>
      <c r="F3838" s="4">
        <f t="shared" si="58"/>
        <v>64</v>
      </c>
      <c r="G3838" s="2"/>
      <c r="H3838" s="2"/>
    </row>
    <row r="3839" spans="1:8" x14ac:dyDescent="0.25">
      <c r="A3839" s="1" t="s">
        <v>1436</v>
      </c>
      <c r="B3839" s="1" t="s">
        <v>1437</v>
      </c>
      <c r="C3839" s="1" t="s">
        <v>7</v>
      </c>
      <c r="D3839" s="1">
        <v>29</v>
      </c>
      <c r="E3839" s="2">
        <v>41370.583333333299</v>
      </c>
      <c r="F3839" s="4">
        <f t="shared" si="58"/>
        <v>21</v>
      </c>
      <c r="G3839" s="2"/>
      <c r="H3839" s="2"/>
    </row>
    <row r="3840" spans="1:8" x14ac:dyDescent="0.25">
      <c r="A3840" s="1" t="s">
        <v>1434</v>
      </c>
      <c r="B3840" s="1" t="s">
        <v>1435</v>
      </c>
      <c r="C3840" s="1" t="s">
        <v>7</v>
      </c>
      <c r="D3840" s="1">
        <v>65</v>
      </c>
      <c r="E3840" s="2">
        <v>41367.6698958333</v>
      </c>
      <c r="F3840" s="4">
        <f t="shared" si="58"/>
        <v>57</v>
      </c>
      <c r="G3840" s="2"/>
      <c r="H3840" s="2"/>
    </row>
    <row r="3841" spans="1:8" x14ac:dyDescent="0.25">
      <c r="A3841" s="1" t="s">
        <v>1432</v>
      </c>
      <c r="B3841" s="1" t="s">
        <v>1433</v>
      </c>
      <c r="C3841" s="1" t="s">
        <v>12</v>
      </c>
      <c r="D3841" s="1">
        <v>27</v>
      </c>
      <c r="E3841" s="2">
        <v>41367.65</v>
      </c>
      <c r="F3841" s="4">
        <f t="shared" ref="F3841:F3904" si="59">D3841-8</f>
        <v>19</v>
      </c>
      <c r="G3841" s="2"/>
      <c r="H3841" s="2"/>
    </row>
    <row r="3842" spans="1:8" x14ac:dyDescent="0.25">
      <c r="A3842" s="1" t="s">
        <v>1430</v>
      </c>
      <c r="B3842" s="1" t="s">
        <v>1431</v>
      </c>
      <c r="C3842" s="1" t="s">
        <v>12</v>
      </c>
      <c r="D3842" s="1">
        <v>45</v>
      </c>
      <c r="E3842" s="2">
        <v>41367.630324074104</v>
      </c>
      <c r="F3842" s="4">
        <f t="shared" si="59"/>
        <v>37</v>
      </c>
      <c r="G3842" s="2"/>
      <c r="H3842" s="2"/>
    </row>
    <row r="3843" spans="1:8" x14ac:dyDescent="0.25">
      <c r="A3843" s="1" t="s">
        <v>1428</v>
      </c>
      <c r="B3843" s="1" t="s">
        <v>1429</v>
      </c>
      <c r="C3843" s="1" t="s">
        <v>7</v>
      </c>
      <c r="D3843" s="1">
        <v>37</v>
      </c>
      <c r="E3843" s="2">
        <v>41367.474120370403</v>
      </c>
      <c r="F3843" s="4">
        <f t="shared" si="59"/>
        <v>29</v>
      </c>
      <c r="G3843" s="2"/>
      <c r="H3843" s="2"/>
    </row>
    <row r="3844" spans="1:8" x14ac:dyDescent="0.25">
      <c r="A3844" s="1" t="s">
        <v>1426</v>
      </c>
      <c r="B3844" s="1" t="s">
        <v>1427</v>
      </c>
      <c r="C3844" s="1" t="s">
        <v>7</v>
      </c>
      <c r="D3844" s="1">
        <v>72</v>
      </c>
      <c r="E3844" s="2">
        <v>41364.714803240699</v>
      </c>
      <c r="F3844" s="4">
        <f t="shared" si="59"/>
        <v>64</v>
      </c>
      <c r="G3844" s="2"/>
      <c r="H3844" s="2"/>
    </row>
    <row r="3845" spans="1:8" x14ac:dyDescent="0.25">
      <c r="A3845" s="1" t="s">
        <v>1424</v>
      </c>
      <c r="B3845" s="1" t="s">
        <v>1425</v>
      </c>
      <c r="C3845" s="1" t="s">
        <v>7</v>
      </c>
      <c r="D3845" s="1">
        <v>42</v>
      </c>
      <c r="E3845" s="2">
        <v>41364.455925925897</v>
      </c>
      <c r="F3845" s="4">
        <f t="shared" si="59"/>
        <v>34</v>
      </c>
      <c r="G3845" s="2"/>
      <c r="H3845" s="2"/>
    </row>
    <row r="3846" spans="1:8" x14ac:dyDescent="0.25">
      <c r="A3846" s="1" t="s">
        <v>1422</v>
      </c>
      <c r="B3846" s="1" t="s">
        <v>1423</v>
      </c>
      <c r="C3846" s="1" t="s">
        <v>7</v>
      </c>
      <c r="D3846" s="1">
        <v>63</v>
      </c>
      <c r="E3846" s="2">
        <v>41364.411712963003</v>
      </c>
      <c r="F3846" s="4">
        <f t="shared" si="59"/>
        <v>55</v>
      </c>
      <c r="G3846" s="2"/>
      <c r="H3846" s="2"/>
    </row>
    <row r="3847" spans="1:8" x14ac:dyDescent="0.25">
      <c r="A3847" s="1" t="s">
        <v>1420</v>
      </c>
      <c r="B3847" s="1" t="s">
        <v>1421</v>
      </c>
      <c r="C3847" s="1" t="s">
        <v>7</v>
      </c>
      <c r="D3847" s="1">
        <v>67</v>
      </c>
      <c r="E3847" s="2">
        <v>41363.6895717593</v>
      </c>
      <c r="F3847" s="4">
        <f t="shared" si="59"/>
        <v>59</v>
      </c>
      <c r="G3847" s="2"/>
      <c r="H3847" s="2"/>
    </row>
    <row r="3848" spans="1:8" x14ac:dyDescent="0.25">
      <c r="A3848" s="1" t="s">
        <v>1418</v>
      </c>
      <c r="B3848" s="1" t="s">
        <v>1419</v>
      </c>
      <c r="C3848" s="1" t="s">
        <v>7</v>
      </c>
      <c r="D3848" s="1">
        <v>49</v>
      </c>
      <c r="E3848" s="2">
        <v>41363.433692129598</v>
      </c>
      <c r="F3848" s="4">
        <f t="shared" si="59"/>
        <v>41</v>
      </c>
      <c r="G3848" s="2"/>
      <c r="H3848" s="2"/>
    </row>
    <row r="3849" spans="1:8" x14ac:dyDescent="0.25">
      <c r="A3849" s="1" t="s">
        <v>1416</v>
      </c>
      <c r="B3849" s="1" t="s">
        <v>1417</v>
      </c>
      <c r="C3849" s="1" t="s">
        <v>7</v>
      </c>
      <c r="D3849" s="1">
        <v>63</v>
      </c>
      <c r="E3849" s="2">
        <v>41362.642361111102</v>
      </c>
      <c r="F3849" s="4">
        <f t="shared" si="59"/>
        <v>55</v>
      </c>
      <c r="G3849" s="2"/>
      <c r="H3849" s="2"/>
    </row>
    <row r="3850" spans="1:8" x14ac:dyDescent="0.25">
      <c r="A3850" s="1" t="s">
        <v>1414</v>
      </c>
      <c r="B3850" s="1" t="s">
        <v>1415</v>
      </c>
      <c r="C3850" s="1" t="s">
        <v>7</v>
      </c>
      <c r="D3850" s="1">
        <v>46</v>
      </c>
      <c r="E3850" s="2">
        <v>41362.4687962963</v>
      </c>
      <c r="F3850" s="4">
        <f t="shared" si="59"/>
        <v>38</v>
      </c>
      <c r="G3850" s="2"/>
      <c r="H3850" s="2"/>
    </row>
    <row r="3851" spans="1:8" x14ac:dyDescent="0.25">
      <c r="A3851" s="1" t="s">
        <v>1412</v>
      </c>
      <c r="B3851" s="1" t="s">
        <v>1413</v>
      </c>
      <c r="C3851" s="1" t="s">
        <v>7</v>
      </c>
      <c r="D3851" s="1">
        <v>48</v>
      </c>
      <c r="E3851" s="2">
        <v>41361.9301851852</v>
      </c>
      <c r="F3851" s="4">
        <f t="shared" si="59"/>
        <v>40</v>
      </c>
      <c r="G3851" s="2"/>
      <c r="H3851" s="2"/>
    </row>
    <row r="3852" spans="1:8" x14ac:dyDescent="0.25">
      <c r="A3852" s="1" t="s">
        <v>1410</v>
      </c>
      <c r="B3852" s="1" t="s">
        <v>1411</v>
      </c>
      <c r="C3852" s="1" t="s">
        <v>12</v>
      </c>
      <c r="D3852" s="1">
        <v>59</v>
      </c>
      <c r="E3852" s="2">
        <v>41360.814583333296</v>
      </c>
      <c r="F3852" s="4">
        <f t="shared" si="59"/>
        <v>51</v>
      </c>
      <c r="G3852" s="2"/>
      <c r="H3852" s="2"/>
    </row>
    <row r="3853" spans="1:8" x14ac:dyDescent="0.25">
      <c r="A3853" s="1" t="s">
        <v>1408</v>
      </c>
      <c r="B3853" s="1" t="s">
        <v>1409</v>
      </c>
      <c r="C3853" s="1" t="s">
        <v>12</v>
      </c>
      <c r="D3853" s="1">
        <v>30</v>
      </c>
      <c r="E3853" s="2">
        <v>41360.657638888901</v>
      </c>
      <c r="F3853" s="4">
        <f t="shared" si="59"/>
        <v>22</v>
      </c>
      <c r="G3853" s="2"/>
      <c r="H3853" s="2"/>
    </row>
    <row r="3854" spans="1:8" x14ac:dyDescent="0.25">
      <c r="A3854" s="1" t="s">
        <v>1406</v>
      </c>
      <c r="B3854" s="1" t="s">
        <v>1407</v>
      </c>
      <c r="C3854" s="1" t="s">
        <v>12</v>
      </c>
      <c r="D3854" s="1">
        <v>60</v>
      </c>
      <c r="E3854" s="2">
        <v>41360.604166666701</v>
      </c>
      <c r="F3854" s="4">
        <f t="shared" si="59"/>
        <v>52</v>
      </c>
      <c r="G3854" s="2"/>
      <c r="H3854" s="2"/>
    </row>
    <row r="3855" spans="1:8" x14ac:dyDescent="0.25">
      <c r="A3855" s="1" t="s">
        <v>1404</v>
      </c>
      <c r="B3855" s="1" t="s">
        <v>1405</v>
      </c>
      <c r="C3855" s="1" t="s">
        <v>7</v>
      </c>
      <c r="D3855" s="1">
        <v>70</v>
      </c>
      <c r="E3855" s="2">
        <v>41356.7277777778</v>
      </c>
      <c r="F3855" s="4">
        <f t="shared" si="59"/>
        <v>62</v>
      </c>
      <c r="G3855" s="2"/>
      <c r="H3855" s="2"/>
    </row>
    <row r="3856" spans="1:8" x14ac:dyDescent="0.25">
      <c r="A3856" s="1" t="s">
        <v>1402</v>
      </c>
      <c r="B3856" s="1" t="s">
        <v>1403</v>
      </c>
      <c r="C3856" s="1" t="s">
        <v>7</v>
      </c>
      <c r="D3856" s="1">
        <v>44</v>
      </c>
      <c r="E3856" s="2">
        <v>41356.638749999998</v>
      </c>
      <c r="F3856" s="4">
        <f t="shared" si="59"/>
        <v>36</v>
      </c>
      <c r="G3856" s="2"/>
      <c r="H3856" s="2"/>
    </row>
    <row r="3857" spans="1:8" x14ac:dyDescent="0.25">
      <c r="A3857" s="1" t="s">
        <v>1400</v>
      </c>
      <c r="B3857" s="1" t="s">
        <v>1401</v>
      </c>
      <c r="C3857" s="1" t="s">
        <v>12</v>
      </c>
      <c r="D3857" s="1">
        <v>54</v>
      </c>
      <c r="E3857" s="2">
        <v>41356.490891203699</v>
      </c>
      <c r="F3857" s="4">
        <f t="shared" si="59"/>
        <v>46</v>
      </c>
      <c r="G3857" s="2"/>
      <c r="H3857" s="2"/>
    </row>
    <row r="3858" spans="1:8" x14ac:dyDescent="0.25">
      <c r="A3858" s="1" t="s">
        <v>1398</v>
      </c>
      <c r="B3858" s="1" t="s">
        <v>1399</v>
      </c>
      <c r="C3858" s="1" t="s">
        <v>7</v>
      </c>
      <c r="D3858" s="1">
        <v>66</v>
      </c>
      <c r="E3858" s="2">
        <v>41354.8527777778</v>
      </c>
      <c r="F3858" s="4">
        <f t="shared" si="59"/>
        <v>58</v>
      </c>
      <c r="G3858" s="2"/>
      <c r="H3858" s="2"/>
    </row>
    <row r="3859" spans="1:8" x14ac:dyDescent="0.25">
      <c r="A3859" s="1" t="s">
        <v>1396</v>
      </c>
      <c r="B3859" s="1" t="s">
        <v>1397</v>
      </c>
      <c r="C3859" s="1" t="s">
        <v>12</v>
      </c>
      <c r="D3859" s="1">
        <v>66</v>
      </c>
      <c r="E3859" s="2">
        <v>41354.508333333302</v>
      </c>
      <c r="F3859" s="4">
        <f t="shared" si="59"/>
        <v>58</v>
      </c>
      <c r="G3859" s="2"/>
      <c r="H3859" s="2"/>
    </row>
    <row r="3860" spans="1:8" x14ac:dyDescent="0.25">
      <c r="A3860" s="1" t="s">
        <v>1394</v>
      </c>
      <c r="B3860" s="1" t="s">
        <v>1395</v>
      </c>
      <c r="C3860" s="1" t="s">
        <v>7</v>
      </c>
      <c r="D3860" s="1">
        <v>47</v>
      </c>
      <c r="E3860" s="2">
        <v>41352.797916666699</v>
      </c>
      <c r="F3860" s="4">
        <f t="shared" si="59"/>
        <v>39</v>
      </c>
      <c r="G3860" s="2"/>
      <c r="H3860" s="2"/>
    </row>
    <row r="3861" spans="1:8" x14ac:dyDescent="0.25">
      <c r="A3861" s="1" t="s">
        <v>1392</v>
      </c>
      <c r="B3861" s="1" t="s">
        <v>1393</v>
      </c>
      <c r="C3861" s="1" t="s">
        <v>12</v>
      </c>
      <c r="D3861" s="1">
        <v>44</v>
      </c>
      <c r="E3861" s="2">
        <v>41351.65625</v>
      </c>
      <c r="F3861" s="4">
        <f t="shared" si="59"/>
        <v>36</v>
      </c>
      <c r="G3861" s="2"/>
      <c r="H3861" s="2"/>
    </row>
    <row r="3862" spans="1:8" x14ac:dyDescent="0.25">
      <c r="A3862" s="1" t="s">
        <v>1390</v>
      </c>
      <c r="B3862" s="1" t="s">
        <v>1391</v>
      </c>
      <c r="C3862" s="1" t="s">
        <v>7</v>
      </c>
      <c r="D3862" s="1">
        <v>50</v>
      </c>
      <c r="E3862" s="2">
        <v>41349.859027777798</v>
      </c>
      <c r="F3862" s="4">
        <f t="shared" si="59"/>
        <v>42</v>
      </c>
      <c r="G3862" s="2"/>
      <c r="H3862" s="2"/>
    </row>
    <row r="3863" spans="1:8" x14ac:dyDescent="0.25">
      <c r="A3863" s="1" t="s">
        <v>1388</v>
      </c>
      <c r="B3863" s="1" t="s">
        <v>1389</v>
      </c>
      <c r="C3863" s="1" t="s">
        <v>12</v>
      </c>
      <c r="D3863" s="1">
        <v>54</v>
      </c>
      <c r="E3863" s="2">
        <v>41348.603472222203</v>
      </c>
      <c r="F3863" s="4">
        <f t="shared" si="59"/>
        <v>46</v>
      </c>
      <c r="G3863" s="2"/>
      <c r="H3863" s="2"/>
    </row>
    <row r="3864" spans="1:8" x14ac:dyDescent="0.25">
      <c r="A3864" s="1" t="s">
        <v>1386</v>
      </c>
      <c r="B3864" s="1" t="s">
        <v>1387</v>
      </c>
      <c r="C3864" s="1" t="s">
        <v>7</v>
      </c>
      <c r="D3864" s="1">
        <v>33</v>
      </c>
      <c r="E3864" s="2">
        <v>41348.514293981498</v>
      </c>
      <c r="F3864" s="4">
        <f t="shared" si="59"/>
        <v>25</v>
      </c>
      <c r="G3864" s="2"/>
      <c r="H3864" s="2"/>
    </row>
    <row r="3865" spans="1:8" x14ac:dyDescent="0.25">
      <c r="A3865" s="1" t="s">
        <v>1384</v>
      </c>
      <c r="B3865" s="1" t="s">
        <v>1385</v>
      </c>
      <c r="C3865" s="1" t="s">
        <v>7</v>
      </c>
      <c r="D3865" s="1">
        <v>51</v>
      </c>
      <c r="E3865" s="2">
        <v>41348.453472222202</v>
      </c>
      <c r="F3865" s="4">
        <f t="shared" si="59"/>
        <v>43</v>
      </c>
      <c r="G3865" s="2"/>
      <c r="H3865" s="2"/>
    </row>
    <row r="3866" spans="1:8" x14ac:dyDescent="0.25">
      <c r="A3866" s="1" t="s">
        <v>1382</v>
      </c>
      <c r="B3866" s="1" t="s">
        <v>1383</v>
      </c>
      <c r="C3866" s="1" t="s">
        <v>12</v>
      </c>
      <c r="D3866" s="1">
        <v>83</v>
      </c>
      <c r="E3866" s="2">
        <v>41348.452777777798</v>
      </c>
      <c r="F3866" s="4">
        <f t="shared" si="59"/>
        <v>75</v>
      </c>
      <c r="G3866" s="2"/>
      <c r="H3866" s="2"/>
    </row>
    <row r="3867" spans="1:8" x14ac:dyDescent="0.25">
      <c r="A3867" s="1" t="s">
        <v>1380</v>
      </c>
      <c r="B3867" s="1" t="s">
        <v>1381</v>
      </c>
      <c r="C3867" s="1" t="s">
        <v>7</v>
      </c>
      <c r="D3867" s="1">
        <v>71</v>
      </c>
      <c r="E3867" s="2">
        <v>41347.788888888899</v>
      </c>
      <c r="F3867" s="4">
        <f t="shared" si="59"/>
        <v>63</v>
      </c>
      <c r="G3867" s="2"/>
      <c r="H3867" s="2"/>
    </row>
    <row r="3868" spans="1:8" ht="30" x14ac:dyDescent="0.25">
      <c r="A3868" s="1" t="s">
        <v>1378</v>
      </c>
      <c r="B3868" s="1" t="s">
        <v>1379</v>
      </c>
      <c r="C3868" s="1" t="s">
        <v>12</v>
      </c>
      <c r="D3868" s="1">
        <v>48</v>
      </c>
      <c r="E3868" s="2">
        <v>41346.956944444399</v>
      </c>
      <c r="F3868" s="4">
        <f t="shared" si="59"/>
        <v>40</v>
      </c>
      <c r="G3868" s="2"/>
      <c r="H3868" s="2"/>
    </row>
    <row r="3869" spans="1:8" x14ac:dyDescent="0.25">
      <c r="A3869" s="1" t="s">
        <v>1376</v>
      </c>
      <c r="B3869" s="1" t="s">
        <v>1377</v>
      </c>
      <c r="C3869" s="1" t="s">
        <v>7</v>
      </c>
      <c r="D3869" s="1">
        <v>39</v>
      </c>
      <c r="E3869" s="2">
        <v>41343.691342592603</v>
      </c>
      <c r="F3869" s="4">
        <f t="shared" si="59"/>
        <v>31</v>
      </c>
      <c r="G3869" s="2"/>
      <c r="H3869" s="2"/>
    </row>
    <row r="3870" spans="1:8" x14ac:dyDescent="0.25">
      <c r="A3870" s="1" t="s">
        <v>1374</v>
      </c>
      <c r="B3870" s="1" t="s">
        <v>1375</v>
      </c>
      <c r="C3870" s="1" t="s">
        <v>12</v>
      </c>
      <c r="D3870" s="1">
        <v>52</v>
      </c>
      <c r="E3870" s="2">
        <v>41343.641087962998</v>
      </c>
      <c r="F3870" s="4">
        <f t="shared" si="59"/>
        <v>44</v>
      </c>
      <c r="G3870" s="2"/>
      <c r="H3870" s="2"/>
    </row>
    <row r="3871" spans="1:8" x14ac:dyDescent="0.25">
      <c r="A3871" s="1" t="s">
        <v>1372</v>
      </c>
      <c r="B3871" s="1" t="s">
        <v>1373</v>
      </c>
      <c r="C3871" s="1" t="s">
        <v>12</v>
      </c>
      <c r="D3871" s="1">
        <v>56</v>
      </c>
      <c r="E3871" s="2">
        <v>41343.551423611098</v>
      </c>
      <c r="F3871" s="4">
        <f t="shared" si="59"/>
        <v>48</v>
      </c>
      <c r="G3871" s="2"/>
      <c r="H3871" s="2"/>
    </row>
    <row r="3872" spans="1:8" x14ac:dyDescent="0.25">
      <c r="A3872" s="1" t="s">
        <v>1370</v>
      </c>
      <c r="B3872" s="1" t="s">
        <v>1371</v>
      </c>
      <c r="C3872" s="1" t="s">
        <v>7</v>
      </c>
      <c r="D3872" s="1">
        <v>66</v>
      </c>
      <c r="E3872" s="2">
        <v>41340.832858796297</v>
      </c>
      <c r="F3872" s="4">
        <f t="shared" si="59"/>
        <v>58</v>
      </c>
      <c r="G3872" s="2"/>
      <c r="H3872" s="2"/>
    </row>
    <row r="3873" spans="1:8" x14ac:dyDescent="0.25">
      <c r="A3873" s="1" t="s">
        <v>1368</v>
      </c>
      <c r="B3873" s="1" t="s">
        <v>1369</v>
      </c>
      <c r="C3873" s="1" t="s">
        <v>7</v>
      </c>
      <c r="D3873" s="1">
        <v>57</v>
      </c>
      <c r="E3873" s="2">
        <v>41340.731504629599</v>
      </c>
      <c r="F3873" s="4">
        <f t="shared" si="59"/>
        <v>49</v>
      </c>
      <c r="G3873" s="2"/>
      <c r="H3873" s="2"/>
    </row>
    <row r="3874" spans="1:8" x14ac:dyDescent="0.25">
      <c r="A3874" s="1" t="s">
        <v>1366</v>
      </c>
      <c r="B3874" s="1" t="s">
        <v>1367</v>
      </c>
      <c r="C3874" s="1" t="s">
        <v>12</v>
      </c>
      <c r="D3874" s="1">
        <v>42</v>
      </c>
      <c r="E3874" s="2">
        <v>41339.413668981499</v>
      </c>
      <c r="F3874" s="4">
        <f t="shared" si="59"/>
        <v>34</v>
      </c>
      <c r="G3874" s="2"/>
      <c r="H3874" s="2"/>
    </row>
    <row r="3875" spans="1:8" x14ac:dyDescent="0.25">
      <c r="A3875" s="1" t="s">
        <v>1364</v>
      </c>
      <c r="B3875" s="1" t="s">
        <v>1365</v>
      </c>
      <c r="C3875" s="1" t="s">
        <v>12</v>
      </c>
      <c r="D3875" s="1">
        <v>47</v>
      </c>
      <c r="E3875" s="2">
        <v>41337.904398148101</v>
      </c>
      <c r="F3875" s="4">
        <f t="shared" si="59"/>
        <v>39</v>
      </c>
      <c r="G3875" s="2"/>
      <c r="H3875" s="2"/>
    </row>
    <row r="3876" spans="1:8" x14ac:dyDescent="0.25">
      <c r="A3876" s="1" t="s">
        <v>1362</v>
      </c>
      <c r="B3876" s="1" t="s">
        <v>1363</v>
      </c>
      <c r="C3876" s="1" t="s">
        <v>12</v>
      </c>
      <c r="D3876" s="1">
        <v>36</v>
      </c>
      <c r="E3876" s="2">
        <v>41337.466666666704</v>
      </c>
      <c r="F3876" s="4">
        <f t="shared" si="59"/>
        <v>28</v>
      </c>
      <c r="G3876" s="2"/>
      <c r="H3876" s="2"/>
    </row>
    <row r="3877" spans="1:8" x14ac:dyDescent="0.25">
      <c r="A3877" s="1" t="s">
        <v>1360</v>
      </c>
      <c r="B3877" s="1" t="s">
        <v>1361</v>
      </c>
      <c r="C3877" s="1" t="s">
        <v>12</v>
      </c>
      <c r="D3877" s="1">
        <v>47</v>
      </c>
      <c r="E3877" s="2">
        <v>41335.768750000003</v>
      </c>
      <c r="F3877" s="4">
        <f t="shared" si="59"/>
        <v>39</v>
      </c>
      <c r="G3877" s="2"/>
      <c r="H3877" s="2"/>
    </row>
    <row r="3878" spans="1:8" x14ac:dyDescent="0.25">
      <c r="A3878" s="1" t="s">
        <v>1358</v>
      </c>
      <c r="B3878" s="1" t="s">
        <v>1359</v>
      </c>
      <c r="C3878" s="1" t="s">
        <v>12</v>
      </c>
      <c r="D3878" s="1">
        <v>53</v>
      </c>
      <c r="E3878" s="2">
        <v>41335.513310185197</v>
      </c>
      <c r="F3878" s="4">
        <f t="shared" si="59"/>
        <v>45</v>
      </c>
      <c r="G3878" s="2"/>
      <c r="H3878" s="2"/>
    </row>
    <row r="3879" spans="1:8" x14ac:dyDescent="0.25">
      <c r="A3879" s="1" t="s">
        <v>1356</v>
      </c>
      <c r="B3879" s="1" t="s">
        <v>1357</v>
      </c>
      <c r="C3879" s="1" t="s">
        <v>12</v>
      </c>
      <c r="D3879" s="1">
        <v>75</v>
      </c>
      <c r="E3879" s="2">
        <v>41333.741666666698</v>
      </c>
      <c r="F3879" s="4">
        <f t="shared" si="59"/>
        <v>67</v>
      </c>
      <c r="G3879" s="2"/>
      <c r="H3879" s="2"/>
    </row>
    <row r="3880" spans="1:8" x14ac:dyDescent="0.25">
      <c r="A3880" s="1" t="s">
        <v>1354</v>
      </c>
      <c r="B3880" s="1" t="s">
        <v>1355</v>
      </c>
      <c r="C3880" s="1" t="s">
        <v>7</v>
      </c>
      <c r="D3880" s="1">
        <v>75</v>
      </c>
      <c r="E3880" s="2">
        <v>41333.6340277778</v>
      </c>
      <c r="F3880" s="4">
        <f t="shared" si="59"/>
        <v>67</v>
      </c>
      <c r="G3880" s="2"/>
      <c r="H3880" s="2"/>
    </row>
    <row r="3881" spans="1:8" x14ac:dyDescent="0.25">
      <c r="A3881" s="1" t="s">
        <v>1352</v>
      </c>
      <c r="B3881" s="1" t="s">
        <v>1353</v>
      </c>
      <c r="C3881" s="1" t="s">
        <v>12</v>
      </c>
      <c r="D3881" s="1">
        <v>48</v>
      </c>
      <c r="E3881" s="2">
        <v>41331.839062500003</v>
      </c>
      <c r="F3881" s="4">
        <f t="shared" si="59"/>
        <v>40</v>
      </c>
      <c r="G3881" s="2"/>
      <c r="H3881" s="2"/>
    </row>
    <row r="3882" spans="1:8" x14ac:dyDescent="0.25">
      <c r="A3882" s="1" t="s">
        <v>1350</v>
      </c>
      <c r="B3882" s="1" t="s">
        <v>1351</v>
      </c>
      <c r="C3882" s="1" t="s">
        <v>7</v>
      </c>
      <c r="D3882" s="1">
        <v>58</v>
      </c>
      <c r="E3882" s="2">
        <v>41330.681944444397</v>
      </c>
      <c r="F3882" s="4">
        <f t="shared" si="59"/>
        <v>50</v>
      </c>
      <c r="G3882" s="2"/>
      <c r="H3882" s="2"/>
    </row>
    <row r="3883" spans="1:8" x14ac:dyDescent="0.25">
      <c r="A3883" s="1" t="s">
        <v>1348</v>
      </c>
      <c r="B3883" s="1" t="s">
        <v>1349</v>
      </c>
      <c r="C3883" s="1" t="s">
        <v>12</v>
      </c>
      <c r="D3883" s="1">
        <v>37</v>
      </c>
      <c r="E3883" s="2">
        <v>41330.629166666702</v>
      </c>
      <c r="F3883" s="4">
        <f t="shared" si="59"/>
        <v>29</v>
      </c>
      <c r="G3883" s="2"/>
      <c r="H3883" s="2"/>
    </row>
    <row r="3884" spans="1:8" x14ac:dyDescent="0.25">
      <c r="A3884" s="1" t="s">
        <v>1346</v>
      </c>
      <c r="B3884" s="1" t="s">
        <v>1347</v>
      </c>
      <c r="C3884" s="1" t="s">
        <v>7</v>
      </c>
      <c r="D3884" s="1">
        <v>67</v>
      </c>
      <c r="E3884" s="2">
        <v>41329.546365740702</v>
      </c>
      <c r="F3884" s="4">
        <f t="shared" si="59"/>
        <v>59</v>
      </c>
      <c r="G3884" s="2"/>
      <c r="H3884" s="2"/>
    </row>
    <row r="3885" spans="1:8" x14ac:dyDescent="0.25">
      <c r="A3885" s="1" t="s">
        <v>1344</v>
      </c>
      <c r="B3885" s="1" t="s">
        <v>1345</v>
      </c>
      <c r="C3885" s="1" t="s">
        <v>7</v>
      </c>
      <c r="D3885" s="1">
        <v>39</v>
      </c>
      <c r="E3885" s="2">
        <v>41329.480821759302</v>
      </c>
      <c r="F3885" s="4">
        <f t="shared" si="59"/>
        <v>31</v>
      </c>
      <c r="G3885" s="2"/>
      <c r="H3885" s="2"/>
    </row>
    <row r="3886" spans="1:8" x14ac:dyDescent="0.25">
      <c r="A3886" s="1" t="s">
        <v>1342</v>
      </c>
      <c r="B3886" s="1" t="s">
        <v>1343</v>
      </c>
      <c r="C3886" s="1" t="s">
        <v>7</v>
      </c>
      <c r="D3886" s="1">
        <v>58</v>
      </c>
      <c r="E3886" s="2">
        <v>41328.703518518501</v>
      </c>
      <c r="F3886" s="4">
        <f t="shared" si="59"/>
        <v>50</v>
      </c>
      <c r="G3886" s="2"/>
      <c r="H3886" s="2"/>
    </row>
    <row r="3887" spans="1:8" x14ac:dyDescent="0.25">
      <c r="A3887" s="1" t="s">
        <v>1340</v>
      </c>
      <c r="B3887" s="1" t="s">
        <v>1341</v>
      </c>
      <c r="C3887" s="1" t="s">
        <v>7</v>
      </c>
      <c r="D3887" s="1">
        <v>24</v>
      </c>
      <c r="E3887" s="2">
        <v>41328.664583333302</v>
      </c>
      <c r="F3887" s="4">
        <f t="shared" si="59"/>
        <v>16</v>
      </c>
      <c r="G3887" s="2"/>
      <c r="H3887" s="2"/>
    </row>
    <row r="3888" spans="1:8" x14ac:dyDescent="0.25">
      <c r="A3888" s="1" t="s">
        <v>1338</v>
      </c>
      <c r="B3888" s="1" t="s">
        <v>1339</v>
      </c>
      <c r="C3888" s="1" t="s">
        <v>7</v>
      </c>
      <c r="D3888" s="1">
        <v>56</v>
      </c>
      <c r="E3888" s="2">
        <v>41327.894444444399</v>
      </c>
      <c r="F3888" s="4">
        <f t="shared" si="59"/>
        <v>48</v>
      </c>
      <c r="G3888" s="2"/>
      <c r="H3888" s="2"/>
    </row>
    <row r="3889" spans="1:8" x14ac:dyDescent="0.25">
      <c r="A3889" s="1" t="s">
        <v>1336</v>
      </c>
      <c r="B3889" s="1" t="s">
        <v>1337</v>
      </c>
      <c r="C3889" s="1" t="s">
        <v>12</v>
      </c>
      <c r="D3889" s="1">
        <v>28</v>
      </c>
      <c r="E3889" s="2">
        <v>41327.845115740703</v>
      </c>
      <c r="F3889" s="4">
        <f t="shared" si="59"/>
        <v>20</v>
      </c>
      <c r="G3889" s="2"/>
      <c r="H3889" s="2"/>
    </row>
    <row r="3890" spans="1:8" x14ac:dyDescent="0.25">
      <c r="A3890" s="1" t="s">
        <v>1334</v>
      </c>
      <c r="B3890" s="1" t="s">
        <v>1335</v>
      </c>
      <c r="C3890" s="1" t="s">
        <v>12</v>
      </c>
      <c r="D3890" s="1">
        <v>72</v>
      </c>
      <c r="E3890" s="2">
        <v>41325.625</v>
      </c>
      <c r="F3890" s="4">
        <f t="shared" si="59"/>
        <v>64</v>
      </c>
      <c r="G3890" s="2"/>
      <c r="H3890" s="2"/>
    </row>
    <row r="3891" spans="1:8" ht="30" x14ac:dyDescent="0.25">
      <c r="A3891" s="1" t="s">
        <v>1332</v>
      </c>
      <c r="B3891" s="1" t="s">
        <v>1333</v>
      </c>
      <c r="C3891" s="1" t="s">
        <v>12</v>
      </c>
      <c r="D3891" s="1">
        <v>16</v>
      </c>
      <c r="E3891" s="2">
        <v>41324.434027777803</v>
      </c>
      <c r="F3891" s="4">
        <f t="shared" si="59"/>
        <v>8</v>
      </c>
      <c r="G3891" s="2"/>
      <c r="H3891" s="2"/>
    </row>
    <row r="3892" spans="1:8" x14ac:dyDescent="0.25">
      <c r="A3892" s="1" t="s">
        <v>1330</v>
      </c>
      <c r="B3892" s="1" t="s">
        <v>1331</v>
      </c>
      <c r="C3892" s="1" t="s">
        <v>12</v>
      </c>
      <c r="D3892" s="1">
        <v>31</v>
      </c>
      <c r="E3892" s="2">
        <v>41323.652777777803</v>
      </c>
      <c r="F3892" s="4">
        <f t="shared" si="59"/>
        <v>23</v>
      </c>
      <c r="G3892" s="2"/>
      <c r="H3892" s="2"/>
    </row>
    <row r="3893" spans="1:8" x14ac:dyDescent="0.25">
      <c r="A3893" s="1" t="s">
        <v>1328</v>
      </c>
      <c r="B3893" s="1" t="s">
        <v>1329</v>
      </c>
      <c r="C3893" s="1" t="s">
        <v>7</v>
      </c>
      <c r="D3893" s="1">
        <v>57</v>
      </c>
      <c r="E3893" s="2">
        <v>41322.682858796303</v>
      </c>
      <c r="F3893" s="4">
        <f t="shared" si="59"/>
        <v>49</v>
      </c>
      <c r="G3893" s="2"/>
      <c r="H3893" s="2"/>
    </row>
    <row r="3894" spans="1:8" x14ac:dyDescent="0.25">
      <c r="A3894" s="1" t="s">
        <v>1326</v>
      </c>
      <c r="B3894" s="1" t="s">
        <v>1327</v>
      </c>
      <c r="C3894" s="1" t="s">
        <v>7</v>
      </c>
      <c r="D3894" s="1">
        <v>57</v>
      </c>
      <c r="E3894" s="2">
        <v>41322.559039351901</v>
      </c>
      <c r="F3894" s="4">
        <f t="shared" si="59"/>
        <v>49</v>
      </c>
      <c r="G3894" s="2"/>
      <c r="H3894" s="2"/>
    </row>
    <row r="3895" spans="1:8" x14ac:dyDescent="0.25">
      <c r="A3895" s="1" t="s">
        <v>1324</v>
      </c>
      <c r="B3895" s="1" t="s">
        <v>1325</v>
      </c>
      <c r="C3895" s="1" t="s">
        <v>7</v>
      </c>
      <c r="D3895" s="1">
        <v>50</v>
      </c>
      <c r="E3895" s="2">
        <v>41321.820833333302</v>
      </c>
      <c r="F3895" s="4">
        <f t="shared" si="59"/>
        <v>42</v>
      </c>
      <c r="G3895" s="2"/>
      <c r="H3895" s="2"/>
    </row>
    <row r="3896" spans="1:8" x14ac:dyDescent="0.25">
      <c r="A3896" s="1" t="s">
        <v>1322</v>
      </c>
      <c r="B3896" s="1" t="s">
        <v>1323</v>
      </c>
      <c r="C3896" s="1" t="s">
        <v>7</v>
      </c>
      <c r="D3896" s="1">
        <v>72</v>
      </c>
      <c r="E3896" s="2">
        <v>41321.668645833299</v>
      </c>
      <c r="F3896" s="4">
        <f t="shared" si="59"/>
        <v>64</v>
      </c>
      <c r="G3896" s="2"/>
      <c r="H3896" s="2"/>
    </row>
    <row r="3897" spans="1:8" x14ac:dyDescent="0.25">
      <c r="A3897" s="1" t="s">
        <v>1320</v>
      </c>
      <c r="B3897" s="1" t="s">
        <v>1321</v>
      </c>
      <c r="C3897" s="1" t="s">
        <v>12</v>
      </c>
      <c r="D3897" s="1">
        <v>28</v>
      </c>
      <c r="E3897" s="2">
        <v>41320.572060185201</v>
      </c>
      <c r="F3897" s="4">
        <f t="shared" si="59"/>
        <v>20</v>
      </c>
      <c r="G3897" s="2"/>
      <c r="H3897" s="2"/>
    </row>
    <row r="3898" spans="1:8" x14ac:dyDescent="0.25">
      <c r="A3898" s="1" t="s">
        <v>1318</v>
      </c>
      <c r="B3898" s="1" t="s">
        <v>1319</v>
      </c>
      <c r="C3898" s="1" t="s">
        <v>7</v>
      </c>
      <c r="D3898" s="1">
        <v>48</v>
      </c>
      <c r="E3898" s="2">
        <v>41320.535416666702</v>
      </c>
      <c r="F3898" s="4">
        <f t="shared" si="59"/>
        <v>40</v>
      </c>
      <c r="G3898" s="2"/>
      <c r="H3898" s="2"/>
    </row>
    <row r="3899" spans="1:8" x14ac:dyDescent="0.25">
      <c r="A3899" s="1" t="s">
        <v>1316</v>
      </c>
      <c r="B3899" s="1" t="s">
        <v>1317</v>
      </c>
      <c r="C3899" s="1" t="s">
        <v>7</v>
      </c>
      <c r="D3899" s="1">
        <v>63</v>
      </c>
      <c r="E3899" s="2">
        <v>41319.811226851903</v>
      </c>
      <c r="F3899" s="4">
        <f t="shared" si="59"/>
        <v>55</v>
      </c>
      <c r="G3899" s="2"/>
      <c r="H3899" s="2"/>
    </row>
    <row r="3900" spans="1:8" x14ac:dyDescent="0.25">
      <c r="A3900" s="1" t="s">
        <v>1314</v>
      </c>
      <c r="B3900" s="1" t="s">
        <v>1315</v>
      </c>
      <c r="C3900" s="1" t="s">
        <v>7</v>
      </c>
      <c r="D3900" s="1">
        <v>63</v>
      </c>
      <c r="E3900" s="2">
        <v>41319.692233796297</v>
      </c>
      <c r="F3900" s="4">
        <f t="shared" si="59"/>
        <v>55</v>
      </c>
      <c r="G3900" s="2"/>
      <c r="H3900" s="2"/>
    </row>
    <row r="3901" spans="1:8" x14ac:dyDescent="0.25">
      <c r="A3901" s="1" t="s">
        <v>1312</v>
      </c>
      <c r="B3901" s="1" t="s">
        <v>1313</v>
      </c>
      <c r="C3901" s="1" t="s">
        <v>7</v>
      </c>
      <c r="D3901" s="1">
        <v>19</v>
      </c>
      <c r="E3901" s="2">
        <v>41319.484722222202</v>
      </c>
      <c r="F3901" s="4">
        <f t="shared" si="59"/>
        <v>11</v>
      </c>
      <c r="G3901" s="2"/>
      <c r="H3901" s="2"/>
    </row>
    <row r="3902" spans="1:8" x14ac:dyDescent="0.25">
      <c r="A3902" s="1" t="s">
        <v>1310</v>
      </c>
      <c r="B3902" s="1" t="s">
        <v>1311</v>
      </c>
      <c r="C3902" s="1" t="s">
        <v>7</v>
      </c>
      <c r="D3902" s="1">
        <v>35</v>
      </c>
      <c r="E3902" s="2">
        <v>41318.506261574097</v>
      </c>
      <c r="F3902" s="4">
        <f t="shared" si="59"/>
        <v>27</v>
      </c>
      <c r="G3902" s="2"/>
      <c r="H3902" s="2"/>
    </row>
    <row r="3903" spans="1:8" x14ac:dyDescent="0.25">
      <c r="A3903" s="1" t="s">
        <v>1308</v>
      </c>
      <c r="B3903" s="1" t="s">
        <v>1309</v>
      </c>
      <c r="C3903" s="1" t="s">
        <v>12</v>
      </c>
      <c r="D3903" s="1">
        <v>51</v>
      </c>
      <c r="E3903" s="2">
        <v>41318.390972222202</v>
      </c>
      <c r="F3903" s="4">
        <f t="shared" si="59"/>
        <v>43</v>
      </c>
      <c r="G3903" s="2"/>
      <c r="H3903" s="2"/>
    </row>
    <row r="3904" spans="1:8" x14ac:dyDescent="0.25">
      <c r="A3904" s="1" t="s">
        <v>1306</v>
      </c>
      <c r="B3904" s="1" t="s">
        <v>1307</v>
      </c>
      <c r="C3904" s="1" t="s">
        <v>12</v>
      </c>
      <c r="D3904" s="1">
        <v>44</v>
      </c>
      <c r="E3904" s="2">
        <v>41317.908333333296</v>
      </c>
      <c r="F3904" s="4">
        <f t="shared" si="59"/>
        <v>36</v>
      </c>
      <c r="G3904" s="2"/>
      <c r="H3904" s="2"/>
    </row>
    <row r="3905" spans="1:8" x14ac:dyDescent="0.25">
      <c r="A3905" s="1" t="s">
        <v>1305</v>
      </c>
      <c r="B3905" s="1" t="s">
        <v>582</v>
      </c>
      <c r="C3905" s="1" t="s">
        <v>12</v>
      </c>
      <c r="D3905" s="1">
        <v>66</v>
      </c>
      <c r="E3905" s="2">
        <v>41316.866076388898</v>
      </c>
      <c r="F3905" s="4">
        <f t="shared" ref="F3905:F3950" si="60">D3905-8</f>
        <v>58</v>
      </c>
      <c r="G3905" s="2"/>
      <c r="H3905" s="2"/>
    </row>
    <row r="3906" spans="1:8" x14ac:dyDescent="0.25">
      <c r="A3906" s="1" t="s">
        <v>1303</v>
      </c>
      <c r="B3906" s="1" t="s">
        <v>1304</v>
      </c>
      <c r="C3906" s="1" t="s">
        <v>7</v>
      </c>
      <c r="D3906" s="1">
        <v>62</v>
      </c>
      <c r="E3906" s="2">
        <v>41316.604386574101</v>
      </c>
      <c r="F3906" s="4">
        <f t="shared" si="60"/>
        <v>54</v>
      </c>
      <c r="G3906" s="2"/>
      <c r="H3906" s="2"/>
    </row>
    <row r="3907" spans="1:8" x14ac:dyDescent="0.25">
      <c r="A3907" s="1" t="s">
        <v>1301</v>
      </c>
      <c r="B3907" s="1" t="s">
        <v>1302</v>
      </c>
      <c r="C3907" s="1" t="s">
        <v>12</v>
      </c>
      <c r="D3907" s="1">
        <v>22</v>
      </c>
      <c r="E3907" s="2">
        <v>41315.402777777803</v>
      </c>
      <c r="F3907" s="4">
        <f t="shared" si="60"/>
        <v>14</v>
      </c>
      <c r="G3907" s="2"/>
      <c r="H3907" s="2"/>
    </row>
    <row r="3908" spans="1:8" x14ac:dyDescent="0.25">
      <c r="A3908" s="1" t="s">
        <v>1299</v>
      </c>
      <c r="B3908" s="1" t="s">
        <v>1300</v>
      </c>
      <c r="C3908" s="1" t="s">
        <v>7</v>
      </c>
      <c r="D3908" s="1">
        <v>60</v>
      </c>
      <c r="E3908" s="2">
        <v>41314.570381944402</v>
      </c>
      <c r="F3908" s="4">
        <f t="shared" si="60"/>
        <v>52</v>
      </c>
      <c r="G3908" s="2"/>
      <c r="H3908" s="2"/>
    </row>
    <row r="3909" spans="1:8" x14ac:dyDescent="0.25">
      <c r="A3909" s="1" t="s">
        <v>1297</v>
      </c>
      <c r="B3909" s="1" t="s">
        <v>1298</v>
      </c>
      <c r="C3909" s="1" t="s">
        <v>12</v>
      </c>
      <c r="D3909" s="1">
        <v>35</v>
      </c>
      <c r="E3909" s="2">
        <v>41313.941701388903</v>
      </c>
      <c r="F3909" s="4">
        <f t="shared" si="60"/>
        <v>27</v>
      </c>
      <c r="G3909" s="2"/>
      <c r="H3909" s="2"/>
    </row>
    <row r="3910" spans="1:8" x14ac:dyDescent="0.25">
      <c r="A3910" s="1" t="s">
        <v>1295</v>
      </c>
      <c r="B3910" s="1" t="s">
        <v>1296</v>
      </c>
      <c r="C3910" s="1" t="s">
        <v>12</v>
      </c>
      <c r="D3910" s="1">
        <v>71</v>
      </c>
      <c r="E3910" s="2">
        <v>41313.398611111101</v>
      </c>
      <c r="F3910" s="4">
        <f t="shared" si="60"/>
        <v>63</v>
      </c>
      <c r="G3910" s="2"/>
      <c r="H3910" s="2"/>
    </row>
    <row r="3911" spans="1:8" x14ac:dyDescent="0.25">
      <c r="A3911" s="1" t="s">
        <v>1293</v>
      </c>
      <c r="B3911" s="1" t="s">
        <v>1294</v>
      </c>
      <c r="C3911" s="1" t="s">
        <v>7</v>
      </c>
      <c r="D3911" s="1">
        <v>85</v>
      </c>
      <c r="E3911" s="2">
        <v>41312.565277777801</v>
      </c>
      <c r="F3911" s="4">
        <f t="shared" si="60"/>
        <v>77</v>
      </c>
      <c r="G3911" s="2"/>
      <c r="H3911" s="2"/>
    </row>
    <row r="3912" spans="1:8" x14ac:dyDescent="0.25">
      <c r="A3912" s="1" t="s">
        <v>1291</v>
      </c>
      <c r="B3912" s="1" t="s">
        <v>1292</v>
      </c>
      <c r="C3912" s="1" t="s">
        <v>12</v>
      </c>
      <c r="D3912" s="1">
        <v>69</v>
      </c>
      <c r="E3912" s="2">
        <v>41311.507199074098</v>
      </c>
      <c r="F3912" s="4">
        <f t="shared" si="60"/>
        <v>61</v>
      </c>
      <c r="G3912" s="2"/>
      <c r="H3912" s="2"/>
    </row>
    <row r="3913" spans="1:8" x14ac:dyDescent="0.25">
      <c r="A3913" s="1" t="s">
        <v>1289</v>
      </c>
      <c r="B3913" s="1" t="s">
        <v>1290</v>
      </c>
      <c r="C3913" s="1" t="s">
        <v>7</v>
      </c>
      <c r="D3913" s="1">
        <v>69</v>
      </c>
      <c r="E3913" s="2">
        <v>41310.374537037002</v>
      </c>
      <c r="F3913" s="4">
        <f t="shared" si="60"/>
        <v>61</v>
      </c>
      <c r="G3913" s="2"/>
      <c r="H3913" s="2"/>
    </row>
    <row r="3914" spans="1:8" x14ac:dyDescent="0.25">
      <c r="A3914" s="1" t="s">
        <v>1287</v>
      </c>
      <c r="B3914" s="1" t="s">
        <v>1288</v>
      </c>
      <c r="C3914" s="1" t="s">
        <v>7</v>
      </c>
      <c r="D3914" s="1">
        <v>42</v>
      </c>
      <c r="E3914" s="2">
        <v>41309.903472222199</v>
      </c>
      <c r="F3914" s="4">
        <f t="shared" si="60"/>
        <v>34</v>
      </c>
      <c r="G3914" s="2"/>
      <c r="H3914" s="2"/>
    </row>
    <row r="3915" spans="1:8" x14ac:dyDescent="0.25">
      <c r="A3915" s="1" t="s">
        <v>1285</v>
      </c>
      <c r="B3915" s="1" t="s">
        <v>1286</v>
      </c>
      <c r="C3915" s="1" t="s">
        <v>12</v>
      </c>
      <c r="D3915" s="1">
        <v>61</v>
      </c>
      <c r="E3915" s="2">
        <v>41307.8347222222</v>
      </c>
      <c r="F3915" s="4">
        <f t="shared" si="60"/>
        <v>53</v>
      </c>
      <c r="G3915" s="2"/>
      <c r="H3915" s="2"/>
    </row>
    <row r="3916" spans="1:8" x14ac:dyDescent="0.25">
      <c r="A3916" s="1" t="s">
        <v>1283</v>
      </c>
      <c r="B3916" s="1" t="s">
        <v>1284</v>
      </c>
      <c r="C3916" s="1" t="s">
        <v>7</v>
      </c>
      <c r="D3916" s="1">
        <v>51</v>
      </c>
      <c r="E3916" s="2">
        <v>41306.771388888897</v>
      </c>
      <c r="F3916" s="4">
        <f t="shared" si="60"/>
        <v>43</v>
      </c>
      <c r="G3916" s="2"/>
      <c r="H3916" s="2"/>
    </row>
    <row r="3917" spans="1:8" x14ac:dyDescent="0.25">
      <c r="A3917" s="1" t="s">
        <v>1281</v>
      </c>
      <c r="B3917" s="1" t="s">
        <v>1282</v>
      </c>
      <c r="C3917" s="1" t="s">
        <v>7</v>
      </c>
      <c r="D3917" s="1">
        <v>61</v>
      </c>
      <c r="E3917" s="2">
        <v>41306.721215277801</v>
      </c>
      <c r="F3917" s="4">
        <f t="shared" si="60"/>
        <v>53</v>
      </c>
      <c r="G3917" s="2"/>
      <c r="H3917" s="2"/>
    </row>
    <row r="3918" spans="1:8" x14ac:dyDescent="0.25">
      <c r="A3918" s="1" t="s">
        <v>1279</v>
      </c>
      <c r="B3918" s="1" t="s">
        <v>1280</v>
      </c>
      <c r="C3918" s="1" t="s">
        <v>7</v>
      </c>
      <c r="D3918" s="1">
        <v>42</v>
      </c>
      <c r="E3918" s="2">
        <v>41305.603472222203</v>
      </c>
      <c r="F3918" s="4">
        <f t="shared" si="60"/>
        <v>34</v>
      </c>
      <c r="G3918" s="2"/>
      <c r="H3918" s="2"/>
    </row>
    <row r="3919" spans="1:8" x14ac:dyDescent="0.25">
      <c r="A3919" s="1" t="s">
        <v>1277</v>
      </c>
      <c r="B3919" s="1" t="s">
        <v>1278</v>
      </c>
      <c r="C3919" s="1" t="s">
        <v>12</v>
      </c>
      <c r="D3919" s="1">
        <v>48</v>
      </c>
      <c r="E3919" s="2">
        <v>41305.4938078704</v>
      </c>
      <c r="F3919" s="4">
        <f t="shared" si="60"/>
        <v>40</v>
      </c>
      <c r="G3919" s="2"/>
      <c r="H3919" s="2"/>
    </row>
    <row r="3920" spans="1:8" x14ac:dyDescent="0.25">
      <c r="A3920" s="1" t="s">
        <v>1275</v>
      </c>
      <c r="B3920" s="1" t="s">
        <v>1276</v>
      </c>
      <c r="C3920" s="1" t="s">
        <v>7</v>
      </c>
      <c r="D3920" s="1">
        <v>51</v>
      </c>
      <c r="E3920" s="2">
        <v>41304.702083333301</v>
      </c>
      <c r="F3920" s="4">
        <f t="shared" si="60"/>
        <v>43</v>
      </c>
      <c r="G3920" s="2"/>
      <c r="H3920" s="2"/>
    </row>
    <row r="3921" spans="1:8" x14ac:dyDescent="0.25">
      <c r="A3921" s="1" t="s">
        <v>1273</v>
      </c>
      <c r="B3921" s="1" t="s">
        <v>1274</v>
      </c>
      <c r="C3921" s="1" t="s">
        <v>12</v>
      </c>
      <c r="D3921" s="1">
        <v>31</v>
      </c>
      <c r="E3921" s="2">
        <v>41303.928506944401</v>
      </c>
      <c r="F3921" s="4">
        <f t="shared" si="60"/>
        <v>23</v>
      </c>
      <c r="G3921" s="2"/>
      <c r="H3921" s="2"/>
    </row>
    <row r="3922" spans="1:8" x14ac:dyDescent="0.25">
      <c r="A3922" s="1" t="s">
        <v>1271</v>
      </c>
      <c r="B3922" s="1" t="s">
        <v>1272</v>
      </c>
      <c r="C3922" s="1" t="s">
        <v>12</v>
      </c>
      <c r="D3922" s="1">
        <v>44</v>
      </c>
      <c r="E3922" s="2">
        <v>41302.9465277778</v>
      </c>
      <c r="F3922" s="4">
        <f t="shared" si="60"/>
        <v>36</v>
      </c>
      <c r="G3922" s="2"/>
      <c r="H3922" s="2"/>
    </row>
    <row r="3923" spans="1:8" x14ac:dyDescent="0.25">
      <c r="A3923" s="1" t="s">
        <v>1269</v>
      </c>
      <c r="B3923" s="1" t="s">
        <v>1270</v>
      </c>
      <c r="C3923" s="1" t="s">
        <v>7</v>
      </c>
      <c r="D3923" s="1">
        <v>63</v>
      </c>
      <c r="E3923" s="2">
        <v>41302.942361111098</v>
      </c>
      <c r="F3923" s="4">
        <f t="shared" si="60"/>
        <v>55</v>
      </c>
      <c r="G3923" s="2"/>
      <c r="H3923" s="2"/>
    </row>
    <row r="3924" spans="1:8" x14ac:dyDescent="0.25">
      <c r="A3924" s="1" t="s">
        <v>1267</v>
      </c>
      <c r="B3924" s="1" t="s">
        <v>1268</v>
      </c>
      <c r="C3924" s="1" t="s">
        <v>12</v>
      </c>
      <c r="D3924" s="1">
        <v>26</v>
      </c>
      <c r="E3924" s="2">
        <v>41301.931250000001</v>
      </c>
      <c r="F3924" s="4">
        <f t="shared" si="60"/>
        <v>18</v>
      </c>
      <c r="G3924" s="2"/>
      <c r="H3924" s="2"/>
    </row>
    <row r="3925" spans="1:8" x14ac:dyDescent="0.25">
      <c r="A3925" s="1" t="s">
        <v>1265</v>
      </c>
      <c r="B3925" s="1" t="s">
        <v>1266</v>
      </c>
      <c r="C3925" s="1" t="s">
        <v>12</v>
      </c>
      <c r="D3925" s="1">
        <v>47</v>
      </c>
      <c r="E3925" s="2">
        <v>41301.818749999999</v>
      </c>
      <c r="F3925" s="4">
        <f t="shared" si="60"/>
        <v>39</v>
      </c>
      <c r="G3925" s="2"/>
      <c r="H3925" s="2"/>
    </row>
    <row r="3926" spans="1:8" x14ac:dyDescent="0.25">
      <c r="A3926" s="1" t="s">
        <v>1263</v>
      </c>
      <c r="B3926" s="1" t="s">
        <v>1264</v>
      </c>
      <c r="C3926" s="1" t="s">
        <v>7</v>
      </c>
      <c r="D3926" s="1">
        <v>57</v>
      </c>
      <c r="E3926" s="2">
        <v>41301.693530092598</v>
      </c>
      <c r="F3926" s="4">
        <f t="shared" si="60"/>
        <v>49</v>
      </c>
      <c r="G3926" s="2"/>
      <c r="H3926" s="2"/>
    </row>
    <row r="3927" spans="1:8" x14ac:dyDescent="0.25">
      <c r="A3927" s="1" t="s">
        <v>1261</v>
      </c>
      <c r="B3927" s="1" t="s">
        <v>1262</v>
      </c>
      <c r="C3927" s="1" t="s">
        <v>7</v>
      </c>
      <c r="D3927" s="1">
        <v>54</v>
      </c>
      <c r="E3927" s="2">
        <v>41297.629861111098</v>
      </c>
      <c r="F3927" s="4">
        <f t="shared" si="60"/>
        <v>46</v>
      </c>
      <c r="G3927" s="2"/>
      <c r="H3927" s="2"/>
    </row>
    <row r="3928" spans="1:8" x14ac:dyDescent="0.25">
      <c r="A3928" s="1" t="s">
        <v>1259</v>
      </c>
      <c r="B3928" s="1" t="s">
        <v>1260</v>
      </c>
      <c r="C3928" s="1" t="s">
        <v>12</v>
      </c>
      <c r="D3928" s="1">
        <v>37</v>
      </c>
      <c r="E3928" s="2">
        <v>41296.871041666702</v>
      </c>
      <c r="F3928" s="4">
        <f t="shared" si="60"/>
        <v>29</v>
      </c>
      <c r="G3928" s="2"/>
      <c r="H3928" s="2"/>
    </row>
    <row r="3929" spans="1:8" x14ac:dyDescent="0.25">
      <c r="A3929" s="1" t="s">
        <v>1257</v>
      </c>
      <c r="B3929" s="1" t="s">
        <v>1258</v>
      </c>
      <c r="C3929" s="1" t="s">
        <v>12</v>
      </c>
      <c r="D3929" s="1">
        <v>33</v>
      </c>
      <c r="E3929" s="2">
        <v>41295.617511574099</v>
      </c>
      <c r="F3929" s="4">
        <f t="shared" si="60"/>
        <v>25</v>
      </c>
      <c r="G3929" s="2"/>
      <c r="H3929" s="2"/>
    </row>
    <row r="3930" spans="1:8" x14ac:dyDescent="0.25">
      <c r="A3930" s="1" t="s">
        <v>1255</v>
      </c>
      <c r="B3930" s="1" t="s">
        <v>1256</v>
      </c>
      <c r="C3930" s="1" t="s">
        <v>12</v>
      </c>
      <c r="D3930" s="1">
        <v>33</v>
      </c>
      <c r="E3930" s="2">
        <v>41293.676168981503</v>
      </c>
      <c r="F3930" s="4">
        <f t="shared" si="60"/>
        <v>25</v>
      </c>
      <c r="G3930" s="2"/>
      <c r="H3930" s="2"/>
    </row>
    <row r="3931" spans="1:8" x14ac:dyDescent="0.25">
      <c r="A3931" s="1" t="s">
        <v>1253</v>
      </c>
      <c r="B3931" s="1" t="s">
        <v>1254</v>
      </c>
      <c r="C3931" s="1" t="s">
        <v>7</v>
      </c>
      <c r="D3931" s="1">
        <v>42</v>
      </c>
      <c r="E3931" s="2">
        <v>41293.575798611098</v>
      </c>
      <c r="F3931" s="4">
        <f t="shared" si="60"/>
        <v>34</v>
      </c>
      <c r="G3931" s="2"/>
      <c r="H3931" s="2"/>
    </row>
    <row r="3932" spans="1:8" x14ac:dyDescent="0.25">
      <c r="A3932" s="1" t="s">
        <v>1251</v>
      </c>
      <c r="B3932" s="1" t="s">
        <v>1252</v>
      </c>
      <c r="C3932" s="1" t="s">
        <v>7</v>
      </c>
      <c r="D3932" s="1">
        <v>71</v>
      </c>
      <c r="E3932" s="2">
        <v>41290.5534722222</v>
      </c>
      <c r="F3932" s="4">
        <f t="shared" si="60"/>
        <v>63</v>
      </c>
      <c r="G3932" s="2"/>
      <c r="H3932" s="2"/>
    </row>
    <row r="3933" spans="1:8" x14ac:dyDescent="0.25">
      <c r="A3933" s="1" t="s">
        <v>1249</v>
      </c>
      <c r="B3933" s="1" t="s">
        <v>1250</v>
      </c>
      <c r="C3933" s="1" t="s">
        <v>7</v>
      </c>
      <c r="D3933" s="1">
        <v>46</v>
      </c>
      <c r="E3933" s="2">
        <v>41290.346527777801</v>
      </c>
      <c r="F3933" s="4">
        <f t="shared" si="60"/>
        <v>38</v>
      </c>
      <c r="G3933" s="2"/>
      <c r="H3933" s="2"/>
    </row>
    <row r="3934" spans="1:8" x14ac:dyDescent="0.25">
      <c r="A3934" s="1" t="s">
        <v>1247</v>
      </c>
      <c r="B3934" s="1" t="s">
        <v>1248</v>
      </c>
      <c r="C3934" s="1" t="s">
        <v>7</v>
      </c>
      <c r="D3934" s="1">
        <v>35</v>
      </c>
      <c r="E3934" s="2">
        <v>41289.816516203697</v>
      </c>
      <c r="F3934" s="4">
        <f t="shared" si="60"/>
        <v>27</v>
      </c>
      <c r="G3934" s="2"/>
      <c r="H3934" s="2"/>
    </row>
    <row r="3935" spans="1:8" x14ac:dyDescent="0.25">
      <c r="A3935" s="1" t="s">
        <v>1245</v>
      </c>
      <c r="B3935" s="1" t="s">
        <v>1246</v>
      </c>
      <c r="C3935" s="1" t="s">
        <v>7</v>
      </c>
      <c r="D3935" s="1">
        <v>76</v>
      </c>
      <c r="E3935" s="2">
        <v>41288.9284722222</v>
      </c>
      <c r="F3935" s="4">
        <f t="shared" si="60"/>
        <v>68</v>
      </c>
      <c r="G3935" s="2"/>
      <c r="H3935" s="2"/>
    </row>
    <row r="3936" spans="1:8" x14ac:dyDescent="0.25">
      <c r="A3936" s="1" t="s">
        <v>1243</v>
      </c>
      <c r="B3936" s="1" t="s">
        <v>1244</v>
      </c>
      <c r="C3936" s="1" t="s">
        <v>12</v>
      </c>
      <c r="D3936" s="1">
        <v>67</v>
      </c>
      <c r="E3936" s="2">
        <v>41288.925000000003</v>
      </c>
      <c r="F3936" s="4">
        <f t="shared" si="60"/>
        <v>59</v>
      </c>
      <c r="G3936" s="2"/>
      <c r="H3936" s="2"/>
    </row>
    <row r="3937" spans="1:8" x14ac:dyDescent="0.25">
      <c r="A3937" s="1" t="s">
        <v>1241</v>
      </c>
      <c r="B3937" s="1" t="s">
        <v>1242</v>
      </c>
      <c r="C3937" s="1" t="s">
        <v>12</v>
      </c>
      <c r="D3937" s="1">
        <v>51</v>
      </c>
      <c r="E3937" s="2">
        <v>41288.356249999997</v>
      </c>
      <c r="F3937" s="4">
        <f t="shared" si="60"/>
        <v>43</v>
      </c>
      <c r="G3937" s="2"/>
      <c r="H3937" s="2"/>
    </row>
    <row r="3938" spans="1:8" x14ac:dyDescent="0.25">
      <c r="A3938" s="1" t="s">
        <v>1239</v>
      </c>
      <c r="B3938" s="1" t="s">
        <v>1240</v>
      </c>
      <c r="C3938" s="1" t="s">
        <v>7</v>
      </c>
      <c r="D3938" s="1">
        <v>53</v>
      </c>
      <c r="E3938" s="2">
        <v>41287.884722222203</v>
      </c>
      <c r="F3938" s="4">
        <f t="shared" si="60"/>
        <v>45</v>
      </c>
      <c r="G3938" s="2"/>
      <c r="H3938" s="2"/>
    </row>
    <row r="3939" spans="1:8" ht="30" x14ac:dyDescent="0.25">
      <c r="A3939" s="1" t="s">
        <v>1237</v>
      </c>
      <c r="B3939" s="1" t="s">
        <v>1238</v>
      </c>
      <c r="C3939" s="1" t="s">
        <v>12</v>
      </c>
      <c r="D3939" s="1">
        <v>30</v>
      </c>
      <c r="E3939" s="2">
        <v>41287.531840277799</v>
      </c>
      <c r="F3939" s="4">
        <f t="shared" si="60"/>
        <v>22</v>
      </c>
      <c r="G3939" s="2"/>
      <c r="H3939" s="2"/>
    </row>
    <row r="3940" spans="1:8" x14ac:dyDescent="0.25">
      <c r="A3940" s="1" t="s">
        <v>1235</v>
      </c>
      <c r="B3940" s="1" t="s">
        <v>1236</v>
      </c>
      <c r="C3940" s="1" t="s">
        <v>7</v>
      </c>
      <c r="D3940" s="1">
        <v>29</v>
      </c>
      <c r="E3940" s="2">
        <v>41286.831250000003</v>
      </c>
      <c r="F3940" s="4">
        <f t="shared" si="60"/>
        <v>21</v>
      </c>
      <c r="G3940" s="2"/>
      <c r="H3940" s="2"/>
    </row>
    <row r="3941" spans="1:8" x14ac:dyDescent="0.25">
      <c r="A3941" s="1" t="s">
        <v>1233</v>
      </c>
      <c r="B3941" s="1" t="s">
        <v>1234</v>
      </c>
      <c r="C3941" s="1" t="s">
        <v>7</v>
      </c>
      <c r="D3941" s="1">
        <v>55</v>
      </c>
      <c r="E3941" s="2">
        <v>41284.7368055556</v>
      </c>
      <c r="F3941" s="4">
        <f t="shared" si="60"/>
        <v>47</v>
      </c>
      <c r="G3941" s="2"/>
      <c r="H3941" s="2"/>
    </row>
    <row r="3942" spans="1:8" x14ac:dyDescent="0.25">
      <c r="A3942" s="1" t="s">
        <v>1231</v>
      </c>
      <c r="B3942" s="1" t="s">
        <v>1232</v>
      </c>
      <c r="C3942" s="1" t="s">
        <v>7</v>
      </c>
      <c r="D3942" s="1">
        <v>36</v>
      </c>
      <c r="E3942" s="2">
        <v>41284.660416666702</v>
      </c>
      <c r="F3942" s="4">
        <f t="shared" si="60"/>
        <v>28</v>
      </c>
      <c r="G3942" s="2"/>
      <c r="H3942" s="2"/>
    </row>
    <row r="3943" spans="1:8" x14ac:dyDescent="0.25">
      <c r="A3943" s="1" t="s">
        <v>1229</v>
      </c>
      <c r="B3943" s="1" t="s">
        <v>1230</v>
      </c>
      <c r="C3943" s="1" t="s">
        <v>12</v>
      </c>
      <c r="D3943" s="1">
        <v>26</v>
      </c>
      <c r="E3943" s="2">
        <v>41283.481249999997</v>
      </c>
      <c r="F3943" s="4">
        <f t="shared" si="60"/>
        <v>18</v>
      </c>
      <c r="G3943" s="2"/>
      <c r="H3943" s="2"/>
    </row>
    <row r="3944" spans="1:8" x14ac:dyDescent="0.25">
      <c r="A3944" s="1" t="s">
        <v>1227</v>
      </c>
      <c r="B3944" s="1" t="s">
        <v>1228</v>
      </c>
      <c r="C3944" s="1" t="s">
        <v>12</v>
      </c>
      <c r="D3944" s="1">
        <v>68</v>
      </c>
      <c r="E3944" s="2">
        <v>41279.827777777798</v>
      </c>
      <c r="F3944" s="4">
        <f t="shared" si="60"/>
        <v>60</v>
      </c>
      <c r="G3944" s="2"/>
      <c r="H3944" s="2"/>
    </row>
    <row r="3945" spans="1:8" x14ac:dyDescent="0.25">
      <c r="A3945" s="1" t="s">
        <v>1225</v>
      </c>
      <c r="B3945" s="1" t="s">
        <v>1226</v>
      </c>
      <c r="C3945" s="1" t="s">
        <v>7</v>
      </c>
      <c r="D3945" s="1">
        <v>60</v>
      </c>
      <c r="E3945" s="2">
        <v>41279.656909722202</v>
      </c>
      <c r="F3945" s="4">
        <f t="shared" si="60"/>
        <v>52</v>
      </c>
      <c r="G3945" s="2"/>
      <c r="H3945" s="2"/>
    </row>
    <row r="3946" spans="1:8" x14ac:dyDescent="0.25">
      <c r="A3946" s="1" t="s">
        <v>1223</v>
      </c>
      <c r="B3946" s="1" t="s">
        <v>1224</v>
      </c>
      <c r="C3946" s="1" t="s">
        <v>7</v>
      </c>
      <c r="D3946" s="1">
        <v>36</v>
      </c>
      <c r="E3946" s="2">
        <v>41279.3428935185</v>
      </c>
      <c r="F3946" s="4">
        <f t="shared" si="60"/>
        <v>28</v>
      </c>
      <c r="G3946" s="2"/>
      <c r="H3946" s="2"/>
    </row>
    <row r="3947" spans="1:8" x14ac:dyDescent="0.25">
      <c r="A3947" s="1" t="s">
        <v>1221</v>
      </c>
      <c r="B3947" s="1" t="s">
        <v>1222</v>
      </c>
      <c r="C3947" s="1" t="s">
        <v>7</v>
      </c>
      <c r="D3947" s="1">
        <v>28</v>
      </c>
      <c r="E3947" s="2">
        <v>41278.832488425898</v>
      </c>
      <c r="F3947" s="4">
        <f t="shared" si="60"/>
        <v>20</v>
      </c>
      <c r="G3947" s="2"/>
      <c r="H3947" s="2"/>
    </row>
    <row r="3948" spans="1:8" x14ac:dyDescent="0.25">
      <c r="A3948" s="1" t="s">
        <v>1219</v>
      </c>
      <c r="B3948" s="1" t="s">
        <v>1220</v>
      </c>
      <c r="C3948" s="1" t="s">
        <v>12</v>
      </c>
      <c r="D3948" s="1">
        <v>29</v>
      </c>
      <c r="E3948" s="2">
        <v>41278.816678240699</v>
      </c>
      <c r="F3948" s="4">
        <f t="shared" si="60"/>
        <v>21</v>
      </c>
      <c r="G3948" s="2"/>
      <c r="H3948" s="2"/>
    </row>
    <row r="3949" spans="1:8" x14ac:dyDescent="0.25">
      <c r="A3949" s="1" t="s">
        <v>1217</v>
      </c>
      <c r="B3949" s="1" t="s">
        <v>1218</v>
      </c>
      <c r="C3949" s="1" t="s">
        <v>12</v>
      </c>
      <c r="D3949" s="1">
        <v>61</v>
      </c>
      <c r="E3949" s="2">
        <v>41278.6069444444</v>
      </c>
      <c r="F3949" s="4">
        <f t="shared" si="60"/>
        <v>53</v>
      </c>
      <c r="G3949" s="2"/>
      <c r="H3949" s="2"/>
    </row>
    <row r="3950" spans="1:8" x14ac:dyDescent="0.25">
      <c r="A3950" s="1" t="s">
        <v>1215</v>
      </c>
      <c r="B3950" s="1" t="s">
        <v>1216</v>
      </c>
      <c r="C3950" s="1" t="s">
        <v>7</v>
      </c>
      <c r="D3950" s="1">
        <v>58</v>
      </c>
      <c r="E3950" s="2">
        <v>41276.652083333298</v>
      </c>
      <c r="F3950" s="4">
        <f t="shared" si="60"/>
        <v>50</v>
      </c>
      <c r="G3950" s="2"/>
      <c r="H3950" s="2"/>
    </row>
    <row r="3951" spans="1:8" x14ac:dyDescent="0.25">
      <c r="A3951" s="1" t="s">
        <v>1213</v>
      </c>
      <c r="B3951" s="1" t="s">
        <v>1214</v>
      </c>
      <c r="C3951" s="1" t="s">
        <v>12</v>
      </c>
      <c r="D3951" s="1">
        <v>50</v>
      </c>
      <c r="E3951" s="2">
        <v>41274.694444444402</v>
      </c>
      <c r="F3951" s="4">
        <f t="shared" ref="F3951:F4014" si="61">D3951-9</f>
        <v>41</v>
      </c>
      <c r="G3951" s="2"/>
      <c r="H3951" s="2"/>
    </row>
    <row r="3952" spans="1:8" x14ac:dyDescent="0.25">
      <c r="A3952" s="1" t="s">
        <v>1211</v>
      </c>
      <c r="B3952" s="1" t="s">
        <v>1212</v>
      </c>
      <c r="C3952" s="1" t="s">
        <v>12</v>
      </c>
      <c r="D3952" s="1">
        <v>66</v>
      </c>
      <c r="E3952" s="2">
        <v>41271.895138888904</v>
      </c>
      <c r="F3952" s="4">
        <f t="shared" si="61"/>
        <v>57</v>
      </c>
      <c r="G3952" s="2"/>
      <c r="H3952" s="2"/>
    </row>
    <row r="3953" spans="1:8" x14ac:dyDescent="0.25">
      <c r="A3953" s="1" t="s">
        <v>1209</v>
      </c>
      <c r="B3953" s="1" t="s">
        <v>1210</v>
      </c>
      <c r="C3953" s="1" t="s">
        <v>7</v>
      </c>
      <c r="D3953" s="1">
        <v>74</v>
      </c>
      <c r="E3953" s="2">
        <v>41271.861273148097</v>
      </c>
      <c r="F3953" s="4">
        <f t="shared" si="61"/>
        <v>65</v>
      </c>
      <c r="G3953" s="2"/>
      <c r="H3953" s="2"/>
    </row>
    <row r="3954" spans="1:8" x14ac:dyDescent="0.25">
      <c r="A3954" s="1" t="s">
        <v>1207</v>
      </c>
      <c r="B3954" s="1" t="s">
        <v>1208</v>
      </c>
      <c r="C3954" s="1" t="s">
        <v>7</v>
      </c>
      <c r="D3954" s="1">
        <v>28</v>
      </c>
      <c r="E3954" s="2">
        <v>41271.768287036997</v>
      </c>
      <c r="F3954" s="4">
        <f t="shared" si="61"/>
        <v>19</v>
      </c>
      <c r="G3954" s="2"/>
      <c r="H3954" s="2"/>
    </row>
    <row r="3955" spans="1:8" ht="30" x14ac:dyDescent="0.25">
      <c r="A3955" s="1" t="s">
        <v>1205</v>
      </c>
      <c r="B3955" s="1" t="s">
        <v>1206</v>
      </c>
      <c r="C3955" s="1" t="s">
        <v>7</v>
      </c>
      <c r="D3955" s="1">
        <v>62</v>
      </c>
      <c r="E3955" s="2">
        <v>41269.5295833333</v>
      </c>
      <c r="F3955" s="4">
        <f t="shared" si="61"/>
        <v>53</v>
      </c>
      <c r="G3955" s="2"/>
      <c r="H3955" s="2"/>
    </row>
    <row r="3956" spans="1:8" x14ac:dyDescent="0.25">
      <c r="A3956" s="1" t="s">
        <v>1203</v>
      </c>
      <c r="B3956" s="1" t="s">
        <v>1204</v>
      </c>
      <c r="C3956" s="1" t="s">
        <v>7</v>
      </c>
      <c r="D3956" s="1">
        <v>36</v>
      </c>
      <c r="E3956" s="2">
        <v>41269.390972222202</v>
      </c>
      <c r="F3956" s="4">
        <f t="shared" si="61"/>
        <v>27</v>
      </c>
      <c r="G3956" s="2"/>
      <c r="H3956" s="2"/>
    </row>
    <row r="3957" spans="1:8" x14ac:dyDescent="0.25">
      <c r="A3957" s="1" t="s">
        <v>1201</v>
      </c>
      <c r="B3957" s="1" t="s">
        <v>1202</v>
      </c>
      <c r="C3957" s="1" t="s">
        <v>12</v>
      </c>
      <c r="D3957" s="1">
        <v>77</v>
      </c>
      <c r="E3957" s="2">
        <v>41266.625844907401</v>
      </c>
      <c r="F3957" s="4">
        <f t="shared" si="61"/>
        <v>68</v>
      </c>
      <c r="G3957" s="2"/>
      <c r="H3957" s="2"/>
    </row>
    <row r="3958" spans="1:8" x14ac:dyDescent="0.25">
      <c r="A3958" s="1" t="s">
        <v>1199</v>
      </c>
      <c r="B3958" s="1" t="s">
        <v>1200</v>
      </c>
      <c r="C3958" s="1" t="s">
        <v>7</v>
      </c>
      <c r="D3958" s="1">
        <v>73</v>
      </c>
      <c r="E3958" s="2">
        <v>41265.530555555597</v>
      </c>
      <c r="F3958" s="4">
        <f t="shared" si="61"/>
        <v>64</v>
      </c>
      <c r="G3958" s="2"/>
      <c r="H3958" s="2"/>
    </row>
    <row r="3959" spans="1:8" x14ac:dyDescent="0.25">
      <c r="A3959" s="1" t="s">
        <v>1197</v>
      </c>
      <c r="B3959" s="1" t="s">
        <v>1198</v>
      </c>
      <c r="C3959" s="1" t="s">
        <v>7</v>
      </c>
      <c r="D3959" s="1">
        <v>80</v>
      </c>
      <c r="E3959" s="2">
        <v>41265.445914351898</v>
      </c>
      <c r="F3959" s="4">
        <f t="shared" si="61"/>
        <v>71</v>
      </c>
      <c r="G3959" s="2"/>
      <c r="H3959" s="2"/>
    </row>
    <row r="3960" spans="1:8" x14ac:dyDescent="0.25">
      <c r="A3960" s="1" t="s">
        <v>1195</v>
      </c>
      <c r="B3960" s="1" t="s">
        <v>1196</v>
      </c>
      <c r="C3960" s="1" t="s">
        <v>7</v>
      </c>
      <c r="D3960" s="1">
        <v>66</v>
      </c>
      <c r="E3960" s="2">
        <v>41265.420833333301</v>
      </c>
      <c r="F3960" s="4">
        <f t="shared" si="61"/>
        <v>57</v>
      </c>
      <c r="G3960" s="2"/>
      <c r="H3960" s="2"/>
    </row>
    <row r="3961" spans="1:8" x14ac:dyDescent="0.25">
      <c r="A3961" s="1" t="s">
        <v>1193</v>
      </c>
      <c r="B3961" s="1" t="s">
        <v>1194</v>
      </c>
      <c r="C3961" s="1" t="s">
        <v>12</v>
      </c>
      <c r="D3961" s="1">
        <v>54</v>
      </c>
      <c r="E3961" s="2">
        <v>41264.732719907399</v>
      </c>
      <c r="F3961" s="4">
        <f t="shared" si="61"/>
        <v>45</v>
      </c>
      <c r="G3961" s="2"/>
      <c r="H3961" s="2"/>
    </row>
    <row r="3962" spans="1:8" x14ac:dyDescent="0.25">
      <c r="A3962" s="1" t="s">
        <v>1191</v>
      </c>
      <c r="B3962" s="1" t="s">
        <v>1192</v>
      </c>
      <c r="C3962" s="1" t="s">
        <v>7</v>
      </c>
      <c r="D3962" s="1">
        <v>74</v>
      </c>
      <c r="E3962" s="2">
        <v>41263.908333333296</v>
      </c>
      <c r="F3962" s="4">
        <f t="shared" si="61"/>
        <v>65</v>
      </c>
      <c r="G3962" s="2"/>
      <c r="H3962" s="2"/>
    </row>
    <row r="3963" spans="1:8" x14ac:dyDescent="0.25">
      <c r="A3963" s="1" t="s">
        <v>1189</v>
      </c>
      <c r="B3963" s="1" t="s">
        <v>1190</v>
      </c>
      <c r="C3963" s="1" t="s">
        <v>12</v>
      </c>
      <c r="D3963" s="1">
        <v>34</v>
      </c>
      <c r="E3963" s="2">
        <v>41263.6347916667</v>
      </c>
      <c r="F3963" s="4">
        <f t="shared" si="61"/>
        <v>25</v>
      </c>
      <c r="G3963" s="2"/>
      <c r="H3963" s="2"/>
    </row>
    <row r="3964" spans="1:8" x14ac:dyDescent="0.25">
      <c r="A3964" s="1" t="s">
        <v>1187</v>
      </c>
      <c r="B3964" s="1" t="s">
        <v>1188</v>
      </c>
      <c r="C3964" s="1" t="s">
        <v>12</v>
      </c>
      <c r="D3964" s="1">
        <v>66</v>
      </c>
      <c r="E3964" s="2">
        <v>41263.467789351896</v>
      </c>
      <c r="F3964" s="4">
        <f t="shared" si="61"/>
        <v>57</v>
      </c>
      <c r="G3964" s="2"/>
      <c r="H3964" s="2"/>
    </row>
    <row r="3965" spans="1:8" x14ac:dyDescent="0.25">
      <c r="A3965" s="1" t="s">
        <v>1185</v>
      </c>
      <c r="B3965" s="1" t="s">
        <v>1186</v>
      </c>
      <c r="C3965" s="1" t="s">
        <v>7</v>
      </c>
      <c r="D3965" s="1">
        <v>61</v>
      </c>
      <c r="E3965" s="2">
        <v>41262.926388888904</v>
      </c>
      <c r="F3965" s="4">
        <f t="shared" si="61"/>
        <v>52</v>
      </c>
      <c r="G3965" s="2"/>
      <c r="H3965" s="2"/>
    </row>
    <row r="3966" spans="1:8" x14ac:dyDescent="0.25">
      <c r="A3966" s="1" t="s">
        <v>1183</v>
      </c>
      <c r="B3966" s="1" t="s">
        <v>1184</v>
      </c>
      <c r="C3966" s="1" t="s">
        <v>12</v>
      </c>
      <c r="D3966" s="1">
        <v>35</v>
      </c>
      <c r="E3966" s="2">
        <v>41260.844444444403</v>
      </c>
      <c r="F3966" s="4">
        <f t="shared" si="61"/>
        <v>26</v>
      </c>
      <c r="G3966" s="2"/>
      <c r="H3966" s="2"/>
    </row>
    <row r="3967" spans="1:8" x14ac:dyDescent="0.25">
      <c r="A3967" s="1" t="s">
        <v>1181</v>
      </c>
      <c r="B3967" s="1" t="s">
        <v>1182</v>
      </c>
      <c r="C3967" s="1" t="s">
        <v>7</v>
      </c>
      <c r="D3967" s="1">
        <v>79</v>
      </c>
      <c r="E3967" s="2">
        <v>41259.672916666699</v>
      </c>
      <c r="F3967" s="4">
        <f t="shared" si="61"/>
        <v>70</v>
      </c>
      <c r="G3967" s="2"/>
      <c r="H3967" s="2"/>
    </row>
    <row r="3968" spans="1:8" x14ac:dyDescent="0.25">
      <c r="A3968" s="1" t="s">
        <v>1179</v>
      </c>
      <c r="B3968" s="1" t="s">
        <v>1180</v>
      </c>
      <c r="C3968" s="1" t="s">
        <v>7</v>
      </c>
      <c r="D3968" s="1">
        <v>52</v>
      </c>
      <c r="E3968" s="2">
        <v>41258.6241435185</v>
      </c>
      <c r="F3968" s="4">
        <f t="shared" si="61"/>
        <v>43</v>
      </c>
      <c r="G3968" s="2"/>
      <c r="H3968" s="2"/>
    </row>
    <row r="3969" spans="1:8" x14ac:dyDescent="0.25">
      <c r="A3969" s="1" t="s">
        <v>1177</v>
      </c>
      <c r="B3969" s="1" t="s">
        <v>1178</v>
      </c>
      <c r="C3969" s="1" t="s">
        <v>12</v>
      </c>
      <c r="D3969" s="1">
        <v>33</v>
      </c>
      <c r="E3969" s="2">
        <v>41258.547615740703</v>
      </c>
      <c r="F3969" s="4">
        <f t="shared" si="61"/>
        <v>24</v>
      </c>
      <c r="G3969" s="2"/>
      <c r="H3969" s="2"/>
    </row>
    <row r="3970" spans="1:8" x14ac:dyDescent="0.25">
      <c r="A3970" s="1" t="s">
        <v>1175</v>
      </c>
      <c r="B3970" s="1" t="s">
        <v>1176</v>
      </c>
      <c r="C3970" s="1" t="s">
        <v>12</v>
      </c>
      <c r="D3970" s="1">
        <v>45</v>
      </c>
      <c r="E3970" s="2">
        <v>41257.774837962999</v>
      </c>
      <c r="F3970" s="4">
        <f t="shared" si="61"/>
        <v>36</v>
      </c>
      <c r="G3970" s="2"/>
      <c r="H3970" s="2"/>
    </row>
    <row r="3971" spans="1:8" x14ac:dyDescent="0.25">
      <c r="A3971" s="1" t="s">
        <v>1173</v>
      </c>
      <c r="B3971" s="1" t="s">
        <v>1174</v>
      </c>
      <c r="C3971" s="1" t="s">
        <v>12</v>
      </c>
      <c r="D3971" s="1">
        <v>37</v>
      </c>
      <c r="E3971" s="2">
        <v>41256.932638888902</v>
      </c>
      <c r="F3971" s="4">
        <f t="shared" si="61"/>
        <v>28</v>
      </c>
      <c r="G3971" s="2"/>
      <c r="H3971" s="2"/>
    </row>
    <row r="3972" spans="1:8" x14ac:dyDescent="0.25">
      <c r="A3972" s="1" t="s">
        <v>1171</v>
      </c>
      <c r="B3972" s="1" t="s">
        <v>1172</v>
      </c>
      <c r="C3972" s="1" t="s">
        <v>12</v>
      </c>
      <c r="D3972" s="1">
        <v>57</v>
      </c>
      <c r="E3972" s="2">
        <v>41255.604861111096</v>
      </c>
      <c r="F3972" s="4">
        <f t="shared" si="61"/>
        <v>48</v>
      </c>
      <c r="G3972" s="2"/>
      <c r="H3972" s="2"/>
    </row>
    <row r="3973" spans="1:8" x14ac:dyDescent="0.25">
      <c r="A3973" s="1" t="s">
        <v>1169</v>
      </c>
      <c r="B3973" s="1" t="s">
        <v>1170</v>
      </c>
      <c r="C3973" s="1" t="s">
        <v>7</v>
      </c>
      <c r="D3973" s="1">
        <v>58</v>
      </c>
      <c r="E3973" s="2">
        <v>41254.649733796301</v>
      </c>
      <c r="F3973" s="4">
        <f t="shared" si="61"/>
        <v>49</v>
      </c>
      <c r="G3973" s="2"/>
      <c r="H3973" s="2"/>
    </row>
    <row r="3974" spans="1:8" x14ac:dyDescent="0.25">
      <c r="A3974" s="1" t="s">
        <v>1167</v>
      </c>
      <c r="B3974" s="1" t="s">
        <v>1168</v>
      </c>
      <c r="C3974" s="1" t="s">
        <v>12</v>
      </c>
      <c r="D3974" s="1">
        <v>65</v>
      </c>
      <c r="E3974" s="2">
        <v>41252.735416666699</v>
      </c>
      <c r="F3974" s="4">
        <f t="shared" si="61"/>
        <v>56</v>
      </c>
      <c r="G3974" s="2"/>
      <c r="H3974" s="2"/>
    </row>
    <row r="3975" spans="1:8" x14ac:dyDescent="0.25">
      <c r="A3975" s="1" t="s">
        <v>1163</v>
      </c>
      <c r="B3975" s="1" t="s">
        <v>1164</v>
      </c>
      <c r="C3975" s="1" t="s">
        <v>12</v>
      </c>
      <c r="D3975" s="1">
        <v>40</v>
      </c>
      <c r="E3975" s="2">
        <v>41250.925000000003</v>
      </c>
      <c r="F3975" s="4">
        <f t="shared" si="61"/>
        <v>31</v>
      </c>
      <c r="G3975" s="2"/>
      <c r="H3975" s="2"/>
    </row>
    <row r="3976" spans="1:8" x14ac:dyDescent="0.25">
      <c r="A3976" s="1" t="s">
        <v>1165</v>
      </c>
      <c r="B3976" s="1" t="s">
        <v>1166</v>
      </c>
      <c r="C3976" s="1" t="s">
        <v>7</v>
      </c>
      <c r="D3976" s="1">
        <v>60</v>
      </c>
      <c r="E3976" s="2">
        <v>41250.925000000003</v>
      </c>
      <c r="F3976" s="4">
        <f t="shared" si="61"/>
        <v>51</v>
      </c>
      <c r="G3976" s="2"/>
      <c r="H3976" s="2"/>
    </row>
    <row r="3977" spans="1:8" x14ac:dyDescent="0.25">
      <c r="A3977" s="1" t="s">
        <v>1161</v>
      </c>
      <c r="B3977" s="1" t="s">
        <v>1162</v>
      </c>
      <c r="C3977" s="1" t="s">
        <v>12</v>
      </c>
      <c r="D3977" s="1">
        <v>33</v>
      </c>
      <c r="E3977" s="2">
        <v>41250.555069444403</v>
      </c>
      <c r="F3977" s="4">
        <f t="shared" si="61"/>
        <v>24</v>
      </c>
      <c r="G3977" s="2"/>
      <c r="H3977" s="2"/>
    </row>
    <row r="3978" spans="1:8" x14ac:dyDescent="0.25">
      <c r="A3978" s="1" t="s">
        <v>1159</v>
      </c>
      <c r="B3978" s="1" t="s">
        <v>1160</v>
      </c>
      <c r="C3978" s="1" t="s">
        <v>12</v>
      </c>
      <c r="D3978" s="1">
        <v>48</v>
      </c>
      <c r="E3978" s="2">
        <v>41249.711238425902</v>
      </c>
      <c r="F3978" s="4">
        <f t="shared" si="61"/>
        <v>39</v>
      </c>
      <c r="G3978" s="2"/>
      <c r="H3978" s="2"/>
    </row>
    <row r="3979" spans="1:8" x14ac:dyDescent="0.25">
      <c r="A3979" s="1" t="s">
        <v>1157</v>
      </c>
      <c r="B3979" s="1" t="s">
        <v>1158</v>
      </c>
      <c r="C3979" s="1" t="s">
        <v>7</v>
      </c>
      <c r="D3979" s="1">
        <v>89</v>
      </c>
      <c r="E3979" s="2">
        <v>41249.4506944444</v>
      </c>
      <c r="F3979" s="4">
        <f t="shared" si="61"/>
        <v>80</v>
      </c>
      <c r="G3979" s="2"/>
      <c r="H3979" s="2"/>
    </row>
    <row r="3980" spans="1:8" x14ac:dyDescent="0.25">
      <c r="A3980" s="1" t="s">
        <v>1155</v>
      </c>
      <c r="B3980" s="1" t="s">
        <v>1156</v>
      </c>
      <c r="C3980" s="1" t="s">
        <v>7</v>
      </c>
      <c r="D3980" s="1">
        <v>50</v>
      </c>
      <c r="E3980" s="2">
        <v>41247.929305555597</v>
      </c>
      <c r="F3980" s="4">
        <f t="shared" si="61"/>
        <v>41</v>
      </c>
      <c r="G3980" s="2"/>
      <c r="H3980" s="2"/>
    </row>
    <row r="3981" spans="1:8" x14ac:dyDescent="0.25">
      <c r="A3981" s="1" t="s">
        <v>1153</v>
      </c>
      <c r="B3981" s="1" t="s">
        <v>1154</v>
      </c>
      <c r="C3981" s="1" t="s">
        <v>7</v>
      </c>
      <c r="D3981" s="1">
        <v>27</v>
      </c>
      <c r="E3981" s="2">
        <v>41245.775000000001</v>
      </c>
      <c r="F3981" s="4">
        <f t="shared" si="61"/>
        <v>18</v>
      </c>
      <c r="G3981" s="2"/>
      <c r="H3981" s="2"/>
    </row>
    <row r="3982" spans="1:8" x14ac:dyDescent="0.25">
      <c r="A3982" s="1" t="s">
        <v>1151</v>
      </c>
      <c r="B3982" s="1" t="s">
        <v>1152</v>
      </c>
      <c r="C3982" s="1" t="s">
        <v>12</v>
      </c>
      <c r="D3982" s="1">
        <v>56</v>
      </c>
      <c r="E3982" s="2">
        <v>41244.897523148102</v>
      </c>
      <c r="F3982" s="4">
        <f t="shared" si="61"/>
        <v>47</v>
      </c>
      <c r="G3982" s="2"/>
      <c r="H3982" s="2"/>
    </row>
    <row r="3983" spans="1:8" x14ac:dyDescent="0.25">
      <c r="A3983" s="1" t="s">
        <v>1149</v>
      </c>
      <c r="B3983" s="1" t="s">
        <v>1150</v>
      </c>
      <c r="C3983" s="1" t="s">
        <v>7</v>
      </c>
      <c r="D3983" s="1">
        <v>39</v>
      </c>
      <c r="E3983" s="2">
        <v>41244.606932870403</v>
      </c>
      <c r="F3983" s="4">
        <f t="shared" si="61"/>
        <v>30</v>
      </c>
      <c r="G3983" s="2"/>
      <c r="H3983" s="2"/>
    </row>
    <row r="3984" spans="1:8" x14ac:dyDescent="0.25">
      <c r="A3984" s="1" t="s">
        <v>1145</v>
      </c>
      <c r="B3984" s="1" t="s">
        <v>1146</v>
      </c>
      <c r="C3984" s="1" t="s">
        <v>12</v>
      </c>
      <c r="D3984" s="1">
        <v>17</v>
      </c>
      <c r="E3984" s="2">
        <v>41241.889583333301</v>
      </c>
      <c r="F3984" s="4">
        <f t="shared" si="61"/>
        <v>8</v>
      </c>
      <c r="G3984" s="2"/>
      <c r="H3984" s="2"/>
    </row>
    <row r="3985" spans="1:8" x14ac:dyDescent="0.25">
      <c r="A3985" s="1" t="s">
        <v>1147</v>
      </c>
      <c r="B3985" s="1" t="s">
        <v>1148</v>
      </c>
      <c r="C3985" s="1" t="s">
        <v>12</v>
      </c>
      <c r="D3985" s="1">
        <v>76</v>
      </c>
      <c r="E3985" s="2">
        <v>41241.889583333301</v>
      </c>
      <c r="F3985" s="4">
        <f t="shared" si="61"/>
        <v>67</v>
      </c>
      <c r="G3985" s="2"/>
      <c r="H3985" s="2"/>
    </row>
    <row r="3986" spans="1:8" x14ac:dyDescent="0.25">
      <c r="A3986" s="1" t="s">
        <v>1143</v>
      </c>
      <c r="B3986" s="1" t="s">
        <v>1144</v>
      </c>
      <c r="C3986" s="1" t="s">
        <v>12</v>
      </c>
      <c r="D3986" s="1">
        <v>52</v>
      </c>
      <c r="E3986" s="2">
        <v>41240.449999999997</v>
      </c>
      <c r="F3986" s="4">
        <f t="shared" si="61"/>
        <v>43</v>
      </c>
      <c r="G3986" s="2"/>
      <c r="H3986" s="2"/>
    </row>
    <row r="3987" spans="1:8" x14ac:dyDescent="0.25">
      <c r="A3987" s="1" t="s">
        <v>1141</v>
      </c>
      <c r="B3987" s="1" t="s">
        <v>1142</v>
      </c>
      <c r="C3987" s="1" t="s">
        <v>7</v>
      </c>
      <c r="D3987" s="1">
        <v>56</v>
      </c>
      <c r="E3987" s="2">
        <v>41239.939583333296</v>
      </c>
      <c r="F3987" s="4">
        <f t="shared" si="61"/>
        <v>47</v>
      </c>
      <c r="G3987" s="2"/>
      <c r="H3987" s="2"/>
    </row>
    <row r="3988" spans="1:8" x14ac:dyDescent="0.25">
      <c r="A3988" s="1" t="s">
        <v>1139</v>
      </c>
      <c r="B3988" s="1" t="s">
        <v>1140</v>
      </c>
      <c r="C3988" s="1" t="s">
        <v>7</v>
      </c>
      <c r="D3988" s="1">
        <v>58</v>
      </c>
      <c r="E3988" s="2">
        <v>41239.872916666704</v>
      </c>
      <c r="F3988" s="4">
        <f t="shared" si="61"/>
        <v>49</v>
      </c>
      <c r="G3988" s="2"/>
      <c r="H3988" s="2"/>
    </row>
    <row r="3989" spans="1:8" x14ac:dyDescent="0.25">
      <c r="A3989" s="1" t="s">
        <v>1137</v>
      </c>
      <c r="B3989" s="1" t="s">
        <v>1138</v>
      </c>
      <c r="C3989" s="1" t="s">
        <v>12</v>
      </c>
      <c r="D3989" s="1">
        <v>58</v>
      </c>
      <c r="E3989" s="2">
        <v>41239.725243055596</v>
      </c>
      <c r="F3989" s="4">
        <f t="shared" si="61"/>
        <v>49</v>
      </c>
      <c r="G3989" s="2"/>
      <c r="H3989" s="2"/>
    </row>
    <row r="3990" spans="1:8" x14ac:dyDescent="0.25">
      <c r="A3990" s="1" t="s">
        <v>1135</v>
      </c>
      <c r="B3990" s="1" t="s">
        <v>1136</v>
      </c>
      <c r="C3990" s="1" t="s">
        <v>12</v>
      </c>
      <c r="D3990" s="1">
        <v>49</v>
      </c>
      <c r="E3990" s="2">
        <v>41238.536111111098</v>
      </c>
      <c r="F3990" s="4">
        <f t="shared" si="61"/>
        <v>40</v>
      </c>
      <c r="G3990" s="2"/>
      <c r="H3990" s="2"/>
    </row>
    <row r="3991" spans="1:8" x14ac:dyDescent="0.25">
      <c r="A3991" s="1" t="s">
        <v>1133</v>
      </c>
      <c r="B3991" s="1" t="s">
        <v>1134</v>
      </c>
      <c r="C3991" s="1" t="s">
        <v>7</v>
      </c>
      <c r="D3991" s="1">
        <v>82</v>
      </c>
      <c r="E3991" s="2">
        <v>41236.967361111099</v>
      </c>
      <c r="F3991" s="4">
        <f t="shared" si="61"/>
        <v>73</v>
      </c>
      <c r="G3991" s="2"/>
      <c r="H3991" s="2"/>
    </row>
    <row r="3992" spans="1:8" x14ac:dyDescent="0.25">
      <c r="A3992" s="1" t="s">
        <v>1131</v>
      </c>
      <c r="B3992" s="1" t="s">
        <v>1132</v>
      </c>
      <c r="C3992" s="1" t="s">
        <v>7</v>
      </c>
      <c r="D3992" s="1">
        <v>47</v>
      </c>
      <c r="E3992" s="2">
        <v>41235.745138888902</v>
      </c>
      <c r="F3992" s="4">
        <f t="shared" si="61"/>
        <v>38</v>
      </c>
      <c r="G3992" s="2"/>
      <c r="H3992" s="2"/>
    </row>
    <row r="3993" spans="1:8" x14ac:dyDescent="0.25">
      <c r="A3993" s="1" t="s">
        <v>1129</v>
      </c>
      <c r="B3993" s="1" t="s">
        <v>1130</v>
      </c>
      <c r="C3993" s="1" t="s">
        <v>7</v>
      </c>
      <c r="D3993" s="1">
        <v>51</v>
      </c>
      <c r="E3993" s="2">
        <v>41235.743750000001</v>
      </c>
      <c r="F3993" s="4">
        <f t="shared" si="61"/>
        <v>42</v>
      </c>
      <c r="G3993" s="2"/>
      <c r="H3993" s="2"/>
    </row>
    <row r="3994" spans="1:8" x14ac:dyDescent="0.25">
      <c r="A3994" s="1" t="s">
        <v>1127</v>
      </c>
      <c r="B3994" s="1" t="s">
        <v>1128</v>
      </c>
      <c r="C3994" s="1" t="s">
        <v>12</v>
      </c>
      <c r="D3994" s="1">
        <v>65</v>
      </c>
      <c r="E3994" s="2">
        <v>41234.7902777778</v>
      </c>
      <c r="F3994" s="4">
        <f t="shared" si="61"/>
        <v>56</v>
      </c>
      <c r="G3994" s="2"/>
      <c r="H3994" s="2"/>
    </row>
    <row r="3995" spans="1:8" x14ac:dyDescent="0.25">
      <c r="A3995" s="1" t="s">
        <v>1125</v>
      </c>
      <c r="B3995" s="1" t="s">
        <v>1126</v>
      </c>
      <c r="C3995" s="1" t="s">
        <v>12</v>
      </c>
      <c r="D3995" s="1">
        <v>29</v>
      </c>
      <c r="E3995" s="2">
        <v>41234.611111111102</v>
      </c>
      <c r="F3995" s="4">
        <f t="shared" si="61"/>
        <v>20</v>
      </c>
      <c r="G3995" s="2"/>
      <c r="H3995" s="2"/>
    </row>
    <row r="3996" spans="1:8" ht="30" x14ac:dyDescent="0.25">
      <c r="A3996" s="1" t="s">
        <v>1123</v>
      </c>
      <c r="B3996" s="1" t="s">
        <v>1124</v>
      </c>
      <c r="C3996" s="1" t="s">
        <v>7</v>
      </c>
      <c r="D3996" s="1">
        <v>52</v>
      </c>
      <c r="E3996" s="2">
        <v>41233.515428240702</v>
      </c>
      <c r="F3996" s="4">
        <f t="shared" si="61"/>
        <v>43</v>
      </c>
      <c r="G3996" s="2"/>
      <c r="H3996" s="2"/>
    </row>
    <row r="3997" spans="1:8" x14ac:dyDescent="0.25">
      <c r="A3997" s="1" t="s">
        <v>1121</v>
      </c>
      <c r="B3997" s="1" t="s">
        <v>1122</v>
      </c>
      <c r="C3997" s="1" t="s">
        <v>12</v>
      </c>
      <c r="D3997" s="1">
        <v>46</v>
      </c>
      <c r="E3997" s="2">
        <v>41232.939583333296</v>
      </c>
      <c r="F3997" s="4">
        <f t="shared" si="61"/>
        <v>37</v>
      </c>
      <c r="G3997" s="2"/>
      <c r="H3997" s="2"/>
    </row>
    <row r="3998" spans="1:8" x14ac:dyDescent="0.25">
      <c r="A3998" s="1" t="s">
        <v>1119</v>
      </c>
      <c r="B3998" s="1" t="s">
        <v>1120</v>
      </c>
      <c r="C3998" s="1" t="s">
        <v>7</v>
      </c>
      <c r="D3998" s="1">
        <v>18</v>
      </c>
      <c r="E3998" s="2">
        <v>41232.802083333299</v>
      </c>
      <c r="F3998" s="4">
        <f t="shared" si="61"/>
        <v>9</v>
      </c>
      <c r="G3998" s="2"/>
      <c r="H3998" s="2"/>
    </row>
    <row r="3999" spans="1:8" x14ac:dyDescent="0.25">
      <c r="A3999" s="1" t="s">
        <v>1117</v>
      </c>
      <c r="B3999" s="1" t="s">
        <v>1118</v>
      </c>
      <c r="C3999" s="1" t="s">
        <v>12</v>
      </c>
      <c r="D3999" s="1">
        <v>66</v>
      </c>
      <c r="E3999" s="2">
        <v>41232.708333333299</v>
      </c>
      <c r="F3999" s="4">
        <f t="shared" si="61"/>
        <v>57</v>
      </c>
      <c r="G3999" s="2"/>
      <c r="H3999" s="2"/>
    </row>
    <row r="4000" spans="1:8" x14ac:dyDescent="0.25">
      <c r="A4000" s="1" t="s">
        <v>1115</v>
      </c>
      <c r="B4000" s="1" t="s">
        <v>1116</v>
      </c>
      <c r="C4000" s="1" t="s">
        <v>12</v>
      </c>
      <c r="D4000" s="1">
        <v>79</v>
      </c>
      <c r="E4000" s="2">
        <v>41231.713194444397</v>
      </c>
      <c r="F4000" s="4">
        <f t="shared" si="61"/>
        <v>70</v>
      </c>
      <c r="G4000" s="2"/>
      <c r="H4000" s="2"/>
    </row>
    <row r="4001" spans="1:8" x14ac:dyDescent="0.25">
      <c r="A4001" s="1" t="s">
        <v>1113</v>
      </c>
      <c r="B4001" s="1" t="s">
        <v>1114</v>
      </c>
      <c r="C4001" s="1" t="s">
        <v>7</v>
      </c>
      <c r="D4001" s="1">
        <v>56</v>
      </c>
      <c r="E4001" s="2">
        <v>41230.869444444397</v>
      </c>
      <c r="F4001" s="4">
        <f t="shared" si="61"/>
        <v>47</v>
      </c>
      <c r="G4001" s="2"/>
      <c r="H4001" s="2"/>
    </row>
    <row r="4002" spans="1:8" x14ac:dyDescent="0.25">
      <c r="A4002" s="1" t="s">
        <v>1111</v>
      </c>
      <c r="B4002" s="1" t="s">
        <v>1112</v>
      </c>
      <c r="C4002" s="1" t="s">
        <v>12</v>
      </c>
      <c r="D4002" s="1">
        <v>38</v>
      </c>
      <c r="E4002" s="2">
        <v>41230.571817129603</v>
      </c>
      <c r="F4002" s="4">
        <f t="shared" si="61"/>
        <v>29</v>
      </c>
      <c r="G4002" s="2"/>
      <c r="H4002" s="2"/>
    </row>
    <row r="4003" spans="1:8" x14ac:dyDescent="0.25">
      <c r="A4003" s="1" t="s">
        <v>1109</v>
      </c>
      <c r="B4003" s="1" t="s">
        <v>1110</v>
      </c>
      <c r="C4003" s="1" t="s">
        <v>12</v>
      </c>
      <c r="D4003" s="1">
        <v>61</v>
      </c>
      <c r="E4003" s="2">
        <v>41230.367962962999</v>
      </c>
      <c r="F4003" s="4">
        <f t="shared" si="61"/>
        <v>52</v>
      </c>
      <c r="G4003" s="2"/>
      <c r="H4003" s="2"/>
    </row>
    <row r="4004" spans="1:8" x14ac:dyDescent="0.25">
      <c r="A4004" s="1" t="s">
        <v>1107</v>
      </c>
      <c r="B4004" s="1" t="s">
        <v>1108</v>
      </c>
      <c r="C4004" s="1" t="s">
        <v>7</v>
      </c>
      <c r="D4004" s="1">
        <v>23</v>
      </c>
      <c r="E4004" s="2">
        <v>41229.627083333296</v>
      </c>
      <c r="F4004" s="4">
        <f t="shared" si="61"/>
        <v>14</v>
      </c>
      <c r="G4004" s="2"/>
      <c r="H4004" s="2"/>
    </row>
    <row r="4005" spans="1:8" x14ac:dyDescent="0.25">
      <c r="A4005" s="1" t="s">
        <v>1105</v>
      </c>
      <c r="B4005" s="1" t="s">
        <v>1106</v>
      </c>
      <c r="C4005" s="1" t="s">
        <v>7</v>
      </c>
      <c r="D4005" s="1">
        <v>48</v>
      </c>
      <c r="E4005" s="2">
        <v>41228.922222222202</v>
      </c>
      <c r="F4005" s="4">
        <f t="shared" si="61"/>
        <v>39</v>
      </c>
      <c r="G4005" s="2"/>
      <c r="H4005" s="2"/>
    </row>
    <row r="4006" spans="1:8" x14ac:dyDescent="0.25">
      <c r="A4006" s="1" t="s">
        <v>1103</v>
      </c>
      <c r="B4006" s="1" t="s">
        <v>1104</v>
      </c>
      <c r="C4006" s="1" t="s">
        <v>7</v>
      </c>
      <c r="D4006" s="1">
        <v>51</v>
      </c>
      <c r="E4006" s="2">
        <v>41227.5730092593</v>
      </c>
      <c r="F4006" s="4">
        <f t="shared" si="61"/>
        <v>42</v>
      </c>
      <c r="G4006" s="2"/>
      <c r="H4006" s="2"/>
    </row>
    <row r="4007" spans="1:8" x14ac:dyDescent="0.25">
      <c r="A4007" s="1" t="s">
        <v>1101</v>
      </c>
      <c r="B4007" s="1" t="s">
        <v>1102</v>
      </c>
      <c r="C4007" s="1" t="s">
        <v>7</v>
      </c>
      <c r="D4007" s="1">
        <v>40</v>
      </c>
      <c r="E4007" s="2">
        <v>41227.553391203699</v>
      </c>
      <c r="F4007" s="4">
        <f t="shared" si="61"/>
        <v>31</v>
      </c>
      <c r="G4007" s="2"/>
      <c r="H4007" s="2"/>
    </row>
    <row r="4008" spans="1:8" x14ac:dyDescent="0.25">
      <c r="A4008" s="1" t="s">
        <v>1099</v>
      </c>
      <c r="B4008" s="1" t="s">
        <v>1100</v>
      </c>
      <c r="C4008" s="1" t="s">
        <v>7</v>
      </c>
      <c r="D4008" s="1">
        <v>66</v>
      </c>
      <c r="E4008" s="2">
        <v>41226.774872685201</v>
      </c>
      <c r="F4008" s="4">
        <f t="shared" si="61"/>
        <v>57</v>
      </c>
      <c r="G4008" s="2"/>
      <c r="H4008" s="2"/>
    </row>
    <row r="4009" spans="1:8" x14ac:dyDescent="0.25">
      <c r="A4009" s="1" t="s">
        <v>1097</v>
      </c>
      <c r="B4009" s="1" t="s">
        <v>1098</v>
      </c>
      <c r="C4009" s="1" t="s">
        <v>7</v>
      </c>
      <c r="D4009" s="1">
        <v>57</v>
      </c>
      <c r="E4009" s="2">
        <v>41226.757696759298</v>
      </c>
      <c r="F4009" s="4">
        <f t="shared" si="61"/>
        <v>48</v>
      </c>
      <c r="G4009" s="2"/>
      <c r="H4009" s="2"/>
    </row>
    <row r="4010" spans="1:8" x14ac:dyDescent="0.25">
      <c r="A4010" s="1" t="s">
        <v>1095</v>
      </c>
      <c r="B4010" s="1" t="s">
        <v>1096</v>
      </c>
      <c r="C4010" s="1" t="s">
        <v>12</v>
      </c>
      <c r="D4010" s="1">
        <v>27</v>
      </c>
      <c r="E4010" s="2">
        <v>41223.921041666697</v>
      </c>
      <c r="F4010" s="4">
        <f t="shared" si="61"/>
        <v>18</v>
      </c>
      <c r="G4010" s="2"/>
      <c r="H4010" s="2"/>
    </row>
    <row r="4011" spans="1:8" x14ac:dyDescent="0.25">
      <c r="A4011" s="1" t="s">
        <v>1093</v>
      </c>
      <c r="B4011" s="1" t="s">
        <v>1094</v>
      </c>
      <c r="C4011" s="1" t="s">
        <v>12</v>
      </c>
      <c r="D4011" s="1">
        <v>46</v>
      </c>
      <c r="E4011" s="2">
        <v>41223.780902777798</v>
      </c>
      <c r="F4011" s="4">
        <f t="shared" si="61"/>
        <v>37</v>
      </c>
      <c r="G4011" s="2"/>
      <c r="H4011" s="2"/>
    </row>
    <row r="4012" spans="1:8" x14ac:dyDescent="0.25">
      <c r="A4012" s="1" t="s">
        <v>1091</v>
      </c>
      <c r="B4012" s="1" t="s">
        <v>1092</v>
      </c>
      <c r="C4012" s="1" t="s">
        <v>12</v>
      </c>
      <c r="D4012" s="1">
        <v>57</v>
      </c>
      <c r="E4012" s="2">
        <v>41223.655405092599</v>
      </c>
      <c r="F4012" s="4">
        <f t="shared" si="61"/>
        <v>48</v>
      </c>
      <c r="G4012" s="2"/>
      <c r="H4012" s="2"/>
    </row>
    <row r="4013" spans="1:8" x14ac:dyDescent="0.25">
      <c r="A4013" s="1" t="s">
        <v>1089</v>
      </c>
      <c r="B4013" s="1" t="s">
        <v>1090</v>
      </c>
      <c r="C4013" s="1" t="s">
        <v>7</v>
      </c>
      <c r="D4013" s="1">
        <v>51</v>
      </c>
      <c r="E4013" s="2">
        <v>41223.642800925903</v>
      </c>
      <c r="F4013" s="4">
        <f t="shared" si="61"/>
        <v>42</v>
      </c>
      <c r="G4013" s="2"/>
      <c r="H4013" s="2"/>
    </row>
    <row r="4014" spans="1:8" x14ac:dyDescent="0.25">
      <c r="A4014" s="1" t="s">
        <v>1087</v>
      </c>
      <c r="B4014" s="1" t="s">
        <v>1088</v>
      </c>
      <c r="C4014" s="1" t="s">
        <v>7</v>
      </c>
      <c r="D4014" s="1">
        <v>64</v>
      </c>
      <c r="E4014" s="2">
        <v>41221.721076388902</v>
      </c>
      <c r="F4014" s="4">
        <f t="shared" si="61"/>
        <v>55</v>
      </c>
      <c r="G4014" s="2"/>
      <c r="H4014" s="2"/>
    </row>
    <row r="4015" spans="1:8" x14ac:dyDescent="0.25">
      <c r="A4015" s="1" t="s">
        <v>1085</v>
      </c>
      <c r="B4015" s="1" t="s">
        <v>1086</v>
      </c>
      <c r="C4015" s="1" t="s">
        <v>7</v>
      </c>
      <c r="D4015" s="1">
        <v>77</v>
      </c>
      <c r="E4015" s="2">
        <v>41219.5180555556</v>
      </c>
      <c r="F4015" s="4">
        <f t="shared" ref="F4015:F4078" si="62">D4015-9</f>
        <v>68</v>
      </c>
      <c r="G4015" s="2"/>
      <c r="H4015" s="2"/>
    </row>
    <row r="4016" spans="1:8" x14ac:dyDescent="0.25">
      <c r="A4016" s="1" t="s">
        <v>1083</v>
      </c>
      <c r="B4016" s="1" t="s">
        <v>1084</v>
      </c>
      <c r="C4016" s="1" t="s">
        <v>12</v>
      </c>
      <c r="D4016" s="1">
        <v>31</v>
      </c>
      <c r="E4016" s="2">
        <v>41218.876956018503</v>
      </c>
      <c r="F4016" s="4">
        <f t="shared" si="62"/>
        <v>22</v>
      </c>
      <c r="G4016" s="2"/>
      <c r="H4016" s="2"/>
    </row>
    <row r="4017" spans="1:8" x14ac:dyDescent="0.25">
      <c r="A4017" s="1" t="s">
        <v>1081</v>
      </c>
      <c r="B4017" s="1" t="s">
        <v>1082</v>
      </c>
      <c r="C4017" s="1" t="s">
        <v>7</v>
      </c>
      <c r="D4017" s="1">
        <v>41</v>
      </c>
      <c r="E4017" s="2">
        <v>41218.853472222203</v>
      </c>
      <c r="F4017" s="4">
        <f t="shared" si="62"/>
        <v>32</v>
      </c>
      <c r="G4017" s="2"/>
      <c r="H4017" s="2"/>
    </row>
    <row r="4018" spans="1:8" x14ac:dyDescent="0.25">
      <c r="A4018" s="1" t="s">
        <v>1079</v>
      </c>
      <c r="B4018" s="1" t="s">
        <v>1080</v>
      </c>
      <c r="C4018" s="1" t="s">
        <v>12</v>
      </c>
      <c r="D4018" s="1">
        <v>46</v>
      </c>
      <c r="E4018" s="2">
        <v>41217.789027777799</v>
      </c>
      <c r="F4018" s="4">
        <f t="shared" si="62"/>
        <v>37</v>
      </c>
      <c r="G4018" s="2"/>
      <c r="H4018" s="2"/>
    </row>
    <row r="4019" spans="1:8" x14ac:dyDescent="0.25">
      <c r="A4019" s="1" t="s">
        <v>1077</v>
      </c>
      <c r="B4019" s="1" t="s">
        <v>1078</v>
      </c>
      <c r="C4019" s="1" t="s">
        <v>7</v>
      </c>
      <c r="D4019" s="1">
        <v>51</v>
      </c>
      <c r="E4019" s="2">
        <v>41217.680381944403</v>
      </c>
      <c r="F4019" s="4">
        <f t="shared" si="62"/>
        <v>42</v>
      </c>
      <c r="G4019" s="2"/>
      <c r="H4019" s="2"/>
    </row>
    <row r="4020" spans="1:8" x14ac:dyDescent="0.25">
      <c r="A4020" s="1" t="s">
        <v>1075</v>
      </c>
      <c r="B4020" s="1" t="s">
        <v>1076</v>
      </c>
      <c r="C4020" s="1" t="s">
        <v>12</v>
      </c>
      <c r="D4020" s="1">
        <v>51</v>
      </c>
      <c r="E4020" s="2">
        <v>41216.702337962997</v>
      </c>
      <c r="F4020" s="4">
        <f t="shared" si="62"/>
        <v>42</v>
      </c>
      <c r="G4020" s="2"/>
      <c r="H4020" s="2"/>
    </row>
    <row r="4021" spans="1:8" x14ac:dyDescent="0.25">
      <c r="A4021" s="1" t="s">
        <v>1073</v>
      </c>
      <c r="B4021" s="1" t="s">
        <v>1074</v>
      </c>
      <c r="C4021" s="1" t="s">
        <v>7</v>
      </c>
      <c r="D4021" s="1">
        <v>72</v>
      </c>
      <c r="E4021" s="2">
        <v>41216.606215277803</v>
      </c>
      <c r="F4021" s="4">
        <f t="shared" si="62"/>
        <v>63</v>
      </c>
      <c r="G4021" s="2"/>
      <c r="H4021" s="2"/>
    </row>
    <row r="4022" spans="1:8" x14ac:dyDescent="0.25">
      <c r="A4022" s="1" t="s">
        <v>1071</v>
      </c>
      <c r="B4022" s="1" t="s">
        <v>1072</v>
      </c>
      <c r="C4022" s="1" t="s">
        <v>7</v>
      </c>
      <c r="D4022" s="1">
        <v>56</v>
      </c>
      <c r="E4022" s="2">
        <v>41216.591898148101</v>
      </c>
      <c r="F4022" s="4">
        <f t="shared" si="62"/>
        <v>47</v>
      </c>
      <c r="G4022" s="2"/>
      <c r="H4022" s="2"/>
    </row>
    <row r="4023" spans="1:8" x14ac:dyDescent="0.25">
      <c r="A4023" s="1" t="s">
        <v>1069</v>
      </c>
      <c r="B4023" s="1" t="s">
        <v>1070</v>
      </c>
      <c r="C4023" s="1" t="s">
        <v>7</v>
      </c>
      <c r="D4023" s="1">
        <v>65</v>
      </c>
      <c r="E4023" s="2">
        <v>41216.5010763889</v>
      </c>
      <c r="F4023" s="4">
        <f t="shared" si="62"/>
        <v>56</v>
      </c>
      <c r="G4023" s="2"/>
      <c r="H4023" s="2"/>
    </row>
    <row r="4024" spans="1:8" x14ac:dyDescent="0.25">
      <c r="A4024" s="1" t="s">
        <v>1067</v>
      </c>
      <c r="B4024" s="1" t="s">
        <v>1068</v>
      </c>
      <c r="C4024" s="1" t="s">
        <v>12</v>
      </c>
      <c r="D4024" s="1">
        <v>25</v>
      </c>
      <c r="E4024" s="2">
        <v>41215.422222222202</v>
      </c>
      <c r="F4024" s="4">
        <f t="shared" si="62"/>
        <v>16</v>
      </c>
      <c r="G4024" s="2"/>
      <c r="H4024" s="2"/>
    </row>
    <row r="4025" spans="1:8" ht="30" x14ac:dyDescent="0.25">
      <c r="A4025" s="1" t="s">
        <v>1065</v>
      </c>
      <c r="B4025" s="1" t="s">
        <v>1066</v>
      </c>
      <c r="C4025" s="1" t="s">
        <v>12</v>
      </c>
      <c r="D4025" s="1">
        <v>44</v>
      </c>
      <c r="E4025" s="2">
        <v>41214.7522916667</v>
      </c>
      <c r="F4025" s="4">
        <f t="shared" si="62"/>
        <v>35</v>
      </c>
      <c r="G4025" s="2"/>
      <c r="H4025" s="2"/>
    </row>
    <row r="4026" spans="1:8" x14ac:dyDescent="0.25">
      <c r="A4026" s="1" t="s">
        <v>1063</v>
      </c>
      <c r="B4026" s="1" t="s">
        <v>1064</v>
      </c>
      <c r="C4026" s="1" t="s">
        <v>12</v>
      </c>
      <c r="D4026" s="1">
        <v>63</v>
      </c>
      <c r="E4026" s="2">
        <v>41213.615474537</v>
      </c>
      <c r="F4026" s="4">
        <f t="shared" si="62"/>
        <v>54</v>
      </c>
      <c r="G4026" s="2"/>
      <c r="H4026" s="2"/>
    </row>
    <row r="4027" spans="1:8" x14ac:dyDescent="0.25">
      <c r="A4027" s="1" t="s">
        <v>1061</v>
      </c>
      <c r="B4027" s="1" t="s">
        <v>1062</v>
      </c>
      <c r="C4027" s="1" t="s">
        <v>12</v>
      </c>
      <c r="D4027" s="1">
        <v>59</v>
      </c>
      <c r="E4027" s="2">
        <v>41205.706354166701</v>
      </c>
      <c r="F4027" s="4">
        <f t="shared" si="62"/>
        <v>50</v>
      </c>
      <c r="G4027" s="2"/>
      <c r="H4027" s="2"/>
    </row>
    <row r="4028" spans="1:8" x14ac:dyDescent="0.25">
      <c r="A4028" s="1" t="s">
        <v>1059</v>
      </c>
      <c r="B4028" s="1" t="s">
        <v>1060</v>
      </c>
      <c r="C4028" s="1" t="s">
        <v>7</v>
      </c>
      <c r="D4028" s="1">
        <v>46</v>
      </c>
      <c r="E4028" s="2">
        <v>41204.678680555597</v>
      </c>
      <c r="F4028" s="4">
        <f t="shared" si="62"/>
        <v>37</v>
      </c>
      <c r="G4028" s="2"/>
      <c r="H4028" s="2"/>
    </row>
    <row r="4029" spans="1:8" x14ac:dyDescent="0.25">
      <c r="A4029" s="1" t="s">
        <v>1057</v>
      </c>
      <c r="B4029" s="1" t="s">
        <v>1058</v>
      </c>
      <c r="C4029" s="1" t="s">
        <v>7</v>
      </c>
      <c r="D4029" s="1">
        <v>54</v>
      </c>
      <c r="E4029" s="2">
        <v>41203.915972222203</v>
      </c>
      <c r="F4029" s="4">
        <f t="shared" si="62"/>
        <v>45</v>
      </c>
      <c r="G4029" s="2"/>
      <c r="H4029" s="2"/>
    </row>
    <row r="4030" spans="1:8" x14ac:dyDescent="0.25">
      <c r="A4030" s="1" t="s">
        <v>1055</v>
      </c>
      <c r="B4030" s="1" t="s">
        <v>1056</v>
      </c>
      <c r="C4030" s="1" t="s">
        <v>12</v>
      </c>
      <c r="D4030" s="1">
        <v>54</v>
      </c>
      <c r="E4030" s="2">
        <v>41203.726388888899</v>
      </c>
      <c r="F4030" s="4">
        <f t="shared" si="62"/>
        <v>45</v>
      </c>
      <c r="G4030" s="2"/>
      <c r="H4030" s="2"/>
    </row>
    <row r="4031" spans="1:8" x14ac:dyDescent="0.25">
      <c r="A4031" s="1" t="s">
        <v>1053</v>
      </c>
      <c r="B4031" s="1" t="s">
        <v>1054</v>
      </c>
      <c r="C4031" s="1" t="s">
        <v>12</v>
      </c>
      <c r="D4031" s="1">
        <v>38</v>
      </c>
      <c r="E4031" s="2">
        <v>41200.399305555598</v>
      </c>
      <c r="F4031" s="4">
        <f t="shared" si="62"/>
        <v>29</v>
      </c>
      <c r="G4031" s="2"/>
      <c r="H4031" s="2"/>
    </row>
    <row r="4032" spans="1:8" x14ac:dyDescent="0.25">
      <c r="A4032" s="1" t="s">
        <v>1051</v>
      </c>
      <c r="B4032" s="1" t="s">
        <v>1052</v>
      </c>
      <c r="C4032" s="1" t="s">
        <v>12</v>
      </c>
      <c r="D4032" s="1">
        <v>23</v>
      </c>
      <c r="E4032" s="2">
        <v>41199.917361111096</v>
      </c>
      <c r="F4032" s="4">
        <f t="shared" si="62"/>
        <v>14</v>
      </c>
      <c r="G4032" s="2"/>
      <c r="H4032" s="2"/>
    </row>
    <row r="4033" spans="1:8" x14ac:dyDescent="0.25">
      <c r="A4033" s="1" t="s">
        <v>1049</v>
      </c>
      <c r="B4033" s="1" t="s">
        <v>1050</v>
      </c>
      <c r="C4033" s="1" t="s">
        <v>7</v>
      </c>
      <c r="D4033" s="1">
        <v>70</v>
      </c>
      <c r="E4033" s="2">
        <v>41199.5534722222</v>
      </c>
      <c r="F4033" s="4">
        <f t="shared" si="62"/>
        <v>61</v>
      </c>
      <c r="G4033" s="2"/>
      <c r="H4033" s="2"/>
    </row>
    <row r="4034" spans="1:8" x14ac:dyDescent="0.25">
      <c r="A4034" s="1" t="s">
        <v>1047</v>
      </c>
      <c r="B4034" s="1" t="s">
        <v>1048</v>
      </c>
      <c r="C4034" s="1" t="s">
        <v>7</v>
      </c>
      <c r="D4034" s="1">
        <v>57</v>
      </c>
      <c r="E4034" s="2">
        <v>41197.615081018499</v>
      </c>
      <c r="F4034" s="4">
        <f t="shared" si="62"/>
        <v>48</v>
      </c>
      <c r="G4034" s="2"/>
      <c r="H4034" s="2"/>
    </row>
    <row r="4035" spans="1:8" x14ac:dyDescent="0.25">
      <c r="A4035" s="1" t="s">
        <v>1045</v>
      </c>
      <c r="B4035" s="1" t="s">
        <v>1046</v>
      </c>
      <c r="C4035" s="1" t="s">
        <v>7</v>
      </c>
      <c r="D4035" s="1">
        <v>54</v>
      </c>
      <c r="E4035" s="2">
        <v>41196.632777777799</v>
      </c>
      <c r="F4035" s="4">
        <f t="shared" si="62"/>
        <v>45</v>
      </c>
      <c r="G4035" s="2"/>
      <c r="H4035" s="2"/>
    </row>
    <row r="4036" spans="1:8" x14ac:dyDescent="0.25">
      <c r="A4036" s="1" t="s">
        <v>1043</v>
      </c>
      <c r="B4036" s="1" t="s">
        <v>1044</v>
      </c>
      <c r="C4036" s="1" t="s">
        <v>7</v>
      </c>
      <c r="D4036" s="1">
        <v>64</v>
      </c>
      <c r="E4036" s="2">
        <v>41196.618344907401</v>
      </c>
      <c r="F4036" s="4">
        <f t="shared" si="62"/>
        <v>55</v>
      </c>
      <c r="G4036" s="2"/>
      <c r="H4036" s="2"/>
    </row>
    <row r="4037" spans="1:8" x14ac:dyDescent="0.25">
      <c r="A4037" s="1" t="s">
        <v>1041</v>
      </c>
      <c r="B4037" s="1" t="s">
        <v>1042</v>
      </c>
      <c r="C4037" s="1" t="s">
        <v>7</v>
      </c>
      <c r="D4037" s="1">
        <v>23</v>
      </c>
      <c r="E4037" s="2">
        <v>41196.594768518502</v>
      </c>
      <c r="F4037" s="4">
        <f t="shared" si="62"/>
        <v>14</v>
      </c>
      <c r="G4037" s="2"/>
      <c r="H4037" s="2"/>
    </row>
    <row r="4038" spans="1:8" x14ac:dyDescent="0.25">
      <c r="A4038" s="1" t="s">
        <v>1039</v>
      </c>
      <c r="B4038" s="1" t="s">
        <v>1040</v>
      </c>
      <c r="C4038" s="1" t="s">
        <v>7</v>
      </c>
      <c r="D4038" s="1">
        <v>72</v>
      </c>
      <c r="E4038" s="2">
        <v>41195.423333333303</v>
      </c>
      <c r="F4038" s="4">
        <f t="shared" si="62"/>
        <v>63</v>
      </c>
      <c r="G4038" s="2"/>
      <c r="H4038" s="2"/>
    </row>
    <row r="4039" spans="1:8" x14ac:dyDescent="0.25">
      <c r="A4039" s="1" t="s">
        <v>1037</v>
      </c>
      <c r="B4039" s="1" t="s">
        <v>1038</v>
      </c>
      <c r="C4039" s="1" t="s">
        <v>7</v>
      </c>
      <c r="D4039" s="1">
        <v>72</v>
      </c>
      <c r="E4039" s="2">
        <v>41194.59375</v>
      </c>
      <c r="F4039" s="4">
        <f t="shared" si="62"/>
        <v>63</v>
      </c>
      <c r="G4039" s="2"/>
      <c r="H4039" s="2"/>
    </row>
    <row r="4040" spans="1:8" x14ac:dyDescent="0.25">
      <c r="A4040" s="1" t="s">
        <v>1035</v>
      </c>
      <c r="B4040" s="1" t="s">
        <v>1036</v>
      </c>
      <c r="C4040" s="1" t="s">
        <v>12</v>
      </c>
      <c r="D4040" s="1">
        <v>36</v>
      </c>
      <c r="E4040" s="2">
        <v>41192.700034722198</v>
      </c>
      <c r="F4040" s="4">
        <f t="shared" si="62"/>
        <v>27</v>
      </c>
      <c r="G4040" s="2"/>
      <c r="H4040" s="2"/>
    </row>
    <row r="4041" spans="1:8" x14ac:dyDescent="0.25">
      <c r="A4041" s="1" t="s">
        <v>1033</v>
      </c>
      <c r="B4041" s="1" t="s">
        <v>1034</v>
      </c>
      <c r="C4041" s="1" t="s">
        <v>7</v>
      </c>
      <c r="D4041" s="1">
        <v>75</v>
      </c>
      <c r="E4041" s="2">
        <v>41192.502083333296</v>
      </c>
      <c r="F4041" s="4">
        <f t="shared" si="62"/>
        <v>66</v>
      </c>
      <c r="G4041" s="2"/>
      <c r="H4041" s="2"/>
    </row>
    <row r="4042" spans="1:8" x14ac:dyDescent="0.25">
      <c r="A4042" s="1" t="s">
        <v>1031</v>
      </c>
      <c r="B4042" s="1" t="s">
        <v>1032</v>
      </c>
      <c r="C4042" s="1" t="s">
        <v>7</v>
      </c>
      <c r="D4042" s="1">
        <v>28</v>
      </c>
      <c r="E4042" s="2">
        <v>41191.679664351897</v>
      </c>
      <c r="F4042" s="4">
        <f t="shared" si="62"/>
        <v>19</v>
      </c>
      <c r="G4042" s="2"/>
      <c r="H4042" s="2"/>
    </row>
    <row r="4043" spans="1:8" x14ac:dyDescent="0.25">
      <c r="A4043" s="1" t="s">
        <v>1029</v>
      </c>
      <c r="B4043" s="1" t="s">
        <v>1030</v>
      </c>
      <c r="C4043" s="1" t="s">
        <v>12</v>
      </c>
      <c r="D4043" s="1">
        <v>88</v>
      </c>
      <c r="E4043" s="2">
        <v>41191.604895833298</v>
      </c>
      <c r="F4043" s="4">
        <f t="shared" si="62"/>
        <v>79</v>
      </c>
      <c r="G4043" s="2"/>
      <c r="H4043" s="2"/>
    </row>
    <row r="4044" spans="1:8" x14ac:dyDescent="0.25">
      <c r="A4044" s="1" t="s">
        <v>1027</v>
      </c>
      <c r="B4044" s="1" t="s">
        <v>1028</v>
      </c>
      <c r="C4044" s="1" t="s">
        <v>7</v>
      </c>
      <c r="D4044" s="1">
        <v>78</v>
      </c>
      <c r="E4044" s="2">
        <v>41191.386805555601</v>
      </c>
      <c r="F4044" s="4">
        <f t="shared" si="62"/>
        <v>69</v>
      </c>
      <c r="G4044" s="2"/>
      <c r="H4044" s="2"/>
    </row>
    <row r="4045" spans="1:8" x14ac:dyDescent="0.25">
      <c r="A4045" s="1" t="s">
        <v>1025</v>
      </c>
      <c r="B4045" s="1" t="s">
        <v>1026</v>
      </c>
      <c r="C4045" s="1" t="s">
        <v>12</v>
      </c>
      <c r="D4045" s="1">
        <v>62</v>
      </c>
      <c r="E4045" s="2">
        <v>41190.994444444397</v>
      </c>
      <c r="F4045" s="4">
        <f t="shared" si="62"/>
        <v>53</v>
      </c>
      <c r="G4045" s="2"/>
      <c r="H4045" s="2"/>
    </row>
    <row r="4046" spans="1:8" x14ac:dyDescent="0.25">
      <c r="A4046" s="1" t="s">
        <v>1023</v>
      </c>
      <c r="B4046" s="1" t="s">
        <v>1024</v>
      </c>
      <c r="C4046" s="1" t="s">
        <v>7</v>
      </c>
      <c r="D4046" s="1">
        <v>65</v>
      </c>
      <c r="E4046" s="2">
        <v>41190.956562500003</v>
      </c>
      <c r="F4046" s="4">
        <f t="shared" si="62"/>
        <v>56</v>
      </c>
      <c r="G4046" s="2"/>
      <c r="H4046" s="2"/>
    </row>
    <row r="4047" spans="1:8" x14ac:dyDescent="0.25">
      <c r="A4047" s="1" t="s">
        <v>1021</v>
      </c>
      <c r="B4047" s="1" t="s">
        <v>1022</v>
      </c>
      <c r="C4047" s="1" t="s">
        <v>12</v>
      </c>
      <c r="D4047" s="1">
        <v>32</v>
      </c>
      <c r="E4047" s="2">
        <v>41189.801979166703</v>
      </c>
      <c r="F4047" s="4">
        <f t="shared" si="62"/>
        <v>23</v>
      </c>
      <c r="G4047" s="2"/>
      <c r="H4047" s="2"/>
    </row>
    <row r="4048" spans="1:8" x14ac:dyDescent="0.25">
      <c r="A4048" s="1" t="s">
        <v>1019</v>
      </c>
      <c r="B4048" s="1" t="s">
        <v>1020</v>
      </c>
      <c r="C4048" s="1" t="s">
        <v>7</v>
      </c>
      <c r="D4048" s="1">
        <v>65</v>
      </c>
      <c r="E4048" s="2">
        <v>41188.818761574097</v>
      </c>
      <c r="F4048" s="4">
        <f t="shared" si="62"/>
        <v>56</v>
      </c>
      <c r="G4048" s="2"/>
      <c r="H4048" s="2"/>
    </row>
    <row r="4049" spans="1:8" x14ac:dyDescent="0.25">
      <c r="A4049" s="1" t="s">
        <v>1017</v>
      </c>
      <c r="B4049" s="1" t="s">
        <v>1018</v>
      </c>
      <c r="C4049" s="1" t="s">
        <v>12</v>
      </c>
      <c r="D4049" s="1">
        <v>23</v>
      </c>
      <c r="E4049" s="2">
        <v>41188.802777777797</v>
      </c>
      <c r="F4049" s="4">
        <f t="shared" si="62"/>
        <v>14</v>
      </c>
      <c r="G4049" s="2"/>
      <c r="H4049" s="2"/>
    </row>
    <row r="4050" spans="1:8" x14ac:dyDescent="0.25">
      <c r="A4050" s="1" t="s">
        <v>1015</v>
      </c>
      <c r="B4050" s="1" t="s">
        <v>1016</v>
      </c>
      <c r="C4050" s="1" t="s">
        <v>12</v>
      </c>
      <c r="D4050" s="1">
        <v>39</v>
      </c>
      <c r="E4050" s="2">
        <v>41182.945833333302</v>
      </c>
      <c r="F4050" s="4">
        <f t="shared" si="62"/>
        <v>30</v>
      </c>
      <c r="G4050" s="2"/>
      <c r="H4050" s="2"/>
    </row>
    <row r="4051" spans="1:8" x14ac:dyDescent="0.25">
      <c r="A4051" s="1" t="s">
        <v>1013</v>
      </c>
      <c r="B4051" s="1" t="s">
        <v>1014</v>
      </c>
      <c r="C4051" s="1" t="s">
        <v>7</v>
      </c>
      <c r="D4051" s="1">
        <v>56</v>
      </c>
      <c r="E4051" s="2">
        <v>41181.863958333299</v>
      </c>
      <c r="F4051" s="4">
        <f t="shared" si="62"/>
        <v>47</v>
      </c>
      <c r="G4051" s="2"/>
      <c r="H4051" s="2"/>
    </row>
    <row r="4052" spans="1:8" x14ac:dyDescent="0.25">
      <c r="A4052" s="1" t="s">
        <v>1011</v>
      </c>
      <c r="B4052" s="1" t="s">
        <v>1012</v>
      </c>
      <c r="C4052" s="1" t="s">
        <v>12</v>
      </c>
      <c r="D4052" s="1">
        <v>44</v>
      </c>
      <c r="E4052" s="2">
        <v>41181.650694444397</v>
      </c>
      <c r="F4052" s="4">
        <f t="shared" si="62"/>
        <v>35</v>
      </c>
      <c r="G4052" s="2"/>
      <c r="H4052" s="2"/>
    </row>
    <row r="4053" spans="1:8" x14ac:dyDescent="0.25">
      <c r="A4053" s="1" t="s">
        <v>1009</v>
      </c>
      <c r="B4053" s="1" t="s">
        <v>1010</v>
      </c>
      <c r="C4053" s="1" t="s">
        <v>12</v>
      </c>
      <c r="D4053" s="1">
        <v>58</v>
      </c>
      <c r="E4053" s="2">
        <v>41180.809594907398</v>
      </c>
      <c r="F4053" s="4">
        <f t="shared" si="62"/>
        <v>49</v>
      </c>
      <c r="G4053" s="2"/>
      <c r="H4053" s="2"/>
    </row>
    <row r="4054" spans="1:8" x14ac:dyDescent="0.25">
      <c r="A4054" s="1" t="s">
        <v>1007</v>
      </c>
      <c r="B4054" s="1" t="s">
        <v>1008</v>
      </c>
      <c r="C4054" s="1" t="s">
        <v>7</v>
      </c>
      <c r="D4054" s="1">
        <v>61</v>
      </c>
      <c r="E4054" s="2">
        <v>41179.576388888898</v>
      </c>
      <c r="F4054" s="4">
        <f t="shared" si="62"/>
        <v>52</v>
      </c>
      <c r="G4054" s="2"/>
      <c r="H4054" s="2"/>
    </row>
    <row r="4055" spans="1:8" x14ac:dyDescent="0.25">
      <c r="A4055" s="1" t="s">
        <v>1005</v>
      </c>
      <c r="B4055" s="1" t="s">
        <v>1006</v>
      </c>
      <c r="C4055" s="1" t="s">
        <v>7</v>
      </c>
      <c r="D4055" s="1">
        <v>47</v>
      </c>
      <c r="E4055" s="2">
        <v>41178.972916666702</v>
      </c>
      <c r="F4055" s="4">
        <f t="shared" si="62"/>
        <v>38</v>
      </c>
      <c r="G4055" s="2"/>
      <c r="H4055" s="2"/>
    </row>
    <row r="4056" spans="1:8" x14ac:dyDescent="0.25">
      <c r="A4056" s="1" t="s">
        <v>1003</v>
      </c>
      <c r="B4056" s="1" t="s">
        <v>1004</v>
      </c>
      <c r="C4056" s="1" t="s">
        <v>7</v>
      </c>
      <c r="D4056" s="1">
        <v>33</v>
      </c>
      <c r="E4056" s="2">
        <v>41178.890162037002</v>
      </c>
      <c r="F4056" s="4">
        <f t="shared" si="62"/>
        <v>24</v>
      </c>
      <c r="G4056" s="2"/>
      <c r="H4056" s="2"/>
    </row>
    <row r="4057" spans="1:8" x14ac:dyDescent="0.25">
      <c r="A4057" s="1" t="s">
        <v>1001</v>
      </c>
      <c r="B4057" s="1" t="s">
        <v>1002</v>
      </c>
      <c r="C4057" s="1" t="s">
        <v>12</v>
      </c>
      <c r="D4057" s="1">
        <v>20</v>
      </c>
      <c r="E4057" s="2">
        <v>41178.871238425898</v>
      </c>
      <c r="F4057" s="4">
        <f t="shared" si="62"/>
        <v>11</v>
      </c>
      <c r="G4057" s="2"/>
      <c r="H4057" s="2"/>
    </row>
    <row r="4058" spans="1:8" x14ac:dyDescent="0.25">
      <c r="A4058" s="1" t="s">
        <v>999</v>
      </c>
      <c r="B4058" s="1" t="s">
        <v>1000</v>
      </c>
      <c r="C4058" s="1" t="s">
        <v>7</v>
      </c>
      <c r="D4058" s="1">
        <v>80</v>
      </c>
      <c r="E4058" s="2">
        <v>41174.632430555597</v>
      </c>
      <c r="F4058" s="4">
        <f t="shared" si="62"/>
        <v>71</v>
      </c>
      <c r="G4058" s="2"/>
      <c r="H4058" s="2"/>
    </row>
    <row r="4059" spans="1:8" x14ac:dyDescent="0.25">
      <c r="A4059" s="1" t="s">
        <v>997</v>
      </c>
      <c r="B4059" s="1" t="s">
        <v>998</v>
      </c>
      <c r="C4059" s="1" t="s">
        <v>12</v>
      </c>
      <c r="D4059" s="1">
        <v>51</v>
      </c>
      <c r="E4059" s="2">
        <v>41173.968946759298</v>
      </c>
      <c r="F4059" s="4">
        <f t="shared" si="62"/>
        <v>42</v>
      </c>
      <c r="G4059" s="2"/>
      <c r="H4059" s="2"/>
    </row>
    <row r="4060" spans="1:8" x14ac:dyDescent="0.25">
      <c r="A4060" s="1" t="s">
        <v>995</v>
      </c>
      <c r="B4060" s="1" t="s">
        <v>996</v>
      </c>
      <c r="C4060" s="1" t="s">
        <v>12</v>
      </c>
      <c r="D4060" s="1">
        <v>29</v>
      </c>
      <c r="E4060" s="2">
        <v>41172.935092592597</v>
      </c>
      <c r="F4060" s="4">
        <f t="shared" si="62"/>
        <v>20</v>
      </c>
      <c r="G4060" s="2"/>
      <c r="H4060" s="2"/>
    </row>
    <row r="4061" spans="1:8" x14ac:dyDescent="0.25">
      <c r="A4061" s="1" t="s">
        <v>993</v>
      </c>
      <c r="B4061" s="1" t="s">
        <v>994</v>
      </c>
      <c r="C4061" s="1" t="s">
        <v>12</v>
      </c>
      <c r="D4061" s="1">
        <v>42</v>
      </c>
      <c r="E4061" s="2">
        <v>41172.901076388902</v>
      </c>
      <c r="F4061" s="4">
        <f t="shared" si="62"/>
        <v>33</v>
      </c>
      <c r="G4061" s="2"/>
      <c r="H4061" s="2"/>
    </row>
    <row r="4062" spans="1:8" x14ac:dyDescent="0.25">
      <c r="A4062" s="1" t="s">
        <v>991</v>
      </c>
      <c r="B4062" s="1" t="s">
        <v>992</v>
      </c>
      <c r="C4062" s="1" t="s">
        <v>12</v>
      </c>
      <c r="D4062" s="1">
        <v>40</v>
      </c>
      <c r="E4062" s="2">
        <v>41172.848217592596</v>
      </c>
      <c r="F4062" s="4">
        <f t="shared" si="62"/>
        <v>31</v>
      </c>
      <c r="G4062" s="2"/>
      <c r="H4062" s="2"/>
    </row>
    <row r="4063" spans="1:8" x14ac:dyDescent="0.25">
      <c r="A4063" s="1" t="s">
        <v>989</v>
      </c>
      <c r="B4063" s="1" t="s">
        <v>990</v>
      </c>
      <c r="C4063" s="1" t="s">
        <v>12</v>
      </c>
      <c r="D4063" s="1">
        <v>49</v>
      </c>
      <c r="E4063" s="2">
        <v>41172.390972222202</v>
      </c>
      <c r="F4063" s="4">
        <f t="shared" si="62"/>
        <v>40</v>
      </c>
      <c r="G4063" s="2"/>
      <c r="H4063" s="2"/>
    </row>
    <row r="4064" spans="1:8" x14ac:dyDescent="0.25">
      <c r="A4064" s="1" t="s">
        <v>987</v>
      </c>
      <c r="B4064" s="1" t="s">
        <v>988</v>
      </c>
      <c r="C4064" s="1" t="s">
        <v>12</v>
      </c>
      <c r="D4064" s="1">
        <v>35</v>
      </c>
      <c r="E4064" s="2">
        <v>41171.902013888903</v>
      </c>
      <c r="F4064" s="4">
        <f t="shared" si="62"/>
        <v>26</v>
      </c>
      <c r="G4064" s="2"/>
      <c r="H4064" s="2"/>
    </row>
    <row r="4065" spans="1:8" x14ac:dyDescent="0.25">
      <c r="A4065" s="1" t="s">
        <v>985</v>
      </c>
      <c r="B4065" s="1" t="s">
        <v>986</v>
      </c>
      <c r="C4065" s="1" t="s">
        <v>7</v>
      </c>
      <c r="D4065" s="1">
        <v>64</v>
      </c>
      <c r="E4065" s="2">
        <v>41171.625462962998</v>
      </c>
      <c r="F4065" s="4">
        <f t="shared" si="62"/>
        <v>55</v>
      </c>
      <c r="G4065" s="2"/>
      <c r="H4065" s="2"/>
    </row>
    <row r="4066" spans="1:8" x14ac:dyDescent="0.25">
      <c r="A4066" s="1" t="s">
        <v>983</v>
      </c>
      <c r="B4066" s="1" t="s">
        <v>984</v>
      </c>
      <c r="C4066" s="1" t="s">
        <v>12</v>
      </c>
      <c r="D4066" s="1">
        <v>29</v>
      </c>
      <c r="E4066" s="2">
        <v>41171.605555555601</v>
      </c>
      <c r="F4066" s="4">
        <f t="shared" si="62"/>
        <v>20</v>
      </c>
      <c r="G4066" s="2"/>
      <c r="H4066" s="2"/>
    </row>
    <row r="4067" spans="1:8" x14ac:dyDescent="0.25">
      <c r="A4067" s="1" t="s">
        <v>981</v>
      </c>
      <c r="B4067" s="1" t="s">
        <v>982</v>
      </c>
      <c r="C4067" s="1" t="s">
        <v>7</v>
      </c>
      <c r="D4067" s="1">
        <v>49</v>
      </c>
      <c r="E4067" s="2">
        <v>41170.813194444403</v>
      </c>
      <c r="F4067" s="4">
        <f t="shared" si="62"/>
        <v>40</v>
      </c>
      <c r="G4067" s="2"/>
      <c r="H4067" s="2"/>
    </row>
    <row r="4068" spans="1:8" x14ac:dyDescent="0.25">
      <c r="A4068" s="1" t="s">
        <v>979</v>
      </c>
      <c r="B4068" s="1" t="s">
        <v>980</v>
      </c>
      <c r="C4068" s="1" t="s">
        <v>7</v>
      </c>
      <c r="D4068" s="1">
        <v>51</v>
      </c>
      <c r="E4068" s="2">
        <v>41169.969444444403</v>
      </c>
      <c r="F4068" s="4">
        <f t="shared" si="62"/>
        <v>42</v>
      </c>
      <c r="G4068" s="2"/>
      <c r="H4068" s="2"/>
    </row>
    <row r="4069" spans="1:8" x14ac:dyDescent="0.25">
      <c r="A4069" s="1" t="s">
        <v>977</v>
      </c>
      <c r="B4069" s="1" t="s">
        <v>978</v>
      </c>
      <c r="C4069" s="1" t="s">
        <v>12</v>
      </c>
      <c r="D4069" s="1">
        <v>46</v>
      </c>
      <c r="E4069" s="2">
        <v>41168.9538888889</v>
      </c>
      <c r="F4069" s="4">
        <f t="shared" si="62"/>
        <v>37</v>
      </c>
      <c r="G4069" s="2"/>
      <c r="H4069" s="2"/>
    </row>
    <row r="4070" spans="1:8" x14ac:dyDescent="0.25">
      <c r="A4070" s="1" t="s">
        <v>975</v>
      </c>
      <c r="B4070" s="1" t="s">
        <v>976</v>
      </c>
      <c r="C4070" s="1" t="s">
        <v>12</v>
      </c>
      <c r="D4070" s="1">
        <v>34</v>
      </c>
      <c r="E4070" s="2">
        <v>41168.953472222202</v>
      </c>
      <c r="F4070" s="4">
        <f t="shared" si="62"/>
        <v>25</v>
      </c>
      <c r="G4070" s="2"/>
      <c r="H4070" s="2"/>
    </row>
    <row r="4071" spans="1:8" x14ac:dyDescent="0.25">
      <c r="A4071" s="1" t="s">
        <v>973</v>
      </c>
      <c r="B4071" s="1" t="s">
        <v>974</v>
      </c>
      <c r="C4071" s="1" t="s">
        <v>12</v>
      </c>
      <c r="D4071" s="1">
        <v>47</v>
      </c>
      <c r="E4071" s="2">
        <v>41168.858437499999</v>
      </c>
      <c r="F4071" s="4">
        <f t="shared" si="62"/>
        <v>38</v>
      </c>
      <c r="G4071" s="2"/>
      <c r="H4071" s="2"/>
    </row>
    <row r="4072" spans="1:8" x14ac:dyDescent="0.25">
      <c r="A4072" s="1" t="s">
        <v>971</v>
      </c>
      <c r="B4072" s="1" t="s">
        <v>972</v>
      </c>
      <c r="C4072" s="1" t="s">
        <v>12</v>
      </c>
      <c r="D4072" s="1">
        <v>33</v>
      </c>
      <c r="E4072" s="2">
        <v>41168.572916666701</v>
      </c>
      <c r="F4072" s="4">
        <f t="shared" si="62"/>
        <v>24</v>
      </c>
      <c r="G4072" s="2"/>
      <c r="H4072" s="2"/>
    </row>
    <row r="4073" spans="1:8" x14ac:dyDescent="0.25">
      <c r="A4073" s="1" t="s">
        <v>969</v>
      </c>
      <c r="B4073" s="1" t="s">
        <v>970</v>
      </c>
      <c r="C4073" s="1" t="s">
        <v>12</v>
      </c>
      <c r="D4073" s="1">
        <v>39</v>
      </c>
      <c r="E4073" s="2">
        <v>41168.556250000001</v>
      </c>
      <c r="F4073" s="4">
        <f t="shared" si="62"/>
        <v>30</v>
      </c>
      <c r="G4073" s="2"/>
      <c r="H4073" s="2"/>
    </row>
    <row r="4074" spans="1:8" x14ac:dyDescent="0.25">
      <c r="A4074" s="1" t="s">
        <v>967</v>
      </c>
      <c r="B4074" s="1" t="s">
        <v>968</v>
      </c>
      <c r="C4074" s="1" t="s">
        <v>7</v>
      </c>
      <c r="D4074" s="1">
        <v>64</v>
      </c>
      <c r="E4074" s="2">
        <v>41167.727800925903</v>
      </c>
      <c r="F4074" s="4">
        <f t="shared" si="62"/>
        <v>55</v>
      </c>
      <c r="G4074" s="2"/>
      <c r="H4074" s="2"/>
    </row>
    <row r="4075" spans="1:8" x14ac:dyDescent="0.25">
      <c r="A4075" s="1" t="s">
        <v>965</v>
      </c>
      <c r="B4075" s="1" t="s">
        <v>966</v>
      </c>
      <c r="C4075" s="1" t="s">
        <v>12</v>
      </c>
      <c r="D4075" s="1">
        <v>63</v>
      </c>
      <c r="E4075" s="2">
        <v>41167.464247685202</v>
      </c>
      <c r="F4075" s="4">
        <f t="shared" si="62"/>
        <v>54</v>
      </c>
      <c r="G4075" s="2"/>
      <c r="H4075" s="2"/>
    </row>
    <row r="4076" spans="1:8" x14ac:dyDescent="0.25">
      <c r="A4076" s="1" t="s">
        <v>963</v>
      </c>
      <c r="B4076" s="1" t="s">
        <v>964</v>
      </c>
      <c r="C4076" s="1" t="s">
        <v>7</v>
      </c>
      <c r="D4076" s="1">
        <v>42</v>
      </c>
      <c r="E4076" s="2">
        <v>41166.698969907397</v>
      </c>
      <c r="F4076" s="4">
        <f t="shared" si="62"/>
        <v>33</v>
      </c>
      <c r="G4076" s="2"/>
      <c r="H4076" s="2"/>
    </row>
    <row r="4077" spans="1:8" x14ac:dyDescent="0.25">
      <c r="A4077" s="1" t="s">
        <v>961</v>
      </c>
      <c r="B4077" s="1" t="s">
        <v>962</v>
      </c>
      <c r="C4077" s="1" t="s">
        <v>7</v>
      </c>
      <c r="D4077" s="1">
        <v>47</v>
      </c>
      <c r="E4077" s="2">
        <v>41166.586851851898</v>
      </c>
      <c r="F4077" s="4">
        <f t="shared" si="62"/>
        <v>38</v>
      </c>
      <c r="G4077" s="2"/>
      <c r="H4077" s="2"/>
    </row>
    <row r="4078" spans="1:8" x14ac:dyDescent="0.25">
      <c r="A4078" s="1" t="s">
        <v>959</v>
      </c>
      <c r="B4078" s="1" t="s">
        <v>960</v>
      </c>
      <c r="C4078" s="1" t="s">
        <v>7</v>
      </c>
      <c r="D4078" s="1">
        <v>57</v>
      </c>
      <c r="E4078" s="2">
        <v>41166.420833333301</v>
      </c>
      <c r="F4078" s="4">
        <f t="shared" si="62"/>
        <v>48</v>
      </c>
      <c r="G4078" s="2"/>
      <c r="H4078" s="2"/>
    </row>
    <row r="4079" spans="1:8" x14ac:dyDescent="0.25">
      <c r="A4079" s="1" t="s">
        <v>957</v>
      </c>
      <c r="B4079" s="1" t="s">
        <v>958</v>
      </c>
      <c r="C4079" s="1" t="s">
        <v>7</v>
      </c>
      <c r="D4079" s="1">
        <v>59</v>
      </c>
      <c r="E4079" s="2">
        <v>41165.563194444403</v>
      </c>
      <c r="F4079" s="4">
        <f t="shared" ref="F4079:F4142" si="63">D4079-9</f>
        <v>50</v>
      </c>
      <c r="G4079" s="2"/>
      <c r="H4079" s="2"/>
    </row>
    <row r="4080" spans="1:8" x14ac:dyDescent="0.25">
      <c r="A4080" s="1" t="s">
        <v>955</v>
      </c>
      <c r="B4080" s="1" t="s">
        <v>956</v>
      </c>
      <c r="C4080" s="1" t="s">
        <v>12</v>
      </c>
      <c r="D4080" s="1">
        <v>63</v>
      </c>
      <c r="E4080" s="2">
        <v>41164.949664351901</v>
      </c>
      <c r="F4080" s="4">
        <f t="shared" si="63"/>
        <v>54</v>
      </c>
      <c r="G4080" s="2"/>
      <c r="H4080" s="2"/>
    </row>
    <row r="4081" spans="1:8" x14ac:dyDescent="0.25">
      <c r="A4081" s="1" t="s">
        <v>953</v>
      </c>
      <c r="B4081" s="1" t="s">
        <v>954</v>
      </c>
      <c r="C4081" s="1" t="s">
        <v>7</v>
      </c>
      <c r="D4081" s="1">
        <v>63</v>
      </c>
      <c r="E4081" s="2">
        <v>41161.935416666704</v>
      </c>
      <c r="F4081" s="4">
        <f t="shared" si="63"/>
        <v>54</v>
      </c>
      <c r="G4081" s="2"/>
      <c r="H4081" s="2"/>
    </row>
    <row r="4082" spans="1:8" x14ac:dyDescent="0.25">
      <c r="A4082" s="1" t="s">
        <v>951</v>
      </c>
      <c r="B4082" s="1" t="s">
        <v>952</v>
      </c>
      <c r="C4082" s="1" t="s">
        <v>12</v>
      </c>
      <c r="D4082" s="1">
        <v>43</v>
      </c>
      <c r="E4082" s="2">
        <v>41161.384722222203</v>
      </c>
      <c r="F4082" s="4">
        <f t="shared" si="63"/>
        <v>34</v>
      </c>
      <c r="G4082" s="2"/>
      <c r="H4082" s="2"/>
    </row>
    <row r="4083" spans="1:8" x14ac:dyDescent="0.25">
      <c r="A4083" s="1" t="s">
        <v>949</v>
      </c>
      <c r="B4083" s="1" t="s">
        <v>950</v>
      </c>
      <c r="C4083" s="1" t="s">
        <v>7</v>
      </c>
      <c r="D4083" s="1">
        <v>25</v>
      </c>
      <c r="E4083" s="2">
        <v>41160.868750000001</v>
      </c>
      <c r="F4083" s="4">
        <f t="shared" si="63"/>
        <v>16</v>
      </c>
      <c r="G4083" s="2"/>
      <c r="H4083" s="2"/>
    </row>
    <row r="4084" spans="1:8" x14ac:dyDescent="0.25">
      <c r="A4084" s="1" t="s">
        <v>947</v>
      </c>
      <c r="B4084" s="1" t="s">
        <v>948</v>
      </c>
      <c r="C4084" s="1" t="s">
        <v>12</v>
      </c>
      <c r="D4084" s="1">
        <v>67</v>
      </c>
      <c r="E4084" s="2">
        <v>41160.728472222203</v>
      </c>
      <c r="F4084" s="4">
        <f t="shared" si="63"/>
        <v>58</v>
      </c>
      <c r="G4084" s="2"/>
      <c r="H4084" s="2"/>
    </row>
    <row r="4085" spans="1:8" x14ac:dyDescent="0.25">
      <c r="A4085" s="1" t="s">
        <v>945</v>
      </c>
      <c r="B4085" s="1" t="s">
        <v>946</v>
      </c>
      <c r="C4085" s="1" t="s">
        <v>12</v>
      </c>
      <c r="D4085" s="1">
        <v>70</v>
      </c>
      <c r="E4085" s="2">
        <v>41160.566643518498</v>
      </c>
      <c r="F4085" s="4">
        <f t="shared" si="63"/>
        <v>61</v>
      </c>
      <c r="G4085" s="2"/>
      <c r="H4085" s="2"/>
    </row>
    <row r="4086" spans="1:8" x14ac:dyDescent="0.25">
      <c r="A4086" s="1" t="s">
        <v>943</v>
      </c>
      <c r="B4086" s="1" t="s">
        <v>944</v>
      </c>
      <c r="C4086" s="1" t="s">
        <v>7</v>
      </c>
      <c r="D4086" s="1">
        <v>61</v>
      </c>
      <c r="E4086" s="2">
        <v>41159.849594907399</v>
      </c>
      <c r="F4086" s="4">
        <f t="shared" si="63"/>
        <v>52</v>
      </c>
      <c r="G4086" s="2"/>
      <c r="H4086" s="2"/>
    </row>
    <row r="4087" spans="1:8" x14ac:dyDescent="0.25">
      <c r="A4087" s="1" t="s">
        <v>941</v>
      </c>
      <c r="B4087" s="1" t="s">
        <v>942</v>
      </c>
      <c r="C4087" s="1" t="s">
        <v>12</v>
      </c>
      <c r="D4087" s="1">
        <v>60</v>
      </c>
      <c r="E4087" s="2">
        <v>41159.693182870396</v>
      </c>
      <c r="F4087" s="4">
        <f t="shared" si="63"/>
        <v>51</v>
      </c>
      <c r="G4087" s="2"/>
      <c r="H4087" s="2"/>
    </row>
    <row r="4088" spans="1:8" x14ac:dyDescent="0.25">
      <c r="A4088" s="1" t="s">
        <v>939</v>
      </c>
      <c r="B4088" s="1" t="s">
        <v>940</v>
      </c>
      <c r="C4088" s="1" t="s">
        <v>12</v>
      </c>
      <c r="D4088" s="1">
        <v>59</v>
      </c>
      <c r="E4088" s="2">
        <v>41158.749074074098</v>
      </c>
      <c r="F4088" s="4">
        <f t="shared" si="63"/>
        <v>50</v>
      </c>
      <c r="G4088" s="2"/>
      <c r="H4088" s="2"/>
    </row>
    <row r="4089" spans="1:8" x14ac:dyDescent="0.25">
      <c r="A4089" s="1" t="s">
        <v>937</v>
      </c>
      <c r="B4089" s="1" t="s">
        <v>938</v>
      </c>
      <c r="C4089" s="1" t="s">
        <v>7</v>
      </c>
      <c r="D4089" s="1">
        <v>52</v>
      </c>
      <c r="E4089" s="2">
        <v>41158.345833333296</v>
      </c>
      <c r="F4089" s="4">
        <f t="shared" si="63"/>
        <v>43</v>
      </c>
      <c r="G4089" s="2"/>
      <c r="H4089" s="2"/>
    </row>
    <row r="4090" spans="1:8" x14ac:dyDescent="0.25">
      <c r="A4090" s="1" t="s">
        <v>935</v>
      </c>
      <c r="B4090" s="1" t="s">
        <v>936</v>
      </c>
      <c r="C4090" s="1" t="s">
        <v>7</v>
      </c>
      <c r="D4090" s="1">
        <v>21</v>
      </c>
      <c r="E4090" s="2">
        <v>41157.871527777803</v>
      </c>
      <c r="F4090" s="4">
        <f t="shared" si="63"/>
        <v>12</v>
      </c>
      <c r="G4090" s="2"/>
      <c r="H4090" s="2"/>
    </row>
    <row r="4091" spans="1:8" x14ac:dyDescent="0.25">
      <c r="A4091" s="1" t="s">
        <v>933</v>
      </c>
      <c r="B4091" s="1" t="s">
        <v>934</v>
      </c>
      <c r="C4091" s="1" t="s">
        <v>7</v>
      </c>
      <c r="D4091" s="1">
        <v>40</v>
      </c>
      <c r="E4091" s="2">
        <v>41157.526655092603</v>
      </c>
      <c r="F4091" s="4">
        <f t="shared" si="63"/>
        <v>31</v>
      </c>
      <c r="G4091" s="2"/>
      <c r="H4091" s="2"/>
    </row>
    <row r="4092" spans="1:8" x14ac:dyDescent="0.25">
      <c r="A4092" s="1" t="s">
        <v>931</v>
      </c>
      <c r="B4092" s="1" t="s">
        <v>932</v>
      </c>
      <c r="C4092" s="1" t="s">
        <v>7</v>
      </c>
      <c r="D4092" s="1">
        <v>60</v>
      </c>
      <c r="E4092" s="2">
        <v>41156.6940509259</v>
      </c>
      <c r="F4092" s="4">
        <f t="shared" si="63"/>
        <v>51</v>
      </c>
      <c r="G4092" s="2"/>
      <c r="H4092" s="2"/>
    </row>
    <row r="4093" spans="1:8" x14ac:dyDescent="0.25">
      <c r="A4093" s="1" t="s">
        <v>929</v>
      </c>
      <c r="B4093" s="1" t="s">
        <v>930</v>
      </c>
      <c r="C4093" s="1" t="s">
        <v>12</v>
      </c>
      <c r="D4093" s="1">
        <v>46</v>
      </c>
      <c r="E4093" s="2">
        <v>41156.415972222203</v>
      </c>
      <c r="F4093" s="4">
        <f t="shared" si="63"/>
        <v>37</v>
      </c>
      <c r="G4093" s="2"/>
      <c r="H4093" s="2"/>
    </row>
    <row r="4094" spans="1:8" x14ac:dyDescent="0.25">
      <c r="A4094" s="1" t="s">
        <v>927</v>
      </c>
      <c r="B4094" s="1" t="s">
        <v>928</v>
      </c>
      <c r="C4094" s="1" t="s">
        <v>12</v>
      </c>
      <c r="D4094" s="1">
        <v>68</v>
      </c>
      <c r="E4094" s="2">
        <v>41155.878900463002</v>
      </c>
      <c r="F4094" s="4">
        <f t="shared" si="63"/>
        <v>59</v>
      </c>
      <c r="G4094" s="2"/>
      <c r="H4094" s="2"/>
    </row>
    <row r="4095" spans="1:8" x14ac:dyDescent="0.25">
      <c r="A4095" s="1" t="s">
        <v>925</v>
      </c>
      <c r="B4095" s="1" t="s">
        <v>926</v>
      </c>
      <c r="C4095" s="1" t="s">
        <v>12</v>
      </c>
      <c r="D4095" s="1">
        <v>51</v>
      </c>
      <c r="E4095" s="2">
        <v>41155.612928240698</v>
      </c>
      <c r="F4095" s="4">
        <f t="shared" si="63"/>
        <v>42</v>
      </c>
      <c r="G4095" s="2"/>
      <c r="H4095" s="2"/>
    </row>
    <row r="4096" spans="1:8" x14ac:dyDescent="0.25">
      <c r="A4096" s="1" t="s">
        <v>923</v>
      </c>
      <c r="B4096" s="1" t="s">
        <v>924</v>
      </c>
      <c r="C4096" s="1" t="s">
        <v>12</v>
      </c>
      <c r="D4096" s="1">
        <v>29</v>
      </c>
      <c r="E4096" s="2">
        <v>41153.5785763889</v>
      </c>
      <c r="F4096" s="4">
        <f t="shared" si="63"/>
        <v>20</v>
      </c>
      <c r="G4096" s="2"/>
      <c r="H4096" s="2"/>
    </row>
    <row r="4097" spans="1:8" x14ac:dyDescent="0.25">
      <c r="A4097" s="1" t="s">
        <v>921</v>
      </c>
      <c r="B4097" s="1" t="s">
        <v>922</v>
      </c>
      <c r="C4097" s="1" t="s">
        <v>7</v>
      </c>
      <c r="D4097" s="1">
        <v>69</v>
      </c>
      <c r="E4097" s="2">
        <v>41152.931944444397</v>
      </c>
      <c r="F4097" s="4">
        <f t="shared" si="63"/>
        <v>60</v>
      </c>
      <c r="G4097" s="2"/>
      <c r="H4097" s="2"/>
    </row>
    <row r="4098" spans="1:8" x14ac:dyDescent="0.25">
      <c r="A4098" s="1" t="s">
        <v>919</v>
      </c>
      <c r="B4098" s="1" t="s">
        <v>920</v>
      </c>
      <c r="C4098" s="1" t="s">
        <v>12</v>
      </c>
      <c r="D4098" s="1">
        <v>64</v>
      </c>
      <c r="E4098" s="2">
        <v>41152.706944444399</v>
      </c>
      <c r="F4098" s="4">
        <f t="shared" si="63"/>
        <v>55</v>
      </c>
      <c r="G4098" s="2"/>
      <c r="H4098" s="2"/>
    </row>
    <row r="4099" spans="1:8" x14ac:dyDescent="0.25">
      <c r="A4099" s="1" t="s">
        <v>917</v>
      </c>
      <c r="B4099" s="1" t="s">
        <v>918</v>
      </c>
      <c r="C4099" s="1" t="s">
        <v>7</v>
      </c>
      <c r="D4099" s="1">
        <v>67</v>
      </c>
      <c r="E4099" s="2">
        <v>41151.813194444403</v>
      </c>
      <c r="F4099" s="4">
        <f t="shared" si="63"/>
        <v>58</v>
      </c>
      <c r="G4099" s="2"/>
      <c r="H4099" s="2"/>
    </row>
    <row r="4100" spans="1:8" x14ac:dyDescent="0.25">
      <c r="A4100" s="1" t="s">
        <v>915</v>
      </c>
      <c r="B4100" s="1" t="s">
        <v>916</v>
      </c>
      <c r="C4100" s="1" t="s">
        <v>12</v>
      </c>
      <c r="D4100" s="1">
        <v>40</v>
      </c>
      <c r="E4100" s="2">
        <v>41151.71875</v>
      </c>
      <c r="F4100" s="4">
        <f t="shared" si="63"/>
        <v>31</v>
      </c>
      <c r="G4100" s="2"/>
      <c r="H4100" s="2"/>
    </row>
    <row r="4101" spans="1:8" x14ac:dyDescent="0.25">
      <c r="A4101" s="1" t="s">
        <v>913</v>
      </c>
      <c r="B4101" s="1" t="s">
        <v>914</v>
      </c>
      <c r="C4101" s="1" t="s">
        <v>7</v>
      </c>
      <c r="D4101" s="1">
        <v>67</v>
      </c>
      <c r="E4101" s="2">
        <v>41150.909722222197</v>
      </c>
      <c r="F4101" s="4">
        <f t="shared" si="63"/>
        <v>58</v>
      </c>
      <c r="G4101" s="2"/>
      <c r="H4101" s="2"/>
    </row>
    <row r="4102" spans="1:8" x14ac:dyDescent="0.25">
      <c r="A4102" s="1" t="s">
        <v>911</v>
      </c>
      <c r="B4102" s="1" t="s">
        <v>912</v>
      </c>
      <c r="C4102" s="1" t="s">
        <v>7</v>
      </c>
      <c r="D4102" s="1">
        <v>41</v>
      </c>
      <c r="E4102" s="2">
        <v>41150.682222222204</v>
      </c>
      <c r="F4102" s="4">
        <f t="shared" si="63"/>
        <v>32</v>
      </c>
      <c r="G4102" s="2"/>
      <c r="H4102" s="2"/>
    </row>
    <row r="4103" spans="1:8" x14ac:dyDescent="0.25">
      <c r="A4103" s="1" t="s">
        <v>909</v>
      </c>
      <c r="B4103" s="1" t="s">
        <v>910</v>
      </c>
      <c r="C4103" s="1" t="s">
        <v>12</v>
      </c>
      <c r="D4103" s="1">
        <v>40</v>
      </c>
      <c r="E4103" s="2">
        <v>41147.706250000003</v>
      </c>
      <c r="F4103" s="4">
        <f t="shared" si="63"/>
        <v>31</v>
      </c>
      <c r="G4103" s="2"/>
      <c r="H4103" s="2"/>
    </row>
    <row r="4104" spans="1:8" x14ac:dyDescent="0.25">
      <c r="A4104" s="1" t="s">
        <v>907</v>
      </c>
      <c r="B4104" s="1" t="s">
        <v>908</v>
      </c>
      <c r="C4104" s="1" t="s">
        <v>12</v>
      </c>
      <c r="D4104" s="1">
        <v>32</v>
      </c>
      <c r="E4104" s="2">
        <v>41146.623611111099</v>
      </c>
      <c r="F4104" s="4">
        <f t="shared" si="63"/>
        <v>23</v>
      </c>
      <c r="G4104" s="2"/>
      <c r="H4104" s="2"/>
    </row>
    <row r="4105" spans="1:8" x14ac:dyDescent="0.25">
      <c r="A4105" s="1" t="s">
        <v>905</v>
      </c>
      <c r="B4105" s="1" t="s">
        <v>906</v>
      </c>
      <c r="C4105" s="1" t="s">
        <v>7</v>
      </c>
      <c r="D4105" s="1">
        <v>68</v>
      </c>
      <c r="E4105" s="2">
        <v>41144.727858796301</v>
      </c>
      <c r="F4105" s="4">
        <f t="shared" si="63"/>
        <v>59</v>
      </c>
      <c r="G4105" s="2"/>
      <c r="H4105" s="2"/>
    </row>
    <row r="4106" spans="1:8" x14ac:dyDescent="0.25">
      <c r="A4106" s="1" t="s">
        <v>903</v>
      </c>
      <c r="B4106" s="1" t="s">
        <v>904</v>
      </c>
      <c r="C4106" s="1" t="s">
        <v>12</v>
      </c>
      <c r="D4106" s="1">
        <v>39</v>
      </c>
      <c r="E4106" s="2">
        <v>41144.403472222199</v>
      </c>
      <c r="F4106" s="4">
        <f t="shared" si="63"/>
        <v>30</v>
      </c>
      <c r="G4106" s="2"/>
      <c r="H4106" s="2"/>
    </row>
    <row r="4107" spans="1:8" x14ac:dyDescent="0.25">
      <c r="A4107" s="1" t="s">
        <v>901</v>
      </c>
      <c r="B4107" s="1" t="s">
        <v>902</v>
      </c>
      <c r="C4107" s="1" t="s">
        <v>12</v>
      </c>
      <c r="D4107" s="1">
        <v>45</v>
      </c>
      <c r="E4107" s="2">
        <v>41143.815428240698</v>
      </c>
      <c r="F4107" s="4">
        <f t="shared" si="63"/>
        <v>36</v>
      </c>
      <c r="G4107" s="2"/>
      <c r="H4107" s="2"/>
    </row>
    <row r="4108" spans="1:8" x14ac:dyDescent="0.25">
      <c r="A4108" s="1" t="s">
        <v>899</v>
      </c>
      <c r="B4108" s="1" t="s">
        <v>900</v>
      </c>
      <c r="C4108" s="1" t="s">
        <v>7</v>
      </c>
      <c r="D4108" s="1">
        <v>52</v>
      </c>
      <c r="E4108" s="2">
        <v>41143.781018518501</v>
      </c>
      <c r="F4108" s="4">
        <f t="shared" si="63"/>
        <v>43</v>
      </c>
      <c r="G4108" s="2"/>
      <c r="H4108" s="2"/>
    </row>
    <row r="4109" spans="1:8" x14ac:dyDescent="0.25">
      <c r="A4109" s="1" t="s">
        <v>897</v>
      </c>
      <c r="B4109" s="1" t="s">
        <v>898</v>
      </c>
      <c r="C4109" s="1" t="s">
        <v>12</v>
      </c>
      <c r="D4109" s="1">
        <v>35</v>
      </c>
      <c r="E4109" s="2">
        <v>41138.963888888902</v>
      </c>
      <c r="F4109" s="4">
        <f t="shared" si="63"/>
        <v>26</v>
      </c>
      <c r="G4109" s="2"/>
      <c r="H4109" s="2"/>
    </row>
    <row r="4110" spans="1:8" x14ac:dyDescent="0.25">
      <c r="A4110" s="1" t="s">
        <v>895</v>
      </c>
      <c r="B4110" s="1" t="s">
        <v>896</v>
      </c>
      <c r="C4110" s="1" t="s">
        <v>7</v>
      </c>
      <c r="D4110" s="1">
        <v>55</v>
      </c>
      <c r="E4110" s="2">
        <v>41138.630555555603</v>
      </c>
      <c r="F4110" s="4">
        <f t="shared" si="63"/>
        <v>46</v>
      </c>
      <c r="G4110" s="2"/>
      <c r="H4110" s="2"/>
    </row>
    <row r="4111" spans="1:8" x14ac:dyDescent="0.25">
      <c r="A4111" s="1" t="s">
        <v>893</v>
      </c>
      <c r="B4111" s="1" t="s">
        <v>894</v>
      </c>
      <c r="C4111" s="1" t="s">
        <v>12</v>
      </c>
      <c r="D4111" s="1">
        <v>49</v>
      </c>
      <c r="E4111" s="2">
        <v>41138.440277777801</v>
      </c>
      <c r="F4111" s="4">
        <f t="shared" si="63"/>
        <v>40</v>
      </c>
      <c r="G4111" s="2"/>
      <c r="H4111" s="2"/>
    </row>
    <row r="4112" spans="1:8" x14ac:dyDescent="0.25">
      <c r="A4112" s="1" t="s">
        <v>891</v>
      </c>
      <c r="B4112" s="1" t="s">
        <v>892</v>
      </c>
      <c r="C4112" s="1" t="s">
        <v>7</v>
      </c>
      <c r="D4112" s="1">
        <v>64</v>
      </c>
      <c r="E4112" s="2">
        <v>41137.550000000003</v>
      </c>
      <c r="F4112" s="4">
        <f t="shared" si="63"/>
        <v>55</v>
      </c>
      <c r="G4112" s="2"/>
      <c r="H4112" s="2"/>
    </row>
    <row r="4113" spans="1:8" x14ac:dyDescent="0.25">
      <c r="A4113" s="1" t="s">
        <v>889</v>
      </c>
      <c r="B4113" s="1" t="s">
        <v>890</v>
      </c>
      <c r="C4113" s="1" t="s">
        <v>12</v>
      </c>
      <c r="D4113" s="1">
        <v>35</v>
      </c>
      <c r="E4113" s="2">
        <v>41135.618750000001</v>
      </c>
      <c r="F4113" s="4">
        <f t="shared" si="63"/>
        <v>26</v>
      </c>
      <c r="G4113" s="2"/>
      <c r="H4113" s="2"/>
    </row>
    <row r="4114" spans="1:8" x14ac:dyDescent="0.25">
      <c r="A4114" s="1" t="s">
        <v>887</v>
      </c>
      <c r="B4114" s="1" t="s">
        <v>888</v>
      </c>
      <c r="C4114" s="1" t="s">
        <v>12</v>
      </c>
      <c r="D4114" s="1">
        <v>70</v>
      </c>
      <c r="E4114" s="2">
        <v>41133.427118055602</v>
      </c>
      <c r="F4114" s="4">
        <f t="shared" si="63"/>
        <v>61</v>
      </c>
      <c r="G4114" s="2"/>
      <c r="H4114" s="2"/>
    </row>
    <row r="4115" spans="1:8" x14ac:dyDescent="0.25">
      <c r="A4115" s="1" t="s">
        <v>885</v>
      </c>
      <c r="B4115" s="1" t="s">
        <v>886</v>
      </c>
      <c r="C4115" s="1" t="s">
        <v>7</v>
      </c>
      <c r="D4115" s="1">
        <v>63</v>
      </c>
      <c r="E4115" s="2">
        <v>41132.429895833302</v>
      </c>
      <c r="F4115" s="4">
        <f t="shared" si="63"/>
        <v>54</v>
      </c>
      <c r="G4115" s="2"/>
      <c r="H4115" s="2"/>
    </row>
    <row r="4116" spans="1:8" x14ac:dyDescent="0.25">
      <c r="A4116" s="1" t="s">
        <v>883</v>
      </c>
      <c r="B4116" s="1" t="s">
        <v>884</v>
      </c>
      <c r="C4116" s="1" t="s">
        <v>12</v>
      </c>
      <c r="D4116" s="1">
        <v>56</v>
      </c>
      <c r="E4116" s="2">
        <v>41130.685416666704</v>
      </c>
      <c r="F4116" s="4">
        <f t="shared" si="63"/>
        <v>47</v>
      </c>
      <c r="G4116" s="2"/>
      <c r="H4116" s="2"/>
    </row>
    <row r="4117" spans="1:8" x14ac:dyDescent="0.25">
      <c r="A4117" s="1" t="s">
        <v>881</v>
      </c>
      <c r="B4117" s="1" t="s">
        <v>882</v>
      </c>
      <c r="C4117" s="1" t="s">
        <v>12</v>
      </c>
      <c r="D4117" s="1">
        <v>68</v>
      </c>
      <c r="E4117" s="2">
        <v>41130.0290046296</v>
      </c>
      <c r="F4117" s="4">
        <f t="shared" si="63"/>
        <v>59</v>
      </c>
      <c r="G4117" s="2"/>
      <c r="H4117" s="2"/>
    </row>
    <row r="4118" spans="1:8" x14ac:dyDescent="0.25">
      <c r="A4118" s="1" t="s">
        <v>879</v>
      </c>
      <c r="B4118" s="1" t="s">
        <v>880</v>
      </c>
      <c r="C4118" s="1" t="s">
        <v>12</v>
      </c>
      <c r="D4118" s="1">
        <v>42</v>
      </c>
      <c r="E4118" s="2">
        <v>41129.558495370402</v>
      </c>
      <c r="F4118" s="4">
        <f t="shared" si="63"/>
        <v>33</v>
      </c>
      <c r="G4118" s="2"/>
      <c r="H4118" s="2"/>
    </row>
    <row r="4119" spans="1:8" x14ac:dyDescent="0.25">
      <c r="A4119" s="1" t="s">
        <v>877</v>
      </c>
      <c r="B4119" s="1" t="s">
        <v>878</v>
      </c>
      <c r="C4119" s="1" t="s">
        <v>7</v>
      </c>
      <c r="D4119" s="1">
        <v>16</v>
      </c>
      <c r="E4119" s="2">
        <v>41129.557638888902</v>
      </c>
      <c r="F4119" s="4">
        <f t="shared" si="63"/>
        <v>7</v>
      </c>
      <c r="G4119" s="2"/>
      <c r="H4119" s="2"/>
    </row>
    <row r="4120" spans="1:8" x14ac:dyDescent="0.25">
      <c r="A4120" s="1" t="s">
        <v>875</v>
      </c>
      <c r="B4120" s="1" t="s">
        <v>876</v>
      </c>
      <c r="C4120" s="1" t="s">
        <v>12</v>
      </c>
      <c r="D4120" s="1">
        <v>40</v>
      </c>
      <c r="E4120" s="2">
        <v>41128.747222222199</v>
      </c>
      <c r="F4120" s="4">
        <f t="shared" si="63"/>
        <v>31</v>
      </c>
      <c r="G4120" s="2"/>
      <c r="H4120" s="2"/>
    </row>
    <row r="4121" spans="1:8" x14ac:dyDescent="0.25">
      <c r="A4121" s="1" t="s">
        <v>873</v>
      </c>
      <c r="B4121" s="1" t="s">
        <v>874</v>
      </c>
      <c r="C4121" s="1" t="s">
        <v>12</v>
      </c>
      <c r="D4121" s="1">
        <v>50</v>
      </c>
      <c r="E4121" s="2">
        <v>41124.563634259299</v>
      </c>
      <c r="F4121" s="4">
        <f t="shared" si="63"/>
        <v>41</v>
      </c>
      <c r="G4121" s="2"/>
      <c r="H4121" s="2"/>
    </row>
    <row r="4122" spans="1:8" x14ac:dyDescent="0.25">
      <c r="A4122" s="1" t="s">
        <v>871</v>
      </c>
      <c r="B4122" s="1" t="s">
        <v>872</v>
      </c>
      <c r="C4122" s="1" t="s">
        <v>12</v>
      </c>
      <c r="D4122" s="1">
        <v>45</v>
      </c>
      <c r="E4122" s="2">
        <v>41124.384062500001</v>
      </c>
      <c r="F4122" s="4">
        <f t="shared" si="63"/>
        <v>36</v>
      </c>
      <c r="G4122" s="2"/>
      <c r="H4122" s="2"/>
    </row>
    <row r="4123" spans="1:8" x14ac:dyDescent="0.25">
      <c r="A4123" s="1" t="s">
        <v>869</v>
      </c>
      <c r="B4123" s="1" t="s">
        <v>870</v>
      </c>
      <c r="C4123" s="1" t="s">
        <v>12</v>
      </c>
      <c r="D4123" s="1">
        <v>38</v>
      </c>
      <c r="E4123" s="2">
        <v>41123.985416666699</v>
      </c>
      <c r="F4123" s="4">
        <f t="shared" si="63"/>
        <v>29</v>
      </c>
      <c r="G4123" s="2"/>
      <c r="H4123" s="2"/>
    </row>
    <row r="4124" spans="1:8" x14ac:dyDescent="0.25">
      <c r="A4124" s="1" t="s">
        <v>867</v>
      </c>
      <c r="B4124" s="1" t="s">
        <v>868</v>
      </c>
      <c r="C4124" s="1" t="s">
        <v>12</v>
      </c>
      <c r="D4124" s="1">
        <v>23</v>
      </c>
      <c r="E4124" s="2">
        <v>41123.471527777801</v>
      </c>
      <c r="F4124" s="4">
        <f t="shared" si="63"/>
        <v>14</v>
      </c>
      <c r="G4124" s="2"/>
      <c r="H4124" s="2"/>
    </row>
    <row r="4125" spans="1:8" x14ac:dyDescent="0.25">
      <c r="A4125" s="1" t="s">
        <v>865</v>
      </c>
      <c r="B4125" s="1" t="s">
        <v>866</v>
      </c>
      <c r="C4125" s="1" t="s">
        <v>7</v>
      </c>
      <c r="D4125" s="1">
        <v>67</v>
      </c>
      <c r="E4125" s="2">
        <v>41123.465034722198</v>
      </c>
      <c r="F4125" s="4">
        <f t="shared" si="63"/>
        <v>58</v>
      </c>
      <c r="G4125" s="2"/>
      <c r="H4125" s="2"/>
    </row>
    <row r="4126" spans="1:8" x14ac:dyDescent="0.25">
      <c r="A4126" s="1" t="s">
        <v>863</v>
      </c>
      <c r="B4126" s="1" t="s">
        <v>864</v>
      </c>
      <c r="C4126" s="1" t="s">
        <v>12</v>
      </c>
      <c r="D4126" s="1">
        <v>29</v>
      </c>
      <c r="E4126" s="2">
        <v>41122.814398148097</v>
      </c>
      <c r="F4126" s="4">
        <f t="shared" si="63"/>
        <v>20</v>
      </c>
      <c r="G4126" s="2"/>
      <c r="H4126" s="2"/>
    </row>
    <row r="4127" spans="1:8" x14ac:dyDescent="0.25">
      <c r="A4127" s="1" t="s">
        <v>861</v>
      </c>
      <c r="B4127" s="1" t="s">
        <v>862</v>
      </c>
      <c r="C4127" s="1" t="s">
        <v>12</v>
      </c>
      <c r="D4127" s="1">
        <v>85</v>
      </c>
      <c r="E4127" s="2">
        <v>41121.652083333298</v>
      </c>
      <c r="F4127" s="4">
        <f t="shared" si="63"/>
        <v>76</v>
      </c>
      <c r="G4127" s="2"/>
      <c r="H4127" s="2"/>
    </row>
    <row r="4128" spans="1:8" x14ac:dyDescent="0.25">
      <c r="A4128" s="1" t="s">
        <v>859</v>
      </c>
      <c r="B4128" s="1" t="s">
        <v>860</v>
      </c>
      <c r="C4128" s="1" t="s">
        <v>12</v>
      </c>
      <c r="D4128" s="1">
        <v>77</v>
      </c>
      <c r="E4128" s="2">
        <v>41121.064606481501</v>
      </c>
      <c r="F4128" s="4">
        <f t="shared" si="63"/>
        <v>68</v>
      </c>
      <c r="G4128" s="2"/>
      <c r="H4128" s="2"/>
    </row>
    <row r="4129" spans="1:8" x14ac:dyDescent="0.25">
      <c r="A4129" s="1" t="s">
        <v>857</v>
      </c>
      <c r="B4129" s="1" t="s">
        <v>858</v>
      </c>
      <c r="C4129" s="1" t="s">
        <v>7</v>
      </c>
      <c r="D4129" s="1">
        <v>53</v>
      </c>
      <c r="E4129" s="2">
        <v>41120.5418055556</v>
      </c>
      <c r="F4129" s="4">
        <f t="shared" si="63"/>
        <v>44</v>
      </c>
      <c r="G4129" s="2"/>
      <c r="H4129" s="2"/>
    </row>
    <row r="4130" spans="1:8" x14ac:dyDescent="0.25">
      <c r="A4130" s="1" t="s">
        <v>855</v>
      </c>
      <c r="B4130" s="1" t="s">
        <v>856</v>
      </c>
      <c r="C4130" s="1" t="s">
        <v>12</v>
      </c>
      <c r="D4130" s="1">
        <v>50</v>
      </c>
      <c r="E4130" s="2">
        <v>41116.8304166667</v>
      </c>
      <c r="F4130" s="4">
        <f t="shared" si="63"/>
        <v>41</v>
      </c>
      <c r="G4130" s="2"/>
      <c r="H4130" s="2"/>
    </row>
    <row r="4131" spans="1:8" x14ac:dyDescent="0.25">
      <c r="A4131" s="1" t="s">
        <v>853</v>
      </c>
      <c r="B4131" s="1" t="s">
        <v>854</v>
      </c>
      <c r="C4131" s="1" t="s">
        <v>12</v>
      </c>
      <c r="D4131" s="1">
        <v>58</v>
      </c>
      <c r="E4131" s="2">
        <v>41115.847199074102</v>
      </c>
      <c r="F4131" s="4">
        <f t="shared" si="63"/>
        <v>49</v>
      </c>
      <c r="G4131" s="2"/>
      <c r="H4131" s="2"/>
    </row>
    <row r="4132" spans="1:8" x14ac:dyDescent="0.25">
      <c r="A4132" s="1" t="s">
        <v>851</v>
      </c>
      <c r="B4132" s="1" t="s">
        <v>852</v>
      </c>
      <c r="C4132" s="1" t="s">
        <v>7</v>
      </c>
      <c r="D4132" s="1">
        <v>55</v>
      </c>
      <c r="E4132" s="2">
        <v>41115.4391666667</v>
      </c>
      <c r="F4132" s="4">
        <f t="shared" si="63"/>
        <v>46</v>
      </c>
      <c r="G4132" s="2"/>
      <c r="H4132" s="2"/>
    </row>
    <row r="4133" spans="1:8" x14ac:dyDescent="0.25">
      <c r="A4133" s="1" t="s">
        <v>849</v>
      </c>
      <c r="B4133" s="1" t="s">
        <v>850</v>
      </c>
      <c r="C4133" s="1" t="s">
        <v>7</v>
      </c>
      <c r="D4133" s="1">
        <v>55</v>
      </c>
      <c r="E4133" s="2">
        <v>41115.146307870396</v>
      </c>
      <c r="F4133" s="4">
        <f t="shared" si="63"/>
        <v>46</v>
      </c>
      <c r="G4133" s="2"/>
      <c r="H4133" s="2"/>
    </row>
    <row r="4134" spans="1:8" x14ac:dyDescent="0.25">
      <c r="A4134" s="1" t="s">
        <v>847</v>
      </c>
      <c r="B4134" s="1" t="s">
        <v>848</v>
      </c>
      <c r="C4134" s="1" t="s">
        <v>12</v>
      </c>
      <c r="D4134" s="1">
        <v>66</v>
      </c>
      <c r="E4134" s="2">
        <v>41115.089583333298</v>
      </c>
      <c r="F4134" s="4">
        <f t="shared" si="63"/>
        <v>57</v>
      </c>
      <c r="G4134" s="2"/>
      <c r="H4134" s="2"/>
    </row>
    <row r="4135" spans="1:8" x14ac:dyDescent="0.25">
      <c r="A4135" s="1" t="s">
        <v>845</v>
      </c>
      <c r="B4135" s="1" t="s">
        <v>846</v>
      </c>
      <c r="C4135" s="1" t="s">
        <v>12</v>
      </c>
      <c r="D4135" s="1">
        <v>60</v>
      </c>
      <c r="E4135" s="2">
        <v>41114.7402083333</v>
      </c>
      <c r="F4135" s="4">
        <f t="shared" si="63"/>
        <v>51</v>
      </c>
      <c r="G4135" s="2"/>
      <c r="H4135" s="2"/>
    </row>
    <row r="4136" spans="1:8" x14ac:dyDescent="0.25">
      <c r="A4136" s="1" t="s">
        <v>843</v>
      </c>
      <c r="B4136" s="1" t="s">
        <v>844</v>
      </c>
      <c r="C4136" s="1" t="s">
        <v>7</v>
      </c>
      <c r="D4136" s="1">
        <v>61</v>
      </c>
      <c r="E4136" s="2">
        <v>41114.646527777797</v>
      </c>
      <c r="F4136" s="4">
        <f t="shared" si="63"/>
        <v>52</v>
      </c>
      <c r="G4136" s="2"/>
      <c r="H4136" s="2"/>
    </row>
    <row r="4137" spans="1:8" x14ac:dyDescent="0.25">
      <c r="A4137" s="1" t="s">
        <v>841</v>
      </c>
      <c r="B4137" s="1" t="s">
        <v>842</v>
      </c>
      <c r="C4137" s="1" t="s">
        <v>7</v>
      </c>
      <c r="D4137" s="1">
        <v>69</v>
      </c>
      <c r="E4137" s="2">
        <v>41113.5534722222</v>
      </c>
      <c r="F4137" s="4">
        <f t="shared" si="63"/>
        <v>60</v>
      </c>
      <c r="G4137" s="2"/>
      <c r="H4137" s="2"/>
    </row>
    <row r="4138" spans="1:8" x14ac:dyDescent="0.25">
      <c r="A4138" s="1" t="s">
        <v>839</v>
      </c>
      <c r="B4138" s="1" t="s">
        <v>840</v>
      </c>
      <c r="C4138" s="1" t="s">
        <v>12</v>
      </c>
      <c r="D4138" s="1">
        <v>65</v>
      </c>
      <c r="E4138" s="2">
        <v>41113.2418287037</v>
      </c>
      <c r="F4138" s="4">
        <f t="shared" si="63"/>
        <v>56</v>
      </c>
      <c r="G4138" s="2"/>
      <c r="H4138" s="2"/>
    </row>
    <row r="4139" spans="1:8" x14ac:dyDescent="0.25">
      <c r="A4139" s="1" t="s">
        <v>837</v>
      </c>
      <c r="B4139" s="1" t="s">
        <v>838</v>
      </c>
      <c r="C4139" s="1" t="s">
        <v>12</v>
      </c>
      <c r="D4139" s="1">
        <v>51</v>
      </c>
      <c r="E4139" s="2">
        <v>41110.838414351798</v>
      </c>
      <c r="F4139" s="4">
        <f t="shared" si="63"/>
        <v>42</v>
      </c>
      <c r="G4139" s="2"/>
      <c r="H4139" s="2"/>
    </row>
    <row r="4140" spans="1:8" x14ac:dyDescent="0.25">
      <c r="A4140" s="1" t="s">
        <v>835</v>
      </c>
      <c r="B4140" s="1" t="s">
        <v>836</v>
      </c>
      <c r="C4140" s="1" t="s">
        <v>7</v>
      </c>
      <c r="D4140" s="1">
        <v>23</v>
      </c>
      <c r="E4140" s="2">
        <v>41110.797939814802</v>
      </c>
      <c r="F4140" s="4">
        <f t="shared" si="63"/>
        <v>14</v>
      </c>
      <c r="G4140" s="2"/>
      <c r="H4140" s="2"/>
    </row>
    <row r="4141" spans="1:8" x14ac:dyDescent="0.25">
      <c r="A4141" s="1" t="s">
        <v>833</v>
      </c>
      <c r="B4141" s="1" t="s">
        <v>834</v>
      </c>
      <c r="C4141" s="1" t="s">
        <v>12</v>
      </c>
      <c r="D4141" s="1">
        <v>32</v>
      </c>
      <c r="E4141" s="2">
        <v>41105.458368055602</v>
      </c>
      <c r="F4141" s="4">
        <f t="shared" si="63"/>
        <v>23</v>
      </c>
      <c r="G4141" s="2"/>
      <c r="H4141" s="2"/>
    </row>
    <row r="4142" spans="1:8" x14ac:dyDescent="0.25">
      <c r="A4142" s="1" t="s">
        <v>831</v>
      </c>
      <c r="B4142" s="1" t="s">
        <v>832</v>
      </c>
      <c r="C4142" s="1" t="s">
        <v>7</v>
      </c>
      <c r="D4142" s="1">
        <v>67</v>
      </c>
      <c r="E4142" s="2">
        <v>41105.287499999999</v>
      </c>
      <c r="F4142" s="4">
        <f t="shared" si="63"/>
        <v>58</v>
      </c>
      <c r="G4142" s="2"/>
      <c r="H4142" s="2"/>
    </row>
    <row r="4143" spans="1:8" x14ac:dyDescent="0.25">
      <c r="A4143" s="1" t="s">
        <v>829</v>
      </c>
      <c r="B4143" s="1" t="s">
        <v>830</v>
      </c>
      <c r="C4143" s="1" t="s">
        <v>12</v>
      </c>
      <c r="D4143" s="1">
        <v>46</v>
      </c>
      <c r="E4143" s="2">
        <v>41105.239548611098</v>
      </c>
      <c r="F4143" s="4">
        <f t="shared" ref="F4143:F4206" si="64">D4143-9</f>
        <v>37</v>
      </c>
      <c r="G4143" s="2"/>
      <c r="H4143" s="2"/>
    </row>
    <row r="4144" spans="1:8" x14ac:dyDescent="0.25">
      <c r="A4144" s="1" t="s">
        <v>827</v>
      </c>
      <c r="B4144" s="1" t="s">
        <v>828</v>
      </c>
      <c r="C4144" s="1" t="s">
        <v>7</v>
      </c>
      <c r="D4144" s="1">
        <v>69</v>
      </c>
      <c r="E4144" s="2">
        <v>41103.870509259301</v>
      </c>
      <c r="F4144" s="4">
        <f t="shared" si="64"/>
        <v>60</v>
      </c>
      <c r="G4144" s="2"/>
      <c r="H4144" s="2"/>
    </row>
    <row r="4145" spans="1:8" x14ac:dyDescent="0.25">
      <c r="A4145" s="1" t="s">
        <v>825</v>
      </c>
      <c r="B4145" s="1" t="s">
        <v>826</v>
      </c>
      <c r="C4145" s="1" t="s">
        <v>12</v>
      </c>
      <c r="D4145" s="1">
        <v>76</v>
      </c>
      <c r="E4145" s="2">
        <v>41102.938425925902</v>
      </c>
      <c r="F4145" s="4">
        <f t="shared" si="64"/>
        <v>67</v>
      </c>
      <c r="G4145" s="2"/>
      <c r="H4145" s="2"/>
    </row>
    <row r="4146" spans="1:8" x14ac:dyDescent="0.25">
      <c r="A4146" s="1" t="s">
        <v>823</v>
      </c>
      <c r="B4146" s="1" t="s">
        <v>824</v>
      </c>
      <c r="C4146" s="1" t="s">
        <v>7</v>
      </c>
      <c r="D4146" s="1">
        <v>51</v>
      </c>
      <c r="E4146" s="2">
        <v>41102.8917013889</v>
      </c>
      <c r="F4146" s="4">
        <f t="shared" si="64"/>
        <v>42</v>
      </c>
      <c r="G4146" s="2"/>
      <c r="H4146" s="2"/>
    </row>
    <row r="4147" spans="1:8" x14ac:dyDescent="0.25">
      <c r="A4147" s="1" t="s">
        <v>821</v>
      </c>
      <c r="B4147" s="1" t="s">
        <v>822</v>
      </c>
      <c r="C4147" s="1" t="s">
        <v>7</v>
      </c>
      <c r="D4147" s="1">
        <v>38</v>
      </c>
      <c r="E4147" s="2">
        <v>41102.5</v>
      </c>
      <c r="F4147" s="4">
        <f t="shared" si="64"/>
        <v>29</v>
      </c>
      <c r="G4147" s="2"/>
      <c r="H4147" s="2"/>
    </row>
    <row r="4148" spans="1:8" x14ac:dyDescent="0.25">
      <c r="A4148" s="1" t="s">
        <v>819</v>
      </c>
      <c r="B4148" s="1" t="s">
        <v>820</v>
      </c>
      <c r="C4148" s="1" t="s">
        <v>7</v>
      </c>
      <c r="D4148" s="1">
        <v>26</v>
      </c>
      <c r="E4148" s="2">
        <v>41101.784027777801</v>
      </c>
      <c r="F4148" s="4">
        <f t="shared" si="64"/>
        <v>17</v>
      </c>
      <c r="G4148" s="2"/>
      <c r="H4148" s="2"/>
    </row>
    <row r="4149" spans="1:8" x14ac:dyDescent="0.25">
      <c r="A4149" s="1" t="s">
        <v>817</v>
      </c>
      <c r="B4149" s="1" t="s">
        <v>818</v>
      </c>
      <c r="C4149" s="1" t="s">
        <v>12</v>
      </c>
      <c r="D4149" s="1">
        <v>37</v>
      </c>
      <c r="E4149" s="2">
        <v>41101.6860185185</v>
      </c>
      <c r="F4149" s="4">
        <f t="shared" si="64"/>
        <v>28</v>
      </c>
      <c r="G4149" s="2"/>
      <c r="H4149" s="2"/>
    </row>
    <row r="4150" spans="1:8" x14ac:dyDescent="0.25">
      <c r="A4150" s="1" t="s">
        <v>815</v>
      </c>
      <c r="B4150" s="1" t="s">
        <v>816</v>
      </c>
      <c r="C4150" s="1" t="s">
        <v>7</v>
      </c>
      <c r="D4150" s="1">
        <v>34</v>
      </c>
      <c r="E4150" s="2">
        <v>41100.797094907401</v>
      </c>
      <c r="F4150" s="4">
        <f t="shared" si="64"/>
        <v>25</v>
      </c>
      <c r="G4150" s="2"/>
      <c r="H4150" s="2"/>
    </row>
    <row r="4151" spans="1:8" x14ac:dyDescent="0.25">
      <c r="A4151" s="1" t="s">
        <v>813</v>
      </c>
      <c r="B4151" s="1" t="s">
        <v>814</v>
      </c>
      <c r="C4151" s="1" t="s">
        <v>7</v>
      </c>
      <c r="D4151" s="1">
        <v>43</v>
      </c>
      <c r="E4151" s="2">
        <v>41100.676388888904</v>
      </c>
      <c r="F4151" s="4">
        <f t="shared" si="64"/>
        <v>34</v>
      </c>
      <c r="G4151" s="2"/>
      <c r="H4151" s="2"/>
    </row>
    <row r="4152" spans="1:8" x14ac:dyDescent="0.25">
      <c r="A4152" s="1" t="s">
        <v>811</v>
      </c>
      <c r="B4152" s="1" t="s">
        <v>812</v>
      </c>
      <c r="C4152" s="1" t="s">
        <v>12</v>
      </c>
      <c r="D4152" s="1">
        <v>59</v>
      </c>
      <c r="E4152" s="2">
        <v>41100.478009259299</v>
      </c>
      <c r="F4152" s="4">
        <f t="shared" si="64"/>
        <v>50</v>
      </c>
      <c r="G4152" s="2"/>
      <c r="H4152" s="2"/>
    </row>
    <row r="4153" spans="1:8" x14ac:dyDescent="0.25">
      <c r="A4153" s="1" t="s">
        <v>809</v>
      </c>
      <c r="B4153" s="1" t="s">
        <v>810</v>
      </c>
      <c r="C4153" s="1" t="s">
        <v>7</v>
      </c>
      <c r="D4153" s="1">
        <v>39</v>
      </c>
      <c r="E4153" s="2">
        <v>41099.427280092597</v>
      </c>
      <c r="F4153" s="4">
        <f t="shared" si="64"/>
        <v>30</v>
      </c>
      <c r="G4153" s="2"/>
      <c r="H4153" s="2"/>
    </row>
    <row r="4154" spans="1:8" x14ac:dyDescent="0.25">
      <c r="A4154" s="1" t="s">
        <v>807</v>
      </c>
      <c r="B4154" s="1" t="s">
        <v>808</v>
      </c>
      <c r="C4154" s="1" t="s">
        <v>12</v>
      </c>
      <c r="D4154" s="1">
        <v>63</v>
      </c>
      <c r="E4154" s="2">
        <v>41098.702083333301</v>
      </c>
      <c r="F4154" s="4">
        <f t="shared" si="64"/>
        <v>54</v>
      </c>
      <c r="G4154" s="2"/>
      <c r="H4154" s="2"/>
    </row>
    <row r="4155" spans="1:8" x14ac:dyDescent="0.25">
      <c r="A4155" s="1" t="s">
        <v>805</v>
      </c>
      <c r="B4155" s="1" t="s">
        <v>806</v>
      </c>
      <c r="C4155" s="1" t="s">
        <v>7</v>
      </c>
      <c r="D4155" s="1">
        <v>22</v>
      </c>
      <c r="E4155" s="2">
        <v>41098.009548611102</v>
      </c>
      <c r="F4155" s="4">
        <f t="shared" si="64"/>
        <v>13</v>
      </c>
      <c r="G4155" s="2"/>
      <c r="H4155" s="2"/>
    </row>
    <row r="4156" spans="1:8" x14ac:dyDescent="0.25">
      <c r="A4156" s="1" t="s">
        <v>803</v>
      </c>
      <c r="B4156" s="1" t="s">
        <v>804</v>
      </c>
      <c r="C4156" s="1" t="s">
        <v>12</v>
      </c>
      <c r="D4156" s="1">
        <v>51</v>
      </c>
      <c r="E4156" s="2">
        <v>41097.8930555556</v>
      </c>
      <c r="F4156" s="4">
        <f t="shared" si="64"/>
        <v>42</v>
      </c>
      <c r="G4156" s="2"/>
      <c r="H4156" s="2"/>
    </row>
    <row r="4157" spans="1:8" x14ac:dyDescent="0.25">
      <c r="A4157" s="1" t="s">
        <v>801</v>
      </c>
      <c r="B4157" s="1" t="s">
        <v>802</v>
      </c>
      <c r="C4157" s="1" t="s">
        <v>7</v>
      </c>
      <c r="D4157" s="1">
        <v>34</v>
      </c>
      <c r="E4157" s="2">
        <v>41097.5847222222</v>
      </c>
      <c r="F4157" s="4">
        <f t="shared" si="64"/>
        <v>25</v>
      </c>
      <c r="G4157" s="2"/>
      <c r="H4157" s="2"/>
    </row>
    <row r="4158" spans="1:8" x14ac:dyDescent="0.25">
      <c r="A4158" s="1" t="s">
        <v>799</v>
      </c>
      <c r="B4158" s="1" t="s">
        <v>800</v>
      </c>
      <c r="C4158" s="1" t="s">
        <v>12</v>
      </c>
      <c r="D4158" s="1">
        <v>28</v>
      </c>
      <c r="E4158" s="2">
        <v>41096.050694444399</v>
      </c>
      <c r="F4158" s="4">
        <f t="shared" si="64"/>
        <v>19</v>
      </c>
      <c r="G4158" s="2"/>
      <c r="H4158" s="2"/>
    </row>
    <row r="4159" spans="1:8" x14ac:dyDescent="0.25">
      <c r="A4159" s="1" t="s">
        <v>797</v>
      </c>
      <c r="B4159" s="1" t="s">
        <v>798</v>
      </c>
      <c r="C4159" s="1" t="s">
        <v>7</v>
      </c>
      <c r="D4159" s="1">
        <v>74</v>
      </c>
      <c r="E4159" s="2">
        <v>41095.880034722199</v>
      </c>
      <c r="F4159" s="4">
        <f t="shared" si="64"/>
        <v>65</v>
      </c>
      <c r="G4159" s="2"/>
      <c r="H4159" s="2"/>
    </row>
    <row r="4160" spans="1:8" x14ac:dyDescent="0.25">
      <c r="A4160" s="1" t="s">
        <v>795</v>
      </c>
      <c r="B4160" s="1" t="s">
        <v>796</v>
      </c>
      <c r="C4160" s="1" t="s">
        <v>7</v>
      </c>
      <c r="D4160" s="1">
        <v>42</v>
      </c>
      <c r="E4160" s="2">
        <v>41095.120138888902</v>
      </c>
      <c r="F4160" s="4">
        <f t="shared" si="64"/>
        <v>33</v>
      </c>
      <c r="G4160" s="2"/>
      <c r="H4160" s="2"/>
    </row>
    <row r="4161" spans="1:8" x14ac:dyDescent="0.25">
      <c r="A4161" s="1" t="s">
        <v>793</v>
      </c>
      <c r="B4161" s="1" t="s">
        <v>794</v>
      </c>
      <c r="C4161" s="1" t="s">
        <v>7</v>
      </c>
      <c r="D4161" s="1">
        <v>59</v>
      </c>
      <c r="E4161" s="2">
        <v>41094.716898148101</v>
      </c>
      <c r="F4161" s="4">
        <f t="shared" si="64"/>
        <v>50</v>
      </c>
      <c r="G4161" s="2"/>
      <c r="H4161" s="2"/>
    </row>
    <row r="4162" spans="1:8" x14ac:dyDescent="0.25">
      <c r="A4162" s="1" t="s">
        <v>791</v>
      </c>
      <c r="B4162" s="1" t="s">
        <v>792</v>
      </c>
      <c r="C4162" s="1" t="s">
        <v>7</v>
      </c>
      <c r="D4162" s="1">
        <v>35</v>
      </c>
      <c r="E4162" s="2">
        <v>41093.09375</v>
      </c>
      <c r="F4162" s="4">
        <f t="shared" si="64"/>
        <v>26</v>
      </c>
      <c r="G4162" s="2"/>
      <c r="H4162" s="2"/>
    </row>
    <row r="4163" spans="1:8" x14ac:dyDescent="0.25">
      <c r="A4163" s="1" t="s">
        <v>789</v>
      </c>
      <c r="B4163" s="1" t="s">
        <v>790</v>
      </c>
      <c r="C4163" s="1" t="s">
        <v>12</v>
      </c>
      <c r="D4163" s="1">
        <v>50</v>
      </c>
      <c r="E4163" s="2">
        <v>41092.804722222201</v>
      </c>
      <c r="F4163" s="4">
        <f t="shared" si="64"/>
        <v>41</v>
      </c>
      <c r="G4163" s="2"/>
      <c r="H4163" s="2"/>
    </row>
    <row r="4164" spans="1:8" x14ac:dyDescent="0.25">
      <c r="A4164" s="1" t="s">
        <v>787</v>
      </c>
      <c r="B4164" s="1" t="s">
        <v>788</v>
      </c>
      <c r="C4164" s="1" t="s">
        <v>12</v>
      </c>
      <c r="D4164" s="1">
        <v>48</v>
      </c>
      <c r="E4164" s="2">
        <v>41092.734722222202</v>
      </c>
      <c r="F4164" s="4">
        <f t="shared" si="64"/>
        <v>39</v>
      </c>
      <c r="G4164" s="2"/>
      <c r="H4164" s="2"/>
    </row>
    <row r="4165" spans="1:8" x14ac:dyDescent="0.25">
      <c r="A4165" s="1" t="s">
        <v>785</v>
      </c>
      <c r="B4165" s="1" t="s">
        <v>786</v>
      </c>
      <c r="C4165" s="1" t="s">
        <v>12</v>
      </c>
      <c r="D4165" s="1">
        <v>54</v>
      </c>
      <c r="E4165" s="2">
        <v>41090.978252314802</v>
      </c>
      <c r="F4165" s="4">
        <f t="shared" si="64"/>
        <v>45</v>
      </c>
      <c r="G4165" s="2"/>
      <c r="H4165" s="2"/>
    </row>
    <row r="4166" spans="1:8" x14ac:dyDescent="0.25">
      <c r="A4166" s="1" t="s">
        <v>783</v>
      </c>
      <c r="B4166" s="1" t="s">
        <v>784</v>
      </c>
      <c r="C4166" s="1" t="s">
        <v>7</v>
      </c>
      <c r="D4166" s="1">
        <v>77</v>
      </c>
      <c r="E4166" s="2">
        <v>41087.963888888902</v>
      </c>
      <c r="F4166" s="4">
        <f t="shared" si="64"/>
        <v>68</v>
      </c>
      <c r="G4166" s="2"/>
      <c r="H4166" s="2"/>
    </row>
    <row r="4167" spans="1:8" x14ac:dyDescent="0.25">
      <c r="A4167" s="1" t="s">
        <v>781</v>
      </c>
      <c r="B4167" s="1" t="s">
        <v>782</v>
      </c>
      <c r="C4167" s="1" t="s">
        <v>12</v>
      </c>
      <c r="D4167" s="1">
        <v>41</v>
      </c>
      <c r="E4167" s="2">
        <v>41087.650694444397</v>
      </c>
      <c r="F4167" s="4">
        <f t="shared" si="64"/>
        <v>32</v>
      </c>
      <c r="G4167" s="2"/>
      <c r="H4167" s="2"/>
    </row>
    <row r="4168" spans="1:8" x14ac:dyDescent="0.25">
      <c r="A4168" s="1" t="s">
        <v>779</v>
      </c>
      <c r="B4168" s="1" t="s">
        <v>780</v>
      </c>
      <c r="C4168" s="1" t="s">
        <v>12</v>
      </c>
      <c r="D4168" s="1">
        <v>30</v>
      </c>
      <c r="E4168" s="2">
        <v>41087.535416666702</v>
      </c>
      <c r="F4168" s="4">
        <f t="shared" si="64"/>
        <v>21</v>
      </c>
      <c r="G4168" s="2"/>
      <c r="H4168" s="2"/>
    </row>
    <row r="4169" spans="1:8" x14ac:dyDescent="0.25">
      <c r="A4169" s="1" t="s">
        <v>777</v>
      </c>
      <c r="B4169" s="1" t="s">
        <v>778</v>
      </c>
      <c r="C4169" s="1" t="s">
        <v>7</v>
      </c>
      <c r="D4169" s="1">
        <v>64</v>
      </c>
      <c r="E4169" s="2">
        <v>41085.539583333302</v>
      </c>
      <c r="F4169" s="4">
        <f t="shared" si="64"/>
        <v>55</v>
      </c>
      <c r="G4169" s="2"/>
      <c r="H4169" s="2"/>
    </row>
    <row r="4170" spans="1:8" x14ac:dyDescent="0.25">
      <c r="A4170" s="1" t="s">
        <v>775</v>
      </c>
      <c r="B4170" s="1" t="s">
        <v>776</v>
      </c>
      <c r="C4170" s="1" t="s">
        <v>7</v>
      </c>
      <c r="D4170" s="1">
        <v>42</v>
      </c>
      <c r="E4170" s="2">
        <v>41084.899780092601</v>
      </c>
      <c r="F4170" s="4">
        <f t="shared" si="64"/>
        <v>33</v>
      </c>
      <c r="G4170" s="2"/>
      <c r="H4170" s="2"/>
    </row>
    <row r="4171" spans="1:8" x14ac:dyDescent="0.25">
      <c r="A4171" s="1" t="s">
        <v>773</v>
      </c>
      <c r="B4171" s="1" t="s">
        <v>774</v>
      </c>
      <c r="C4171" s="1" t="s">
        <v>7</v>
      </c>
      <c r="D4171" s="1">
        <v>57</v>
      </c>
      <c r="E4171" s="2">
        <v>41081.737488425897</v>
      </c>
      <c r="F4171" s="4">
        <f t="shared" si="64"/>
        <v>48</v>
      </c>
      <c r="G4171" s="2"/>
      <c r="H4171" s="2"/>
    </row>
    <row r="4172" spans="1:8" x14ac:dyDescent="0.25">
      <c r="A4172" s="1" t="s">
        <v>771</v>
      </c>
      <c r="B4172" s="1" t="s">
        <v>772</v>
      </c>
      <c r="C4172" s="1" t="s">
        <v>12</v>
      </c>
      <c r="D4172" s="1">
        <v>41</v>
      </c>
      <c r="E4172" s="2">
        <v>41081.658333333296</v>
      </c>
      <c r="F4172" s="4">
        <f t="shared" si="64"/>
        <v>32</v>
      </c>
      <c r="G4172" s="2"/>
      <c r="H4172" s="2"/>
    </row>
    <row r="4173" spans="1:8" x14ac:dyDescent="0.25">
      <c r="A4173" s="1" t="s">
        <v>769</v>
      </c>
      <c r="B4173" s="1" t="s">
        <v>770</v>
      </c>
      <c r="C4173" s="1" t="s">
        <v>7</v>
      </c>
      <c r="D4173" s="1">
        <v>60</v>
      </c>
      <c r="E4173" s="2">
        <v>41081.512199074103</v>
      </c>
      <c r="F4173" s="4">
        <f t="shared" si="64"/>
        <v>51</v>
      </c>
      <c r="G4173" s="2"/>
      <c r="H4173" s="2"/>
    </row>
    <row r="4174" spans="1:8" x14ac:dyDescent="0.25">
      <c r="A4174" s="1" t="s">
        <v>767</v>
      </c>
      <c r="B4174" s="1" t="s">
        <v>768</v>
      </c>
      <c r="C4174" s="1" t="s">
        <v>7</v>
      </c>
      <c r="D4174" s="1">
        <v>54</v>
      </c>
      <c r="E4174" s="2">
        <v>41081.4465277778</v>
      </c>
      <c r="F4174" s="4">
        <f t="shared" si="64"/>
        <v>45</v>
      </c>
      <c r="G4174" s="2"/>
      <c r="H4174" s="2"/>
    </row>
    <row r="4175" spans="1:8" x14ac:dyDescent="0.25">
      <c r="A4175" s="1" t="s">
        <v>765</v>
      </c>
      <c r="B4175" s="1" t="s">
        <v>766</v>
      </c>
      <c r="C4175" s="1" t="s">
        <v>12</v>
      </c>
      <c r="D4175" s="1">
        <v>43</v>
      </c>
      <c r="E4175" s="2">
        <v>41079.734722222202</v>
      </c>
      <c r="F4175" s="4">
        <f t="shared" si="64"/>
        <v>34</v>
      </c>
      <c r="G4175" s="2"/>
      <c r="H4175" s="2"/>
    </row>
    <row r="4176" spans="1:8" x14ac:dyDescent="0.25">
      <c r="A4176" s="1" t="s">
        <v>763</v>
      </c>
      <c r="B4176" s="1" t="s">
        <v>764</v>
      </c>
      <c r="C4176" s="1" t="s">
        <v>7</v>
      </c>
      <c r="D4176" s="1">
        <v>35</v>
      </c>
      <c r="E4176" s="2">
        <v>41079.729166666701</v>
      </c>
      <c r="F4176" s="4">
        <f t="shared" si="64"/>
        <v>26</v>
      </c>
      <c r="G4176" s="2"/>
      <c r="H4176" s="2"/>
    </row>
    <row r="4177" spans="1:8" x14ac:dyDescent="0.25">
      <c r="A4177" s="1" t="s">
        <v>761</v>
      </c>
      <c r="B4177" s="1" t="s">
        <v>762</v>
      </c>
      <c r="C4177" s="1" t="s">
        <v>12</v>
      </c>
      <c r="D4177" s="1">
        <v>39</v>
      </c>
      <c r="E4177" s="2">
        <v>41079.713194444397</v>
      </c>
      <c r="F4177" s="4">
        <f t="shared" si="64"/>
        <v>30</v>
      </c>
      <c r="G4177" s="2"/>
      <c r="H4177" s="2"/>
    </row>
    <row r="4178" spans="1:8" x14ac:dyDescent="0.25">
      <c r="A4178" s="1" t="s">
        <v>759</v>
      </c>
      <c r="B4178" s="1" t="s">
        <v>760</v>
      </c>
      <c r="C4178" s="1" t="s">
        <v>12</v>
      </c>
      <c r="D4178" s="1">
        <v>52</v>
      </c>
      <c r="E4178" s="2">
        <v>41079.708333333299</v>
      </c>
      <c r="F4178" s="4">
        <f t="shared" si="64"/>
        <v>43</v>
      </c>
      <c r="G4178" s="2"/>
      <c r="H4178" s="2"/>
    </row>
    <row r="4179" spans="1:8" x14ac:dyDescent="0.25">
      <c r="A4179" s="1" t="s">
        <v>757</v>
      </c>
      <c r="B4179" s="1" t="s">
        <v>758</v>
      </c>
      <c r="C4179" s="1" t="s">
        <v>12</v>
      </c>
      <c r="D4179" s="1">
        <v>34</v>
      </c>
      <c r="E4179" s="2">
        <v>41078.836111111101</v>
      </c>
      <c r="F4179" s="4">
        <f t="shared" si="64"/>
        <v>25</v>
      </c>
      <c r="G4179" s="2"/>
      <c r="H4179" s="2"/>
    </row>
    <row r="4180" spans="1:8" x14ac:dyDescent="0.25">
      <c r="A4180" s="1" t="s">
        <v>755</v>
      </c>
      <c r="B4180" s="1" t="s">
        <v>756</v>
      </c>
      <c r="C4180" s="1" t="s">
        <v>12</v>
      </c>
      <c r="D4180" s="1">
        <v>39</v>
      </c>
      <c r="E4180" s="2">
        <v>41075.868275462999</v>
      </c>
      <c r="F4180" s="4">
        <f t="shared" si="64"/>
        <v>30</v>
      </c>
      <c r="G4180" s="2"/>
      <c r="H4180" s="2"/>
    </row>
    <row r="4181" spans="1:8" x14ac:dyDescent="0.25">
      <c r="A4181" s="1" t="s">
        <v>753</v>
      </c>
      <c r="B4181" s="1" t="s">
        <v>754</v>
      </c>
      <c r="C4181" s="1" t="s">
        <v>12</v>
      </c>
      <c r="D4181" s="1">
        <v>20</v>
      </c>
      <c r="E4181" s="2">
        <v>41075.626643518503</v>
      </c>
      <c r="F4181" s="4">
        <f t="shared" si="64"/>
        <v>11</v>
      </c>
      <c r="G4181" s="2"/>
      <c r="H4181" s="2"/>
    </row>
    <row r="4182" spans="1:8" x14ac:dyDescent="0.25">
      <c r="A4182" s="1" t="s">
        <v>751</v>
      </c>
      <c r="B4182" s="1" t="s">
        <v>752</v>
      </c>
      <c r="C4182" s="1" t="s">
        <v>7</v>
      </c>
      <c r="D4182" s="1">
        <v>48</v>
      </c>
      <c r="E4182" s="2">
        <v>41073.9597222222</v>
      </c>
      <c r="F4182" s="4">
        <f t="shared" si="64"/>
        <v>39</v>
      </c>
      <c r="G4182" s="2"/>
      <c r="H4182" s="2"/>
    </row>
    <row r="4183" spans="1:8" x14ac:dyDescent="0.25">
      <c r="A4183" s="1" t="s">
        <v>749</v>
      </c>
      <c r="B4183" s="1" t="s">
        <v>750</v>
      </c>
      <c r="C4183" s="1" t="s">
        <v>7</v>
      </c>
      <c r="D4183" s="1">
        <v>51</v>
      </c>
      <c r="E4183" s="2">
        <v>41073.947916666701</v>
      </c>
      <c r="F4183" s="4">
        <f t="shared" si="64"/>
        <v>42</v>
      </c>
      <c r="G4183" s="2"/>
      <c r="H4183" s="2"/>
    </row>
    <row r="4184" spans="1:8" x14ac:dyDescent="0.25">
      <c r="A4184" s="1" t="s">
        <v>747</v>
      </c>
      <c r="B4184" s="1" t="s">
        <v>748</v>
      </c>
      <c r="C4184" s="1" t="s">
        <v>7</v>
      </c>
      <c r="D4184" s="1">
        <v>61</v>
      </c>
      <c r="E4184" s="2">
        <v>41073.943749999999</v>
      </c>
      <c r="F4184" s="4">
        <f t="shared" si="64"/>
        <v>52</v>
      </c>
      <c r="G4184" s="2"/>
      <c r="H4184" s="2"/>
    </row>
    <row r="4185" spans="1:8" x14ac:dyDescent="0.25">
      <c r="A4185" s="1" t="s">
        <v>745</v>
      </c>
      <c r="B4185" s="1" t="s">
        <v>746</v>
      </c>
      <c r="C4185" s="1" t="s">
        <v>7</v>
      </c>
      <c r="D4185" s="1">
        <v>40</v>
      </c>
      <c r="E4185" s="2">
        <v>41073.940277777801</v>
      </c>
      <c r="F4185" s="4">
        <f t="shared" si="64"/>
        <v>31</v>
      </c>
      <c r="G4185" s="2"/>
      <c r="H4185" s="2"/>
    </row>
    <row r="4186" spans="1:8" x14ac:dyDescent="0.25">
      <c r="A4186" s="1" t="s">
        <v>743</v>
      </c>
      <c r="B4186" s="1" t="s">
        <v>744</v>
      </c>
      <c r="C4186" s="1" t="s">
        <v>7</v>
      </c>
      <c r="D4186" s="1">
        <v>83</v>
      </c>
      <c r="E4186" s="2">
        <v>41073.590972222199</v>
      </c>
      <c r="F4186" s="4">
        <f t="shared" si="64"/>
        <v>74</v>
      </c>
      <c r="G4186" s="2"/>
      <c r="H4186" s="2"/>
    </row>
    <row r="4187" spans="1:8" x14ac:dyDescent="0.25">
      <c r="A4187" s="1" t="s">
        <v>741</v>
      </c>
      <c r="B4187" s="1" t="s">
        <v>742</v>
      </c>
      <c r="C4187" s="1" t="s">
        <v>12</v>
      </c>
      <c r="D4187" s="1">
        <v>74</v>
      </c>
      <c r="E4187" s="2">
        <v>41072.5625</v>
      </c>
      <c r="F4187" s="4">
        <f t="shared" si="64"/>
        <v>65</v>
      </c>
      <c r="G4187" s="2"/>
      <c r="H4187" s="2"/>
    </row>
    <row r="4188" spans="1:8" x14ac:dyDescent="0.25">
      <c r="A4188" s="1" t="s">
        <v>739</v>
      </c>
      <c r="B4188" s="1" t="s">
        <v>740</v>
      </c>
      <c r="C4188" s="1" t="s">
        <v>12</v>
      </c>
      <c r="D4188" s="1">
        <v>44</v>
      </c>
      <c r="E4188" s="2">
        <v>41071.744444444397</v>
      </c>
      <c r="F4188" s="4">
        <f t="shared" si="64"/>
        <v>35</v>
      </c>
      <c r="G4188" s="2"/>
      <c r="H4188" s="2"/>
    </row>
    <row r="4189" spans="1:8" x14ac:dyDescent="0.25">
      <c r="A4189" s="1" t="s">
        <v>737</v>
      </c>
      <c r="B4189" s="1" t="s">
        <v>738</v>
      </c>
      <c r="C4189" s="1" t="s">
        <v>7</v>
      </c>
      <c r="D4189" s="1">
        <v>65</v>
      </c>
      <c r="E4189" s="2">
        <v>41071.725694444402</v>
      </c>
      <c r="F4189" s="4">
        <f t="shared" si="64"/>
        <v>56</v>
      </c>
      <c r="G4189" s="2"/>
      <c r="H4189" s="2"/>
    </row>
    <row r="4190" spans="1:8" x14ac:dyDescent="0.25">
      <c r="A4190" s="1" t="s">
        <v>735</v>
      </c>
      <c r="B4190" s="1" t="s">
        <v>736</v>
      </c>
      <c r="C4190" s="1" t="s">
        <v>12</v>
      </c>
      <c r="D4190" s="1">
        <v>25</v>
      </c>
      <c r="E4190" s="2">
        <v>41070.564583333296</v>
      </c>
      <c r="F4190" s="4">
        <f t="shared" si="64"/>
        <v>16</v>
      </c>
      <c r="G4190" s="2"/>
      <c r="H4190" s="2"/>
    </row>
    <row r="4191" spans="1:8" x14ac:dyDescent="0.25">
      <c r="A4191" s="1" t="s">
        <v>733</v>
      </c>
      <c r="B4191" s="1" t="s">
        <v>734</v>
      </c>
      <c r="C4191" s="1" t="s">
        <v>12</v>
      </c>
      <c r="D4191" s="1">
        <v>81</v>
      </c>
      <c r="E4191" s="2">
        <v>41067.795833333301</v>
      </c>
      <c r="F4191" s="4">
        <f t="shared" si="64"/>
        <v>72</v>
      </c>
      <c r="G4191" s="2"/>
      <c r="H4191" s="2"/>
    </row>
    <row r="4192" spans="1:8" x14ac:dyDescent="0.25">
      <c r="A4192" s="1" t="s">
        <v>731</v>
      </c>
      <c r="B4192" s="1" t="s">
        <v>732</v>
      </c>
      <c r="C4192" s="1" t="s">
        <v>12</v>
      </c>
      <c r="D4192" s="1">
        <v>35</v>
      </c>
      <c r="E4192" s="2">
        <v>41066.434027777803</v>
      </c>
      <c r="F4192" s="4">
        <f t="shared" si="64"/>
        <v>26</v>
      </c>
      <c r="G4192" s="2"/>
      <c r="H4192" s="2"/>
    </row>
    <row r="4193" spans="1:8" x14ac:dyDescent="0.25">
      <c r="A4193" s="1" t="s">
        <v>729</v>
      </c>
      <c r="B4193" s="1" t="s">
        <v>730</v>
      </c>
      <c r="C4193" s="1" t="s">
        <v>7</v>
      </c>
      <c r="D4193" s="1">
        <v>21</v>
      </c>
      <c r="E4193" s="2">
        <v>41065.7277777778</v>
      </c>
      <c r="F4193" s="4">
        <f t="shared" si="64"/>
        <v>12</v>
      </c>
      <c r="G4193" s="2"/>
      <c r="H4193" s="2"/>
    </row>
    <row r="4194" spans="1:8" x14ac:dyDescent="0.25">
      <c r="A4194" s="1" t="s">
        <v>727</v>
      </c>
      <c r="B4194" s="1" t="s">
        <v>728</v>
      </c>
      <c r="C4194" s="1" t="s">
        <v>12</v>
      </c>
      <c r="D4194" s="1">
        <v>32</v>
      </c>
      <c r="E4194" s="2">
        <v>41065.701388888898</v>
      </c>
      <c r="F4194" s="4">
        <f t="shared" si="64"/>
        <v>23</v>
      </c>
      <c r="G4194" s="2"/>
      <c r="H4194" s="2"/>
    </row>
    <row r="4195" spans="1:8" x14ac:dyDescent="0.25">
      <c r="A4195" s="1" t="s">
        <v>725</v>
      </c>
      <c r="B4195" s="1" t="s">
        <v>726</v>
      </c>
      <c r="C4195" s="1" t="s">
        <v>12</v>
      </c>
      <c r="D4195" s="1">
        <v>40</v>
      </c>
      <c r="E4195" s="2">
        <v>41065.690972222197</v>
      </c>
      <c r="F4195" s="4">
        <f t="shared" si="64"/>
        <v>31</v>
      </c>
      <c r="G4195" s="2"/>
      <c r="H4195" s="2"/>
    </row>
    <row r="4196" spans="1:8" x14ac:dyDescent="0.25">
      <c r="A4196" s="1" t="s">
        <v>723</v>
      </c>
      <c r="B4196" s="1" t="s">
        <v>724</v>
      </c>
      <c r="C4196" s="1" t="s">
        <v>12</v>
      </c>
      <c r="D4196" s="1">
        <v>48</v>
      </c>
      <c r="E4196" s="2">
        <v>41065.688194444403</v>
      </c>
      <c r="F4196" s="4">
        <f t="shared" si="64"/>
        <v>39</v>
      </c>
      <c r="G4196" s="2"/>
      <c r="H4196" s="2"/>
    </row>
    <row r="4197" spans="1:8" x14ac:dyDescent="0.25">
      <c r="A4197" s="1" t="s">
        <v>721</v>
      </c>
      <c r="B4197" s="1" t="s">
        <v>722</v>
      </c>
      <c r="C4197" s="1" t="s">
        <v>7</v>
      </c>
      <c r="D4197" s="1">
        <v>69</v>
      </c>
      <c r="E4197" s="2">
        <v>41065.679166666698</v>
      </c>
      <c r="F4197" s="4">
        <f t="shared" si="64"/>
        <v>60</v>
      </c>
      <c r="G4197" s="2"/>
      <c r="H4197" s="2"/>
    </row>
    <row r="4198" spans="1:8" x14ac:dyDescent="0.25">
      <c r="A4198" s="1" t="s">
        <v>719</v>
      </c>
      <c r="B4198" s="1" t="s">
        <v>720</v>
      </c>
      <c r="C4198" s="1" t="s">
        <v>12</v>
      </c>
      <c r="D4198" s="1">
        <v>64</v>
      </c>
      <c r="E4198" s="2">
        <v>41063.373611111099</v>
      </c>
      <c r="F4198" s="4">
        <f t="shared" si="64"/>
        <v>55</v>
      </c>
      <c r="G4198" s="2"/>
      <c r="H4198" s="2"/>
    </row>
    <row r="4199" spans="1:8" x14ac:dyDescent="0.25">
      <c r="A4199" s="1" t="s">
        <v>717</v>
      </c>
      <c r="B4199" s="1" t="s">
        <v>718</v>
      </c>
      <c r="C4199" s="1" t="s">
        <v>7</v>
      </c>
      <c r="D4199" s="1">
        <v>57</v>
      </c>
      <c r="E4199" s="2">
        <v>41062.468877314801</v>
      </c>
      <c r="F4199" s="4">
        <f t="shared" si="64"/>
        <v>48</v>
      </c>
      <c r="G4199" s="2"/>
      <c r="H4199" s="2"/>
    </row>
    <row r="4200" spans="1:8" x14ac:dyDescent="0.25">
      <c r="A4200" s="1" t="s">
        <v>715</v>
      </c>
      <c r="B4200" s="1" t="s">
        <v>716</v>
      </c>
      <c r="C4200" s="1" t="s">
        <v>7</v>
      </c>
      <c r="D4200" s="1">
        <v>66</v>
      </c>
      <c r="E4200" s="2">
        <v>41061.606736111098</v>
      </c>
      <c r="F4200" s="4">
        <f t="shared" si="64"/>
        <v>57</v>
      </c>
      <c r="G4200" s="2"/>
      <c r="H4200" s="2"/>
    </row>
    <row r="4201" spans="1:8" x14ac:dyDescent="0.25">
      <c r="A4201" s="1" t="s">
        <v>713</v>
      </c>
      <c r="B4201" s="1" t="s">
        <v>714</v>
      </c>
      <c r="C4201" s="1" t="s">
        <v>12</v>
      </c>
      <c r="D4201" s="1">
        <v>19</v>
      </c>
      <c r="E4201" s="2">
        <v>41061.596527777801</v>
      </c>
      <c r="F4201" s="4">
        <f t="shared" si="64"/>
        <v>10</v>
      </c>
      <c r="G4201" s="2"/>
      <c r="H4201" s="2"/>
    </row>
    <row r="4202" spans="1:8" x14ac:dyDescent="0.25">
      <c r="A4202" s="1" t="s">
        <v>711</v>
      </c>
      <c r="B4202" s="1" t="s">
        <v>712</v>
      </c>
      <c r="C4202" s="1" t="s">
        <v>7</v>
      </c>
      <c r="D4202" s="1">
        <v>37</v>
      </c>
      <c r="E4202" s="2">
        <v>41059.7277777778</v>
      </c>
      <c r="F4202" s="4">
        <f t="shared" si="64"/>
        <v>28</v>
      </c>
      <c r="G4202" s="2"/>
      <c r="H4202" s="2"/>
    </row>
    <row r="4203" spans="1:8" x14ac:dyDescent="0.25">
      <c r="A4203" s="1" t="s">
        <v>709</v>
      </c>
      <c r="B4203" s="1" t="s">
        <v>710</v>
      </c>
      <c r="C4203" s="1" t="s">
        <v>7</v>
      </c>
      <c r="D4203" s="1">
        <v>63</v>
      </c>
      <c r="E4203" s="2">
        <v>41059.727083333302</v>
      </c>
      <c r="F4203" s="4">
        <f t="shared" si="64"/>
        <v>54</v>
      </c>
      <c r="G4203" s="2"/>
      <c r="H4203" s="2"/>
    </row>
    <row r="4204" spans="1:8" x14ac:dyDescent="0.25">
      <c r="A4204" s="1" t="s">
        <v>707</v>
      </c>
      <c r="B4204" s="1" t="s">
        <v>708</v>
      </c>
      <c r="C4204" s="1" t="s">
        <v>7</v>
      </c>
      <c r="D4204" s="1">
        <v>54</v>
      </c>
      <c r="E4204" s="2">
        <v>41059.713888888902</v>
      </c>
      <c r="F4204" s="4">
        <f t="shared" si="64"/>
        <v>45</v>
      </c>
      <c r="G4204" s="2"/>
      <c r="H4204" s="2"/>
    </row>
    <row r="4205" spans="1:8" x14ac:dyDescent="0.25">
      <c r="A4205" s="1" t="s">
        <v>705</v>
      </c>
      <c r="B4205" s="1" t="s">
        <v>706</v>
      </c>
      <c r="C4205" s="1" t="s">
        <v>7</v>
      </c>
      <c r="D4205" s="1">
        <v>48</v>
      </c>
      <c r="E4205" s="2">
        <v>41058.933020833298</v>
      </c>
      <c r="F4205" s="4">
        <f t="shared" si="64"/>
        <v>39</v>
      </c>
      <c r="G4205" s="2"/>
      <c r="H4205" s="2"/>
    </row>
    <row r="4206" spans="1:8" x14ac:dyDescent="0.25">
      <c r="A4206" s="1" t="s">
        <v>703</v>
      </c>
      <c r="B4206" s="1" t="s">
        <v>704</v>
      </c>
      <c r="C4206" s="1" t="s">
        <v>12</v>
      </c>
      <c r="D4206" s="1">
        <v>38</v>
      </c>
      <c r="E4206" s="2">
        <v>41058.854953703703</v>
      </c>
      <c r="F4206" s="4">
        <f t="shared" si="64"/>
        <v>29</v>
      </c>
      <c r="G4206" s="2"/>
      <c r="H4206" s="2"/>
    </row>
    <row r="4207" spans="1:8" ht="30" x14ac:dyDescent="0.25">
      <c r="A4207" s="1" t="s">
        <v>701</v>
      </c>
      <c r="B4207" s="1" t="s">
        <v>702</v>
      </c>
      <c r="C4207" s="1" t="s">
        <v>12</v>
      </c>
      <c r="D4207" s="1">
        <v>44</v>
      </c>
      <c r="E4207" s="2">
        <v>41057.445543981499</v>
      </c>
      <c r="F4207" s="4">
        <f t="shared" ref="F4207:F4270" si="65">D4207-9</f>
        <v>35</v>
      </c>
      <c r="G4207" s="2"/>
      <c r="H4207" s="2"/>
    </row>
    <row r="4208" spans="1:8" x14ac:dyDescent="0.25">
      <c r="A4208" s="1" t="s">
        <v>699</v>
      </c>
      <c r="B4208" s="1" t="s">
        <v>700</v>
      </c>
      <c r="C4208" s="1" t="s">
        <v>12</v>
      </c>
      <c r="D4208" s="1">
        <v>34</v>
      </c>
      <c r="E4208" s="2">
        <v>41056.708333333299</v>
      </c>
      <c r="F4208" s="4">
        <f t="shared" si="65"/>
        <v>25</v>
      </c>
      <c r="G4208" s="2"/>
      <c r="H4208" s="2"/>
    </row>
    <row r="4209" spans="1:8" x14ac:dyDescent="0.25">
      <c r="A4209" s="1" t="s">
        <v>697</v>
      </c>
      <c r="B4209" s="1" t="s">
        <v>698</v>
      </c>
      <c r="C4209" s="1" t="s">
        <v>7</v>
      </c>
      <c r="D4209" s="1">
        <v>40</v>
      </c>
      <c r="E4209" s="2">
        <v>41055.5519444444</v>
      </c>
      <c r="F4209" s="4">
        <f t="shared" si="65"/>
        <v>31</v>
      </c>
      <c r="G4209" s="2"/>
      <c r="H4209" s="2"/>
    </row>
    <row r="4210" spans="1:8" x14ac:dyDescent="0.25">
      <c r="A4210" s="1" t="s">
        <v>695</v>
      </c>
      <c r="B4210" s="1" t="s">
        <v>696</v>
      </c>
      <c r="C4210" s="1" t="s">
        <v>7</v>
      </c>
      <c r="D4210" s="1">
        <v>66</v>
      </c>
      <c r="E4210" s="2">
        <v>41053.7368055556</v>
      </c>
      <c r="F4210" s="4">
        <f t="shared" si="65"/>
        <v>57</v>
      </c>
      <c r="G4210" s="2"/>
      <c r="H4210" s="2"/>
    </row>
    <row r="4211" spans="1:8" x14ac:dyDescent="0.25">
      <c r="A4211" s="1" t="s">
        <v>693</v>
      </c>
      <c r="B4211" s="1" t="s">
        <v>694</v>
      </c>
      <c r="C4211" s="1" t="s">
        <v>12</v>
      </c>
      <c r="D4211" s="1">
        <v>43</v>
      </c>
      <c r="E4211" s="2">
        <v>41053.600092592598</v>
      </c>
      <c r="F4211" s="4">
        <f t="shared" si="65"/>
        <v>34</v>
      </c>
      <c r="G4211" s="2"/>
      <c r="H4211" s="2"/>
    </row>
    <row r="4212" spans="1:8" x14ac:dyDescent="0.25">
      <c r="A4212" s="1" t="s">
        <v>691</v>
      </c>
      <c r="B4212" s="1" t="s">
        <v>692</v>
      </c>
      <c r="C4212" s="1" t="s">
        <v>12</v>
      </c>
      <c r="D4212" s="1">
        <v>32</v>
      </c>
      <c r="E4212" s="2">
        <v>41051.357106481497</v>
      </c>
      <c r="F4212" s="4">
        <f t="shared" si="65"/>
        <v>23</v>
      </c>
      <c r="G4212" s="2"/>
      <c r="H4212" s="2"/>
    </row>
    <row r="4213" spans="1:8" x14ac:dyDescent="0.25">
      <c r="A4213" s="1" t="s">
        <v>689</v>
      </c>
      <c r="B4213" s="1" t="s">
        <v>690</v>
      </c>
      <c r="C4213" s="1" t="s">
        <v>7</v>
      </c>
      <c r="D4213" s="1">
        <v>28</v>
      </c>
      <c r="E4213" s="2">
        <v>41051.058043981502</v>
      </c>
      <c r="F4213" s="4">
        <f t="shared" si="65"/>
        <v>19</v>
      </c>
      <c r="G4213" s="2"/>
      <c r="H4213" s="2"/>
    </row>
    <row r="4214" spans="1:8" x14ac:dyDescent="0.25">
      <c r="A4214" s="1" t="s">
        <v>687</v>
      </c>
      <c r="B4214" s="1" t="s">
        <v>688</v>
      </c>
      <c r="C4214" s="1" t="s">
        <v>7</v>
      </c>
      <c r="D4214" s="1">
        <v>45</v>
      </c>
      <c r="E4214" s="2">
        <v>41050.8527777778</v>
      </c>
      <c r="F4214" s="4">
        <f t="shared" si="65"/>
        <v>36</v>
      </c>
      <c r="G4214" s="2"/>
      <c r="H4214" s="2"/>
    </row>
    <row r="4215" spans="1:8" x14ac:dyDescent="0.25">
      <c r="A4215" s="1" t="s">
        <v>685</v>
      </c>
      <c r="B4215" s="1" t="s">
        <v>686</v>
      </c>
      <c r="C4215" s="1" t="s">
        <v>12</v>
      </c>
      <c r="D4215" s="1">
        <v>40</v>
      </c>
      <c r="E4215" s="2">
        <v>41050.447222222203</v>
      </c>
      <c r="F4215" s="4">
        <f t="shared" si="65"/>
        <v>31</v>
      </c>
      <c r="G4215" s="2"/>
      <c r="H4215" s="2"/>
    </row>
    <row r="4216" spans="1:8" x14ac:dyDescent="0.25">
      <c r="A4216" s="1" t="s">
        <v>683</v>
      </c>
      <c r="B4216" s="1" t="s">
        <v>684</v>
      </c>
      <c r="C4216" s="1" t="s">
        <v>7</v>
      </c>
      <c r="D4216" s="1">
        <v>57</v>
      </c>
      <c r="E4216" s="2">
        <v>41049.689548611103</v>
      </c>
      <c r="F4216" s="4">
        <f t="shared" si="65"/>
        <v>48</v>
      </c>
      <c r="G4216" s="2"/>
      <c r="H4216" s="2"/>
    </row>
    <row r="4217" spans="1:8" x14ac:dyDescent="0.25">
      <c r="A4217" s="1" t="s">
        <v>681</v>
      </c>
      <c r="B4217" s="1" t="s">
        <v>682</v>
      </c>
      <c r="C4217" s="1" t="s">
        <v>7</v>
      </c>
      <c r="D4217" s="1">
        <v>65</v>
      </c>
      <c r="E4217" s="2">
        <v>41048.782094907401</v>
      </c>
      <c r="F4217" s="4">
        <f t="shared" si="65"/>
        <v>56</v>
      </c>
      <c r="G4217" s="2"/>
      <c r="H4217" s="2"/>
    </row>
    <row r="4218" spans="1:8" x14ac:dyDescent="0.25">
      <c r="A4218" s="1" t="s">
        <v>679</v>
      </c>
      <c r="B4218" s="1" t="s">
        <v>680</v>
      </c>
      <c r="C4218" s="1" t="s">
        <v>12</v>
      </c>
      <c r="D4218" s="1">
        <v>22</v>
      </c>
      <c r="E4218" s="2">
        <v>41048.632627314801</v>
      </c>
      <c r="F4218" s="4">
        <f t="shared" si="65"/>
        <v>13</v>
      </c>
      <c r="G4218" s="2"/>
      <c r="H4218" s="2"/>
    </row>
    <row r="4219" spans="1:8" x14ac:dyDescent="0.25">
      <c r="A4219" s="1" t="s">
        <v>677</v>
      </c>
      <c r="B4219" s="1" t="s">
        <v>678</v>
      </c>
      <c r="C4219" s="1" t="s">
        <v>12</v>
      </c>
      <c r="D4219" s="1">
        <v>57</v>
      </c>
      <c r="E4219" s="2">
        <v>41047.693530092598</v>
      </c>
      <c r="F4219" s="4">
        <f t="shared" si="65"/>
        <v>48</v>
      </c>
      <c r="G4219" s="2"/>
      <c r="H4219" s="2"/>
    </row>
    <row r="4220" spans="1:8" x14ac:dyDescent="0.25">
      <c r="A4220" s="1" t="s">
        <v>675</v>
      </c>
      <c r="B4220" s="1" t="s">
        <v>676</v>
      </c>
      <c r="C4220" s="1" t="s">
        <v>7</v>
      </c>
      <c r="D4220" s="1">
        <v>75</v>
      </c>
      <c r="E4220" s="2">
        <v>41046.624085648102</v>
      </c>
      <c r="F4220" s="4">
        <f t="shared" si="65"/>
        <v>66</v>
      </c>
      <c r="G4220" s="2"/>
      <c r="H4220" s="2"/>
    </row>
    <row r="4221" spans="1:8" x14ac:dyDescent="0.25">
      <c r="A4221" s="1" t="s">
        <v>673</v>
      </c>
      <c r="B4221" s="1" t="s">
        <v>674</v>
      </c>
      <c r="C4221" s="1" t="s">
        <v>7</v>
      </c>
      <c r="D4221" s="1">
        <v>88</v>
      </c>
      <c r="E4221" s="2">
        <v>41046.445636574099</v>
      </c>
      <c r="F4221" s="4">
        <f t="shared" si="65"/>
        <v>79</v>
      </c>
      <c r="G4221" s="2"/>
      <c r="H4221" s="2"/>
    </row>
    <row r="4222" spans="1:8" x14ac:dyDescent="0.25">
      <c r="A4222" s="1" t="s">
        <v>671</v>
      </c>
      <c r="B4222" s="1" t="s">
        <v>672</v>
      </c>
      <c r="C4222" s="1" t="s">
        <v>7</v>
      </c>
      <c r="D4222" s="1">
        <v>75</v>
      </c>
      <c r="E4222" s="2">
        <v>41045.637499999997</v>
      </c>
      <c r="F4222" s="4">
        <f t="shared" si="65"/>
        <v>66</v>
      </c>
      <c r="G4222" s="2"/>
      <c r="H4222" s="2"/>
    </row>
    <row r="4223" spans="1:8" x14ac:dyDescent="0.25">
      <c r="A4223" s="1" t="s">
        <v>669</v>
      </c>
      <c r="B4223" s="1" t="s">
        <v>670</v>
      </c>
      <c r="C4223" s="1" t="s">
        <v>7</v>
      </c>
      <c r="D4223" s="1">
        <v>93</v>
      </c>
      <c r="E4223" s="2">
        <v>41045.530555555597</v>
      </c>
      <c r="F4223" s="4">
        <f t="shared" si="65"/>
        <v>84</v>
      </c>
      <c r="G4223" s="2"/>
      <c r="H4223" s="2"/>
    </row>
    <row r="4224" spans="1:8" x14ac:dyDescent="0.25">
      <c r="A4224" s="1" t="s">
        <v>667</v>
      </c>
      <c r="B4224" s="1" t="s">
        <v>668</v>
      </c>
      <c r="C4224" s="1" t="s">
        <v>7</v>
      </c>
      <c r="D4224" s="1">
        <v>60</v>
      </c>
      <c r="E4224" s="2">
        <v>41045.483194444401</v>
      </c>
      <c r="F4224" s="4">
        <f t="shared" si="65"/>
        <v>51</v>
      </c>
      <c r="G4224" s="2"/>
      <c r="H4224" s="2"/>
    </row>
    <row r="4225" spans="1:8" x14ac:dyDescent="0.25">
      <c r="A4225" s="1" t="s">
        <v>665</v>
      </c>
      <c r="B4225" s="1" t="s">
        <v>666</v>
      </c>
      <c r="C4225" s="1" t="s">
        <v>7</v>
      </c>
      <c r="D4225" s="1">
        <v>16</v>
      </c>
      <c r="E4225" s="2">
        <v>41044.561805555597</v>
      </c>
      <c r="F4225" s="4">
        <f t="shared" si="65"/>
        <v>7</v>
      </c>
      <c r="G4225" s="2"/>
      <c r="H4225" s="2"/>
    </row>
    <row r="4226" spans="1:8" x14ac:dyDescent="0.25">
      <c r="A4226" s="1" t="s">
        <v>663</v>
      </c>
      <c r="B4226" s="1" t="s">
        <v>664</v>
      </c>
      <c r="C4226" s="1" t="s">
        <v>7</v>
      </c>
      <c r="D4226" s="1">
        <v>67</v>
      </c>
      <c r="E4226" s="2">
        <v>41043.9868055556</v>
      </c>
      <c r="F4226" s="4">
        <f t="shared" si="65"/>
        <v>58</v>
      </c>
      <c r="G4226" s="2"/>
      <c r="H4226" s="2"/>
    </row>
    <row r="4227" spans="1:8" x14ac:dyDescent="0.25">
      <c r="A4227" s="1" t="s">
        <v>661</v>
      </c>
      <c r="B4227" s="1" t="s">
        <v>662</v>
      </c>
      <c r="C4227" s="1" t="s">
        <v>7</v>
      </c>
      <c r="D4227" s="1">
        <v>79</v>
      </c>
      <c r="E4227" s="2">
        <v>41043.835625</v>
      </c>
      <c r="F4227" s="4">
        <f t="shared" si="65"/>
        <v>70</v>
      </c>
      <c r="G4227" s="2"/>
      <c r="H4227" s="2"/>
    </row>
    <row r="4228" spans="1:8" x14ac:dyDescent="0.25">
      <c r="A4228" s="1" t="s">
        <v>659</v>
      </c>
      <c r="B4228" s="1" t="s">
        <v>660</v>
      </c>
      <c r="C4228" s="1" t="s">
        <v>7</v>
      </c>
      <c r="D4228" s="1">
        <v>56</v>
      </c>
      <c r="E4228" s="2">
        <v>41043.700821759303</v>
      </c>
      <c r="F4228" s="4">
        <f t="shared" si="65"/>
        <v>47</v>
      </c>
      <c r="G4228" s="2"/>
      <c r="H4228" s="2"/>
    </row>
    <row r="4229" spans="1:8" x14ac:dyDescent="0.25">
      <c r="A4229" s="1" t="s">
        <v>657</v>
      </c>
      <c r="B4229" s="1" t="s">
        <v>658</v>
      </c>
      <c r="C4229" s="1" t="s">
        <v>12</v>
      </c>
      <c r="D4229" s="1">
        <v>55</v>
      </c>
      <c r="E4229" s="2">
        <v>41043.564583333296</v>
      </c>
      <c r="F4229" s="4">
        <f t="shared" si="65"/>
        <v>46</v>
      </c>
      <c r="G4229" s="2"/>
      <c r="H4229" s="2"/>
    </row>
    <row r="4230" spans="1:8" x14ac:dyDescent="0.25">
      <c r="A4230" s="1" t="s">
        <v>655</v>
      </c>
      <c r="B4230" s="1" t="s">
        <v>656</v>
      </c>
      <c r="C4230" s="1" t="s">
        <v>12</v>
      </c>
      <c r="D4230" s="1">
        <v>78</v>
      </c>
      <c r="E4230" s="2">
        <v>41042.902083333298</v>
      </c>
      <c r="F4230" s="4">
        <f t="shared" si="65"/>
        <v>69</v>
      </c>
      <c r="G4230" s="2"/>
      <c r="H4230" s="2"/>
    </row>
    <row r="4231" spans="1:8" x14ac:dyDescent="0.25">
      <c r="A4231" s="1" t="s">
        <v>653</v>
      </c>
      <c r="B4231" s="1" t="s">
        <v>654</v>
      </c>
      <c r="C4231" s="1" t="s">
        <v>7</v>
      </c>
      <c r="D4231" s="1">
        <v>78</v>
      </c>
      <c r="E4231" s="2">
        <v>41042.784594907404</v>
      </c>
      <c r="F4231" s="4">
        <f t="shared" si="65"/>
        <v>69</v>
      </c>
      <c r="G4231" s="2"/>
      <c r="H4231" s="2"/>
    </row>
    <row r="4232" spans="1:8" x14ac:dyDescent="0.25">
      <c r="A4232" s="1" t="s">
        <v>651</v>
      </c>
      <c r="B4232" s="1" t="s">
        <v>652</v>
      </c>
      <c r="C4232" s="1" t="s">
        <v>12</v>
      </c>
      <c r="D4232" s="1">
        <v>30</v>
      </c>
      <c r="E4232" s="2">
        <v>41042.453819444403</v>
      </c>
      <c r="F4232" s="4">
        <f t="shared" si="65"/>
        <v>21</v>
      </c>
      <c r="G4232" s="2"/>
      <c r="H4232" s="2"/>
    </row>
    <row r="4233" spans="1:8" x14ac:dyDescent="0.25">
      <c r="A4233" s="1" t="s">
        <v>649</v>
      </c>
      <c r="B4233" s="1" t="s">
        <v>650</v>
      </c>
      <c r="C4233" s="1" t="s">
        <v>7</v>
      </c>
      <c r="D4233" s="1">
        <v>46</v>
      </c>
      <c r="E4233" s="2">
        <v>41041.678171296298</v>
      </c>
      <c r="F4233" s="4">
        <f t="shared" si="65"/>
        <v>37</v>
      </c>
      <c r="G4233" s="2"/>
      <c r="H4233" s="2"/>
    </row>
    <row r="4234" spans="1:8" x14ac:dyDescent="0.25">
      <c r="A4234" s="1" t="s">
        <v>647</v>
      </c>
      <c r="B4234" s="1" t="s">
        <v>648</v>
      </c>
      <c r="C4234" s="1" t="s">
        <v>7</v>
      </c>
      <c r="D4234" s="1">
        <v>40</v>
      </c>
      <c r="E4234" s="2">
        <v>41040.7341087963</v>
      </c>
      <c r="F4234" s="4">
        <f t="shared" si="65"/>
        <v>31</v>
      </c>
      <c r="G4234" s="2"/>
      <c r="H4234" s="2"/>
    </row>
    <row r="4235" spans="1:8" x14ac:dyDescent="0.25">
      <c r="A4235" s="1" t="s">
        <v>645</v>
      </c>
      <c r="B4235" s="1" t="s">
        <v>646</v>
      </c>
      <c r="C4235" s="1" t="s">
        <v>7</v>
      </c>
      <c r="D4235" s="1">
        <v>33</v>
      </c>
      <c r="E4235" s="2">
        <v>41040.734027777798</v>
      </c>
      <c r="F4235" s="4">
        <f t="shared" si="65"/>
        <v>24</v>
      </c>
      <c r="G4235" s="2"/>
      <c r="H4235" s="2"/>
    </row>
    <row r="4236" spans="1:8" x14ac:dyDescent="0.25">
      <c r="A4236" s="1" t="s">
        <v>643</v>
      </c>
      <c r="B4236" s="1" t="s">
        <v>644</v>
      </c>
      <c r="C4236" s="1" t="s">
        <v>12</v>
      </c>
      <c r="D4236" s="1">
        <v>28</v>
      </c>
      <c r="E4236" s="2">
        <v>41039.676099536999</v>
      </c>
      <c r="F4236" s="4">
        <f t="shared" si="65"/>
        <v>19</v>
      </c>
      <c r="G4236" s="2"/>
      <c r="H4236" s="2"/>
    </row>
    <row r="4237" spans="1:8" ht="30" x14ac:dyDescent="0.25">
      <c r="A4237" s="1" t="s">
        <v>641</v>
      </c>
      <c r="B4237" s="1" t="s">
        <v>642</v>
      </c>
      <c r="C4237" s="1" t="s">
        <v>12</v>
      </c>
      <c r="D4237" s="1">
        <v>43</v>
      </c>
      <c r="E4237" s="2">
        <v>41038.699293981503</v>
      </c>
      <c r="F4237" s="4">
        <f t="shared" si="65"/>
        <v>34</v>
      </c>
      <c r="G4237" s="2"/>
      <c r="H4237" s="2"/>
    </row>
    <row r="4238" spans="1:8" x14ac:dyDescent="0.25">
      <c r="A4238" s="1" t="s">
        <v>639</v>
      </c>
      <c r="B4238" s="1" t="s">
        <v>640</v>
      </c>
      <c r="C4238" s="1" t="s">
        <v>12</v>
      </c>
      <c r="D4238" s="1">
        <v>64</v>
      </c>
      <c r="E4238" s="2">
        <v>41038.627662036997</v>
      </c>
      <c r="F4238" s="4">
        <f t="shared" si="65"/>
        <v>55</v>
      </c>
      <c r="G4238" s="2"/>
      <c r="H4238" s="2"/>
    </row>
    <row r="4239" spans="1:8" x14ac:dyDescent="0.25">
      <c r="A4239" s="1" t="s">
        <v>637</v>
      </c>
      <c r="B4239" s="1" t="s">
        <v>638</v>
      </c>
      <c r="C4239" s="1" t="s">
        <v>7</v>
      </c>
      <c r="D4239" s="1">
        <v>53</v>
      </c>
      <c r="E4239" s="2">
        <v>41038.609722222202</v>
      </c>
      <c r="F4239" s="4">
        <f t="shared" si="65"/>
        <v>44</v>
      </c>
      <c r="G4239" s="2"/>
      <c r="H4239" s="2"/>
    </row>
    <row r="4240" spans="1:8" x14ac:dyDescent="0.25">
      <c r="A4240" s="1" t="s">
        <v>635</v>
      </c>
      <c r="B4240" s="1" t="s">
        <v>636</v>
      </c>
      <c r="C4240" s="1" t="s">
        <v>7</v>
      </c>
      <c r="D4240" s="1">
        <v>65</v>
      </c>
      <c r="E4240" s="2">
        <v>41037.733101851903</v>
      </c>
      <c r="F4240" s="4">
        <f t="shared" si="65"/>
        <v>56</v>
      </c>
      <c r="G4240" s="2"/>
      <c r="H4240" s="2"/>
    </row>
    <row r="4241" spans="1:8" x14ac:dyDescent="0.25">
      <c r="A4241" s="1" t="s">
        <v>633</v>
      </c>
      <c r="B4241" s="1" t="s">
        <v>634</v>
      </c>
      <c r="C4241" s="1" t="s">
        <v>12</v>
      </c>
      <c r="D4241" s="1">
        <v>26</v>
      </c>
      <c r="E4241" s="2">
        <v>41037.725462962997</v>
      </c>
      <c r="F4241" s="4">
        <f t="shared" si="65"/>
        <v>17</v>
      </c>
      <c r="G4241" s="2"/>
      <c r="H4241" s="2"/>
    </row>
    <row r="4242" spans="1:8" x14ac:dyDescent="0.25">
      <c r="A4242" s="1" t="s">
        <v>631</v>
      </c>
      <c r="B4242" s="1" t="s">
        <v>632</v>
      </c>
      <c r="C4242" s="1" t="s">
        <v>12</v>
      </c>
      <c r="D4242" s="1">
        <v>42</v>
      </c>
      <c r="E4242" s="2">
        <v>41033.890509259298</v>
      </c>
      <c r="F4242" s="4">
        <f t="shared" si="65"/>
        <v>33</v>
      </c>
      <c r="G4242" s="2"/>
      <c r="H4242" s="2"/>
    </row>
    <row r="4243" spans="1:8" x14ac:dyDescent="0.25">
      <c r="A4243" s="1" t="s">
        <v>629</v>
      </c>
      <c r="B4243" s="1" t="s">
        <v>630</v>
      </c>
      <c r="C4243" s="1" t="s">
        <v>12</v>
      </c>
      <c r="D4243" s="1">
        <v>59</v>
      </c>
      <c r="E4243" s="2">
        <v>41032.654166666704</v>
      </c>
      <c r="F4243" s="4">
        <f t="shared" si="65"/>
        <v>50</v>
      </c>
      <c r="G4243" s="2"/>
      <c r="H4243" s="2"/>
    </row>
    <row r="4244" spans="1:8" x14ac:dyDescent="0.25">
      <c r="A4244" s="1" t="s">
        <v>627</v>
      </c>
      <c r="B4244" s="1" t="s">
        <v>628</v>
      </c>
      <c r="C4244" s="1" t="s">
        <v>7</v>
      </c>
      <c r="D4244" s="1">
        <v>36</v>
      </c>
      <c r="E4244" s="2">
        <v>41031.672916666699</v>
      </c>
      <c r="F4244" s="4">
        <f t="shared" si="65"/>
        <v>27</v>
      </c>
      <c r="G4244" s="2"/>
      <c r="H4244" s="2"/>
    </row>
    <row r="4245" spans="1:8" x14ac:dyDescent="0.25">
      <c r="A4245" s="1" t="s">
        <v>625</v>
      </c>
      <c r="B4245" s="1" t="s">
        <v>626</v>
      </c>
      <c r="C4245" s="1" t="s">
        <v>12</v>
      </c>
      <c r="D4245" s="1">
        <v>30</v>
      </c>
      <c r="E4245" s="2">
        <v>41030.783333333296</v>
      </c>
      <c r="F4245" s="4">
        <f t="shared" si="65"/>
        <v>21</v>
      </c>
      <c r="G4245" s="2"/>
      <c r="H4245" s="2"/>
    </row>
    <row r="4246" spans="1:8" x14ac:dyDescent="0.25">
      <c r="A4246" s="1" t="s">
        <v>623</v>
      </c>
      <c r="B4246" s="1" t="s">
        <v>624</v>
      </c>
      <c r="C4246" s="1" t="s">
        <v>12</v>
      </c>
      <c r="D4246" s="1">
        <v>46</v>
      </c>
      <c r="E4246" s="2">
        <v>41029.875694444403</v>
      </c>
      <c r="F4246" s="4">
        <f t="shared" si="65"/>
        <v>37</v>
      </c>
      <c r="G4246" s="2"/>
      <c r="H4246" s="2"/>
    </row>
    <row r="4247" spans="1:8" x14ac:dyDescent="0.25">
      <c r="A4247" s="1" t="s">
        <v>621</v>
      </c>
      <c r="B4247" s="1" t="s">
        <v>622</v>
      </c>
      <c r="C4247" s="1" t="s">
        <v>7</v>
      </c>
      <c r="D4247" s="1">
        <v>74</v>
      </c>
      <c r="E4247" s="2">
        <v>41029.572731481501</v>
      </c>
      <c r="F4247" s="4">
        <f t="shared" si="65"/>
        <v>65</v>
      </c>
      <c r="G4247" s="2"/>
      <c r="H4247" s="2"/>
    </row>
    <row r="4248" spans="1:8" x14ac:dyDescent="0.25">
      <c r="A4248" s="1" t="s">
        <v>619</v>
      </c>
      <c r="B4248" s="1" t="s">
        <v>620</v>
      </c>
      <c r="C4248" s="1" t="s">
        <v>7</v>
      </c>
      <c r="D4248" s="1">
        <v>54</v>
      </c>
      <c r="E4248" s="2">
        <v>41028.886111111096</v>
      </c>
      <c r="F4248" s="4">
        <f t="shared" si="65"/>
        <v>45</v>
      </c>
      <c r="G4248" s="2"/>
      <c r="H4248" s="2"/>
    </row>
    <row r="4249" spans="1:8" x14ac:dyDescent="0.25">
      <c r="A4249" s="1" t="s">
        <v>617</v>
      </c>
      <c r="B4249" s="1" t="s">
        <v>618</v>
      </c>
      <c r="C4249" s="1" t="s">
        <v>7</v>
      </c>
      <c r="D4249" s="1">
        <v>56</v>
      </c>
      <c r="E4249" s="2">
        <v>41028.699016203696</v>
      </c>
      <c r="F4249" s="4">
        <f t="shared" si="65"/>
        <v>47</v>
      </c>
      <c r="G4249" s="2"/>
      <c r="H4249" s="2"/>
    </row>
    <row r="4250" spans="1:8" x14ac:dyDescent="0.25">
      <c r="A4250" s="1" t="s">
        <v>615</v>
      </c>
      <c r="B4250" s="1" t="s">
        <v>616</v>
      </c>
      <c r="C4250" s="1" t="s">
        <v>7</v>
      </c>
      <c r="D4250" s="1">
        <v>57</v>
      </c>
      <c r="E4250" s="2">
        <v>41028.472407407397</v>
      </c>
      <c r="F4250" s="4">
        <f t="shared" si="65"/>
        <v>48</v>
      </c>
      <c r="G4250" s="2"/>
      <c r="H4250" s="2"/>
    </row>
    <row r="4251" spans="1:8" x14ac:dyDescent="0.25">
      <c r="A4251" s="1" t="s">
        <v>613</v>
      </c>
      <c r="B4251" s="1" t="s">
        <v>614</v>
      </c>
      <c r="C4251" s="1" t="s">
        <v>7</v>
      </c>
      <c r="D4251" s="1">
        <v>52</v>
      </c>
      <c r="E4251" s="2">
        <v>41027.613993055602</v>
      </c>
      <c r="F4251" s="4">
        <f t="shared" si="65"/>
        <v>43</v>
      </c>
      <c r="G4251" s="2"/>
      <c r="H4251" s="2"/>
    </row>
    <row r="4252" spans="1:8" x14ac:dyDescent="0.25">
      <c r="A4252" s="1" t="s">
        <v>611</v>
      </c>
      <c r="B4252" s="1" t="s">
        <v>612</v>
      </c>
      <c r="C4252" s="1" t="s">
        <v>7</v>
      </c>
      <c r="D4252" s="1">
        <v>23</v>
      </c>
      <c r="E4252" s="2">
        <v>41026.746527777803</v>
      </c>
      <c r="F4252" s="4">
        <f t="shared" si="65"/>
        <v>14</v>
      </c>
      <c r="G4252" s="2"/>
      <c r="H4252" s="2"/>
    </row>
    <row r="4253" spans="1:8" x14ac:dyDescent="0.25">
      <c r="A4253" s="1" t="s">
        <v>609</v>
      </c>
      <c r="B4253" s="1" t="s">
        <v>610</v>
      </c>
      <c r="C4253" s="1" t="s">
        <v>12</v>
      </c>
      <c r="D4253" s="1">
        <v>44</v>
      </c>
      <c r="E4253" s="2">
        <v>41026.577777777798</v>
      </c>
      <c r="F4253" s="4">
        <f t="shared" si="65"/>
        <v>35</v>
      </c>
      <c r="G4253" s="2"/>
      <c r="H4253" s="2"/>
    </row>
    <row r="4254" spans="1:8" x14ac:dyDescent="0.25">
      <c r="A4254" s="1" t="s">
        <v>607</v>
      </c>
      <c r="B4254" s="1" t="s">
        <v>608</v>
      </c>
      <c r="C4254" s="1" t="s">
        <v>7</v>
      </c>
      <c r="D4254" s="1">
        <v>67</v>
      </c>
      <c r="E4254" s="2">
        <v>41026.465509259302</v>
      </c>
      <c r="F4254" s="4">
        <f t="shared" si="65"/>
        <v>58</v>
      </c>
      <c r="G4254" s="2"/>
      <c r="H4254" s="2"/>
    </row>
    <row r="4255" spans="1:8" x14ac:dyDescent="0.25">
      <c r="A4255" s="1" t="s">
        <v>605</v>
      </c>
      <c r="B4255" s="1" t="s">
        <v>606</v>
      </c>
      <c r="C4255" s="1" t="s">
        <v>7</v>
      </c>
      <c r="D4255" s="1">
        <v>66</v>
      </c>
      <c r="E4255" s="2">
        <v>41026.453472222202</v>
      </c>
      <c r="F4255" s="4">
        <f t="shared" si="65"/>
        <v>57</v>
      </c>
      <c r="G4255" s="2"/>
      <c r="H4255" s="2"/>
    </row>
    <row r="4256" spans="1:8" x14ac:dyDescent="0.25">
      <c r="A4256" s="1" t="s">
        <v>603</v>
      </c>
      <c r="B4256" s="1" t="s">
        <v>604</v>
      </c>
      <c r="C4256" s="1" t="s">
        <v>12</v>
      </c>
      <c r="D4256" s="1">
        <v>40</v>
      </c>
      <c r="E4256" s="2">
        <v>41025.888888888898</v>
      </c>
      <c r="F4256" s="4">
        <f t="shared" si="65"/>
        <v>31</v>
      </c>
      <c r="G4256" s="2"/>
      <c r="H4256" s="2"/>
    </row>
    <row r="4257" spans="1:8" x14ac:dyDescent="0.25">
      <c r="A4257" s="1" t="s">
        <v>601</v>
      </c>
      <c r="B4257" s="1" t="s">
        <v>602</v>
      </c>
      <c r="C4257" s="1" t="s">
        <v>12</v>
      </c>
      <c r="D4257" s="1">
        <v>52</v>
      </c>
      <c r="E4257" s="2">
        <v>41025.7944444444</v>
      </c>
      <c r="F4257" s="4">
        <f t="shared" si="65"/>
        <v>43</v>
      </c>
      <c r="G4257" s="2"/>
      <c r="H4257" s="2"/>
    </row>
    <row r="4258" spans="1:8" x14ac:dyDescent="0.25">
      <c r="A4258" s="1" t="s">
        <v>599</v>
      </c>
      <c r="B4258" s="1" t="s">
        <v>600</v>
      </c>
      <c r="C4258" s="1" t="s">
        <v>12</v>
      </c>
      <c r="D4258" s="1">
        <v>39</v>
      </c>
      <c r="E4258" s="2">
        <v>41024.721527777801</v>
      </c>
      <c r="F4258" s="4">
        <f t="shared" si="65"/>
        <v>30</v>
      </c>
      <c r="G4258" s="2"/>
      <c r="H4258" s="2"/>
    </row>
    <row r="4259" spans="1:8" x14ac:dyDescent="0.25">
      <c r="A4259" s="1" t="s">
        <v>597</v>
      </c>
      <c r="B4259" s="1" t="s">
        <v>598</v>
      </c>
      <c r="C4259" s="1" t="s">
        <v>7</v>
      </c>
      <c r="D4259" s="1">
        <v>62</v>
      </c>
      <c r="E4259" s="2">
        <v>41024.709027777797</v>
      </c>
      <c r="F4259" s="4">
        <f t="shared" si="65"/>
        <v>53</v>
      </c>
      <c r="G4259" s="2"/>
      <c r="H4259" s="2"/>
    </row>
    <row r="4260" spans="1:8" x14ac:dyDescent="0.25">
      <c r="A4260" s="1" t="s">
        <v>595</v>
      </c>
      <c r="B4260" s="1" t="s">
        <v>596</v>
      </c>
      <c r="C4260" s="1" t="s">
        <v>7</v>
      </c>
      <c r="D4260" s="1">
        <v>67</v>
      </c>
      <c r="E4260" s="2">
        <v>41024.595833333296</v>
      </c>
      <c r="F4260" s="4">
        <f t="shared" si="65"/>
        <v>58</v>
      </c>
      <c r="G4260" s="2"/>
      <c r="H4260" s="2"/>
    </row>
    <row r="4261" spans="1:8" x14ac:dyDescent="0.25">
      <c r="A4261" s="1" t="s">
        <v>593</v>
      </c>
      <c r="B4261" s="1" t="s">
        <v>594</v>
      </c>
      <c r="C4261" s="1" t="s">
        <v>12</v>
      </c>
      <c r="D4261" s="1">
        <v>34</v>
      </c>
      <c r="E4261" s="2">
        <v>41024.593726851897</v>
      </c>
      <c r="F4261" s="4">
        <f t="shared" si="65"/>
        <v>25</v>
      </c>
      <c r="G4261" s="2"/>
      <c r="H4261" s="2"/>
    </row>
    <row r="4262" spans="1:8" x14ac:dyDescent="0.25">
      <c r="A4262" s="1" t="s">
        <v>591</v>
      </c>
      <c r="B4262" s="1" t="s">
        <v>592</v>
      </c>
      <c r="C4262" s="1" t="s">
        <v>7</v>
      </c>
      <c r="D4262" s="1">
        <v>21</v>
      </c>
      <c r="E4262" s="2">
        <v>41023.652083333298</v>
      </c>
      <c r="F4262" s="4">
        <f t="shared" si="65"/>
        <v>12</v>
      </c>
      <c r="G4262" s="2"/>
      <c r="H4262" s="2"/>
    </row>
    <row r="4263" spans="1:8" x14ac:dyDescent="0.25">
      <c r="A4263" s="1" t="s">
        <v>589</v>
      </c>
      <c r="B4263" s="1" t="s">
        <v>590</v>
      </c>
      <c r="C4263" s="1" t="s">
        <v>7</v>
      </c>
      <c r="D4263" s="1">
        <v>56</v>
      </c>
      <c r="E4263" s="2">
        <v>41021.745949074102</v>
      </c>
      <c r="F4263" s="4">
        <f t="shared" si="65"/>
        <v>47</v>
      </c>
      <c r="G4263" s="2"/>
      <c r="H4263" s="2"/>
    </row>
    <row r="4264" spans="1:8" x14ac:dyDescent="0.25">
      <c r="A4264" s="1" t="s">
        <v>587</v>
      </c>
      <c r="B4264" s="1" t="s">
        <v>588</v>
      </c>
      <c r="C4264" s="1" t="s">
        <v>12</v>
      </c>
      <c r="D4264" s="1">
        <v>39</v>
      </c>
      <c r="E4264" s="2">
        <v>41020.9555555556</v>
      </c>
      <c r="F4264" s="4">
        <f t="shared" si="65"/>
        <v>30</v>
      </c>
      <c r="G4264" s="2"/>
      <c r="H4264" s="2"/>
    </row>
    <row r="4265" spans="1:8" x14ac:dyDescent="0.25">
      <c r="A4265" s="1" t="s">
        <v>585</v>
      </c>
      <c r="B4265" s="1" t="s">
        <v>586</v>
      </c>
      <c r="C4265" s="1" t="s">
        <v>7</v>
      </c>
      <c r="D4265" s="1">
        <v>51</v>
      </c>
      <c r="E4265" s="2">
        <v>41019.874305555597</v>
      </c>
      <c r="F4265" s="4">
        <f t="shared" si="65"/>
        <v>42</v>
      </c>
      <c r="G4265" s="2"/>
      <c r="H4265" s="2"/>
    </row>
    <row r="4266" spans="1:8" x14ac:dyDescent="0.25">
      <c r="A4266" s="1" t="s">
        <v>583</v>
      </c>
      <c r="B4266" s="1" t="s">
        <v>584</v>
      </c>
      <c r="C4266" s="1" t="s">
        <v>12</v>
      </c>
      <c r="D4266" s="1">
        <v>29</v>
      </c>
      <c r="E4266" s="2">
        <v>41018.857187499998</v>
      </c>
      <c r="F4266" s="4">
        <f t="shared" si="65"/>
        <v>20</v>
      </c>
      <c r="G4266" s="2"/>
      <c r="H4266" s="2"/>
    </row>
    <row r="4267" spans="1:8" x14ac:dyDescent="0.25">
      <c r="A4267" s="1" t="s">
        <v>581</v>
      </c>
      <c r="B4267" s="1" t="s">
        <v>582</v>
      </c>
      <c r="C4267" s="1" t="s">
        <v>12</v>
      </c>
      <c r="D4267" s="1">
        <v>40</v>
      </c>
      <c r="E4267" s="2">
        <v>41018.6118055556</v>
      </c>
      <c r="F4267" s="4">
        <f t="shared" si="65"/>
        <v>31</v>
      </c>
      <c r="G4267" s="2"/>
      <c r="H4267" s="2"/>
    </row>
    <row r="4268" spans="1:8" x14ac:dyDescent="0.25">
      <c r="A4268" s="1" t="s">
        <v>579</v>
      </c>
      <c r="B4268" s="1" t="s">
        <v>580</v>
      </c>
      <c r="C4268" s="1" t="s">
        <v>7</v>
      </c>
      <c r="D4268" s="1">
        <v>30</v>
      </c>
      <c r="E4268" s="2">
        <v>41017.804861111101</v>
      </c>
      <c r="F4268" s="4">
        <f t="shared" si="65"/>
        <v>21</v>
      </c>
      <c r="G4268" s="2"/>
      <c r="H4268" s="2"/>
    </row>
    <row r="4269" spans="1:8" x14ac:dyDescent="0.25">
      <c r="A4269" s="1" t="s">
        <v>577</v>
      </c>
      <c r="B4269" s="1" t="s">
        <v>578</v>
      </c>
      <c r="C4269" s="1" t="s">
        <v>12</v>
      </c>
      <c r="D4269" s="1">
        <v>36</v>
      </c>
      <c r="E4269" s="2">
        <v>41017.3452777778</v>
      </c>
      <c r="F4269" s="4">
        <f t="shared" si="65"/>
        <v>27</v>
      </c>
      <c r="G4269" s="2"/>
      <c r="H4269" s="2"/>
    </row>
    <row r="4270" spans="1:8" x14ac:dyDescent="0.25">
      <c r="A4270" s="1" t="s">
        <v>575</v>
      </c>
      <c r="B4270" s="1" t="s">
        <v>576</v>
      </c>
      <c r="C4270" s="1" t="s">
        <v>12</v>
      </c>
      <c r="D4270" s="1">
        <v>25</v>
      </c>
      <c r="E4270" s="2">
        <v>41016.704861111102</v>
      </c>
      <c r="F4270" s="4">
        <f t="shared" si="65"/>
        <v>16</v>
      </c>
      <c r="G4270" s="2"/>
      <c r="H4270" s="2"/>
    </row>
    <row r="4271" spans="1:8" x14ac:dyDescent="0.25">
      <c r="A4271" s="1" t="s">
        <v>573</v>
      </c>
      <c r="B4271" s="1" t="s">
        <v>574</v>
      </c>
      <c r="C4271" s="1" t="s">
        <v>12</v>
      </c>
      <c r="D4271" s="1">
        <v>49</v>
      </c>
      <c r="E4271" s="2">
        <v>41015.947222222203</v>
      </c>
      <c r="F4271" s="4">
        <f t="shared" ref="F4271:F4334" si="66">D4271-9</f>
        <v>40</v>
      </c>
      <c r="G4271" s="2"/>
      <c r="H4271" s="2"/>
    </row>
    <row r="4272" spans="1:8" x14ac:dyDescent="0.25">
      <c r="A4272" s="1" t="s">
        <v>571</v>
      </c>
      <c r="B4272" s="1" t="s">
        <v>572</v>
      </c>
      <c r="C4272" s="1" t="s">
        <v>12</v>
      </c>
      <c r="D4272" s="1">
        <v>36</v>
      </c>
      <c r="E4272" s="2">
        <v>41015.428368055596</v>
      </c>
      <c r="F4272" s="4">
        <f t="shared" si="66"/>
        <v>27</v>
      </c>
      <c r="G4272" s="2"/>
      <c r="H4272" s="2"/>
    </row>
    <row r="4273" spans="1:8" x14ac:dyDescent="0.25">
      <c r="A4273" s="1" t="s">
        <v>569</v>
      </c>
      <c r="B4273" s="1" t="s">
        <v>570</v>
      </c>
      <c r="C4273" s="1" t="s">
        <v>7</v>
      </c>
      <c r="D4273" s="1">
        <v>58</v>
      </c>
      <c r="E4273" s="2">
        <v>41013.812349537002</v>
      </c>
      <c r="F4273" s="4">
        <f t="shared" si="66"/>
        <v>49</v>
      </c>
      <c r="G4273" s="2"/>
      <c r="H4273" s="2"/>
    </row>
    <row r="4274" spans="1:8" x14ac:dyDescent="0.25">
      <c r="A4274" s="1" t="s">
        <v>567</v>
      </c>
      <c r="B4274" s="1" t="s">
        <v>568</v>
      </c>
      <c r="C4274" s="1" t="s">
        <v>7</v>
      </c>
      <c r="D4274" s="1">
        <v>20</v>
      </c>
      <c r="E4274" s="2">
        <v>41011.613888888904</v>
      </c>
      <c r="F4274" s="4">
        <f t="shared" si="66"/>
        <v>11</v>
      </c>
      <c r="G4274" s="2"/>
      <c r="H4274" s="2"/>
    </row>
    <row r="4275" spans="1:8" x14ac:dyDescent="0.25">
      <c r="A4275" s="1" t="s">
        <v>565</v>
      </c>
      <c r="B4275" s="1" t="s">
        <v>566</v>
      </c>
      <c r="C4275" s="1" t="s">
        <v>12</v>
      </c>
      <c r="D4275" s="1">
        <v>30</v>
      </c>
      <c r="E4275" s="2">
        <v>41010.500694444403</v>
      </c>
      <c r="F4275" s="4">
        <f t="shared" si="66"/>
        <v>21</v>
      </c>
      <c r="G4275" s="2"/>
      <c r="H4275" s="2"/>
    </row>
    <row r="4276" spans="1:8" x14ac:dyDescent="0.25">
      <c r="A4276" s="1" t="s">
        <v>563</v>
      </c>
      <c r="B4276" s="1" t="s">
        <v>564</v>
      </c>
      <c r="C4276" s="1" t="s">
        <v>7</v>
      </c>
      <c r="D4276" s="1">
        <v>49</v>
      </c>
      <c r="E4276" s="2">
        <v>41009.724999999999</v>
      </c>
      <c r="F4276" s="4">
        <f t="shared" si="66"/>
        <v>40</v>
      </c>
      <c r="G4276" s="2"/>
      <c r="H4276" s="2"/>
    </row>
    <row r="4277" spans="1:8" x14ac:dyDescent="0.25">
      <c r="A4277" s="1" t="s">
        <v>561</v>
      </c>
      <c r="B4277" s="1" t="s">
        <v>562</v>
      </c>
      <c r="C4277" s="1" t="s">
        <v>12</v>
      </c>
      <c r="D4277" s="1">
        <v>31</v>
      </c>
      <c r="E4277" s="2">
        <v>41008.880555555603</v>
      </c>
      <c r="F4277" s="4">
        <f t="shared" si="66"/>
        <v>22</v>
      </c>
      <c r="G4277" s="2"/>
      <c r="H4277" s="2"/>
    </row>
    <row r="4278" spans="1:8" x14ac:dyDescent="0.25">
      <c r="A4278" s="1" t="s">
        <v>559</v>
      </c>
      <c r="B4278" s="1" t="s">
        <v>560</v>
      </c>
      <c r="C4278" s="1" t="s">
        <v>7</v>
      </c>
      <c r="D4278" s="1">
        <v>32</v>
      </c>
      <c r="E4278" s="2">
        <v>41008.627777777801</v>
      </c>
      <c r="F4278" s="4">
        <f t="shared" si="66"/>
        <v>23</v>
      </c>
      <c r="G4278" s="2"/>
      <c r="H4278" s="2"/>
    </row>
    <row r="4279" spans="1:8" x14ac:dyDescent="0.25">
      <c r="A4279" s="1" t="s">
        <v>557</v>
      </c>
      <c r="B4279" s="1" t="s">
        <v>558</v>
      </c>
      <c r="C4279" s="1" t="s">
        <v>7</v>
      </c>
      <c r="D4279" s="1">
        <v>61</v>
      </c>
      <c r="E4279" s="2">
        <v>41008.599212963003</v>
      </c>
      <c r="F4279" s="4">
        <f t="shared" si="66"/>
        <v>52</v>
      </c>
      <c r="G4279" s="2"/>
      <c r="H4279" s="2"/>
    </row>
    <row r="4280" spans="1:8" x14ac:dyDescent="0.25">
      <c r="A4280" s="1" t="s">
        <v>555</v>
      </c>
      <c r="B4280" s="1" t="s">
        <v>556</v>
      </c>
      <c r="C4280" s="1" t="s">
        <v>7</v>
      </c>
      <c r="D4280" s="1">
        <v>73</v>
      </c>
      <c r="E4280" s="2">
        <v>41008.337500000001</v>
      </c>
      <c r="F4280" s="4">
        <f t="shared" si="66"/>
        <v>64</v>
      </c>
      <c r="G4280" s="2"/>
      <c r="H4280" s="2"/>
    </row>
    <row r="4281" spans="1:8" x14ac:dyDescent="0.25">
      <c r="A4281" s="1" t="s">
        <v>553</v>
      </c>
      <c r="B4281" s="1" t="s">
        <v>554</v>
      </c>
      <c r="C4281" s="1" t="s">
        <v>12</v>
      </c>
      <c r="D4281" s="1">
        <v>30</v>
      </c>
      <c r="E4281" s="2">
        <v>41007.514826388899</v>
      </c>
      <c r="F4281" s="4">
        <f t="shared" si="66"/>
        <v>21</v>
      </c>
      <c r="G4281" s="2"/>
      <c r="H4281" s="2"/>
    </row>
    <row r="4282" spans="1:8" x14ac:dyDescent="0.25">
      <c r="A4282" s="1" t="s">
        <v>551</v>
      </c>
      <c r="B4282" s="1" t="s">
        <v>552</v>
      </c>
      <c r="C4282" s="1" t="s">
        <v>12</v>
      </c>
      <c r="D4282" s="1">
        <v>66</v>
      </c>
      <c r="E4282" s="2">
        <v>41006.528993055603</v>
      </c>
      <c r="F4282" s="4">
        <f t="shared" si="66"/>
        <v>57</v>
      </c>
      <c r="G4282" s="2"/>
      <c r="H4282" s="2"/>
    </row>
    <row r="4283" spans="1:8" x14ac:dyDescent="0.25">
      <c r="A4283" s="1" t="s">
        <v>549</v>
      </c>
      <c r="B4283" s="1" t="s">
        <v>550</v>
      </c>
      <c r="C4283" s="1" t="s">
        <v>7</v>
      </c>
      <c r="D4283" s="1">
        <v>75</v>
      </c>
      <c r="E4283" s="2">
        <v>41005.697916666701</v>
      </c>
      <c r="F4283" s="4">
        <f t="shared" si="66"/>
        <v>66</v>
      </c>
      <c r="G4283" s="2"/>
      <c r="H4283" s="2"/>
    </row>
    <row r="4284" spans="1:8" x14ac:dyDescent="0.25">
      <c r="A4284" s="1" t="s">
        <v>547</v>
      </c>
      <c r="B4284" s="1" t="s">
        <v>548</v>
      </c>
      <c r="C4284" s="1" t="s">
        <v>12</v>
      </c>
      <c r="D4284" s="1">
        <v>30</v>
      </c>
      <c r="E4284" s="2">
        <v>41005.360567129603</v>
      </c>
      <c r="F4284" s="4">
        <f t="shared" si="66"/>
        <v>21</v>
      </c>
      <c r="G4284" s="2"/>
      <c r="H4284" s="2"/>
    </row>
    <row r="4285" spans="1:8" x14ac:dyDescent="0.25">
      <c r="A4285" s="1" t="s">
        <v>545</v>
      </c>
      <c r="B4285" s="1" t="s">
        <v>546</v>
      </c>
      <c r="C4285" s="1" t="s">
        <v>12</v>
      </c>
      <c r="D4285" s="1">
        <v>45</v>
      </c>
      <c r="E4285" s="2">
        <v>41004.615590277797</v>
      </c>
      <c r="F4285" s="4">
        <f t="shared" si="66"/>
        <v>36</v>
      </c>
      <c r="G4285" s="2"/>
      <c r="H4285" s="2"/>
    </row>
    <row r="4286" spans="1:8" x14ac:dyDescent="0.25">
      <c r="A4286" s="1" t="s">
        <v>543</v>
      </c>
      <c r="B4286" s="1" t="s">
        <v>544</v>
      </c>
      <c r="C4286" s="1" t="s">
        <v>12</v>
      </c>
      <c r="D4286" s="1">
        <v>50</v>
      </c>
      <c r="E4286" s="2">
        <v>41004.568402777797</v>
      </c>
      <c r="F4286" s="4">
        <f t="shared" si="66"/>
        <v>41</v>
      </c>
      <c r="G4286" s="2"/>
      <c r="H4286" s="2"/>
    </row>
    <row r="4287" spans="1:8" x14ac:dyDescent="0.25">
      <c r="A4287" s="1" t="s">
        <v>541</v>
      </c>
      <c r="B4287" s="1" t="s">
        <v>542</v>
      </c>
      <c r="C4287" s="1" t="s">
        <v>7</v>
      </c>
      <c r="D4287" s="1">
        <v>22</v>
      </c>
      <c r="E4287" s="2">
        <v>41004.411805555603</v>
      </c>
      <c r="F4287" s="4">
        <f t="shared" si="66"/>
        <v>13</v>
      </c>
      <c r="G4287" s="2"/>
      <c r="H4287" s="2"/>
    </row>
    <row r="4288" spans="1:8" x14ac:dyDescent="0.25">
      <c r="A4288" s="1" t="s">
        <v>539</v>
      </c>
      <c r="B4288" s="1" t="s">
        <v>540</v>
      </c>
      <c r="C4288" s="1" t="s">
        <v>12</v>
      </c>
      <c r="D4288" s="1">
        <v>68</v>
      </c>
      <c r="E4288" s="2">
        <v>41004.385416666701</v>
      </c>
      <c r="F4288" s="4">
        <f t="shared" si="66"/>
        <v>59</v>
      </c>
      <c r="G4288" s="2"/>
      <c r="H4288" s="2"/>
    </row>
    <row r="4289" spans="1:8" x14ac:dyDescent="0.25">
      <c r="A4289" s="1" t="s">
        <v>537</v>
      </c>
      <c r="B4289" s="1" t="s">
        <v>538</v>
      </c>
      <c r="C4289" s="1" t="s">
        <v>12</v>
      </c>
      <c r="D4289" s="1">
        <v>36</v>
      </c>
      <c r="E4289" s="2">
        <v>41003.538194444402</v>
      </c>
      <c r="F4289" s="4">
        <f t="shared" si="66"/>
        <v>27</v>
      </c>
      <c r="G4289" s="2"/>
      <c r="H4289" s="2"/>
    </row>
    <row r="4290" spans="1:8" x14ac:dyDescent="0.25">
      <c r="A4290" s="1" t="s">
        <v>535</v>
      </c>
      <c r="B4290" s="1" t="s">
        <v>536</v>
      </c>
      <c r="C4290" s="1" t="s">
        <v>7</v>
      </c>
      <c r="D4290" s="1">
        <v>55</v>
      </c>
      <c r="E4290" s="2">
        <v>41003.457638888904</v>
      </c>
      <c r="F4290" s="4">
        <f t="shared" si="66"/>
        <v>46</v>
      </c>
      <c r="G4290" s="2"/>
      <c r="H4290" s="2"/>
    </row>
    <row r="4291" spans="1:8" x14ac:dyDescent="0.25">
      <c r="A4291" s="1" t="s">
        <v>533</v>
      </c>
      <c r="B4291" s="1" t="s">
        <v>534</v>
      </c>
      <c r="C4291" s="1" t="s">
        <v>7</v>
      </c>
      <c r="D4291" s="1">
        <v>72</v>
      </c>
      <c r="E4291" s="2">
        <v>41002.502731481502</v>
      </c>
      <c r="F4291" s="4">
        <f t="shared" si="66"/>
        <v>63</v>
      </c>
      <c r="G4291" s="2"/>
      <c r="H4291" s="2"/>
    </row>
    <row r="4292" spans="1:8" x14ac:dyDescent="0.25">
      <c r="A4292" s="1" t="s">
        <v>531</v>
      </c>
      <c r="B4292" s="1" t="s">
        <v>532</v>
      </c>
      <c r="C4292" s="1" t="s">
        <v>7</v>
      </c>
      <c r="D4292" s="1">
        <v>49</v>
      </c>
      <c r="E4292" s="2">
        <v>41001.454594907402</v>
      </c>
      <c r="F4292" s="4">
        <f t="shared" si="66"/>
        <v>40</v>
      </c>
      <c r="G4292" s="2"/>
      <c r="H4292" s="2"/>
    </row>
    <row r="4293" spans="1:8" ht="30" x14ac:dyDescent="0.25">
      <c r="A4293" s="1" t="s">
        <v>529</v>
      </c>
      <c r="B4293" s="1" t="s">
        <v>530</v>
      </c>
      <c r="C4293" s="1" t="s">
        <v>7</v>
      </c>
      <c r="D4293" s="1">
        <v>51</v>
      </c>
      <c r="E4293" s="2">
        <v>40998.688888888901</v>
      </c>
      <c r="F4293" s="4">
        <f t="shared" si="66"/>
        <v>42</v>
      </c>
      <c r="G4293" s="2"/>
      <c r="H4293" s="2"/>
    </row>
    <row r="4294" spans="1:8" x14ac:dyDescent="0.25">
      <c r="A4294" s="1" t="s">
        <v>527</v>
      </c>
      <c r="B4294" s="1" t="s">
        <v>528</v>
      </c>
      <c r="C4294" s="1" t="s">
        <v>12</v>
      </c>
      <c r="D4294" s="1">
        <v>41</v>
      </c>
      <c r="E4294" s="2">
        <v>40997.854861111096</v>
      </c>
      <c r="F4294" s="4">
        <f t="shared" si="66"/>
        <v>32</v>
      </c>
      <c r="G4294" s="2"/>
      <c r="H4294" s="2"/>
    </row>
    <row r="4295" spans="1:8" x14ac:dyDescent="0.25">
      <c r="A4295" s="1" t="s">
        <v>525</v>
      </c>
      <c r="B4295" s="1" t="s">
        <v>526</v>
      </c>
      <c r="C4295" s="1" t="s">
        <v>7</v>
      </c>
      <c r="D4295" s="1">
        <v>58</v>
      </c>
      <c r="E4295" s="2">
        <v>40997.717361111099</v>
      </c>
      <c r="F4295" s="4">
        <f t="shared" si="66"/>
        <v>49</v>
      </c>
      <c r="G4295" s="2"/>
      <c r="H4295" s="2"/>
    </row>
    <row r="4296" spans="1:8" x14ac:dyDescent="0.25">
      <c r="A4296" s="1" t="s">
        <v>523</v>
      </c>
      <c r="B4296" s="1" t="s">
        <v>524</v>
      </c>
      <c r="C4296" s="1" t="s">
        <v>12</v>
      </c>
      <c r="D4296" s="1">
        <v>42</v>
      </c>
      <c r="E4296" s="2">
        <v>40996.845833333296</v>
      </c>
      <c r="F4296" s="4">
        <f t="shared" si="66"/>
        <v>33</v>
      </c>
      <c r="G4296" s="2"/>
      <c r="H4296" s="2"/>
    </row>
    <row r="4297" spans="1:8" x14ac:dyDescent="0.25">
      <c r="A4297" s="1" t="s">
        <v>521</v>
      </c>
      <c r="B4297" s="1" t="s">
        <v>522</v>
      </c>
      <c r="C4297" s="1" t="s">
        <v>12</v>
      </c>
      <c r="D4297" s="1">
        <v>71</v>
      </c>
      <c r="E4297" s="2">
        <v>40996.349305555603</v>
      </c>
      <c r="F4297" s="4">
        <f t="shared" si="66"/>
        <v>62</v>
      </c>
      <c r="G4297" s="2"/>
      <c r="H4297" s="2"/>
    </row>
    <row r="4298" spans="1:8" x14ac:dyDescent="0.25">
      <c r="A4298" s="1" t="s">
        <v>519</v>
      </c>
      <c r="B4298" s="1" t="s">
        <v>520</v>
      </c>
      <c r="C4298" s="1" t="s">
        <v>7</v>
      </c>
      <c r="D4298" s="1">
        <v>37</v>
      </c>
      <c r="E4298" s="2">
        <v>40995.589131944398</v>
      </c>
      <c r="F4298" s="4">
        <f t="shared" si="66"/>
        <v>28</v>
      </c>
      <c r="G4298" s="2"/>
      <c r="H4298" s="2"/>
    </row>
    <row r="4299" spans="1:8" x14ac:dyDescent="0.25">
      <c r="A4299" s="1" t="s">
        <v>517</v>
      </c>
      <c r="B4299" s="1" t="s">
        <v>518</v>
      </c>
      <c r="C4299" s="1" t="s">
        <v>7</v>
      </c>
      <c r="D4299" s="1">
        <v>43</v>
      </c>
      <c r="E4299" s="2">
        <v>40994.724999999999</v>
      </c>
      <c r="F4299" s="4">
        <f t="shared" si="66"/>
        <v>34</v>
      </c>
      <c r="G4299" s="2"/>
      <c r="H4299" s="2"/>
    </row>
    <row r="4300" spans="1:8" x14ac:dyDescent="0.25">
      <c r="A4300" s="1" t="s">
        <v>515</v>
      </c>
      <c r="B4300" s="1" t="s">
        <v>516</v>
      </c>
      <c r="C4300" s="1" t="s">
        <v>7</v>
      </c>
      <c r="D4300" s="1">
        <v>38</v>
      </c>
      <c r="E4300" s="2">
        <v>40994.650694444397</v>
      </c>
      <c r="F4300" s="4">
        <f t="shared" si="66"/>
        <v>29</v>
      </c>
      <c r="G4300" s="2"/>
      <c r="H4300" s="2"/>
    </row>
    <row r="4301" spans="1:8" x14ac:dyDescent="0.25">
      <c r="A4301" s="1" t="s">
        <v>513</v>
      </c>
      <c r="B4301" s="1" t="s">
        <v>514</v>
      </c>
      <c r="C4301" s="1" t="s">
        <v>7</v>
      </c>
      <c r="D4301" s="1">
        <v>47</v>
      </c>
      <c r="E4301" s="2">
        <v>40994.630555555603</v>
      </c>
      <c r="F4301" s="4">
        <f t="shared" si="66"/>
        <v>38</v>
      </c>
      <c r="G4301" s="2"/>
      <c r="H4301" s="2"/>
    </row>
    <row r="4302" spans="1:8" x14ac:dyDescent="0.25">
      <c r="A4302" s="1" t="s">
        <v>511</v>
      </c>
      <c r="B4302" s="1" t="s">
        <v>512</v>
      </c>
      <c r="C4302" s="1" t="s">
        <v>7</v>
      </c>
      <c r="D4302" s="1">
        <v>43</v>
      </c>
      <c r="E4302" s="2">
        <v>40993.7051041667</v>
      </c>
      <c r="F4302" s="4">
        <f t="shared" si="66"/>
        <v>34</v>
      </c>
      <c r="G4302" s="2"/>
      <c r="H4302" s="2"/>
    </row>
    <row r="4303" spans="1:8" x14ac:dyDescent="0.25">
      <c r="A4303" s="1" t="s">
        <v>509</v>
      </c>
      <c r="B4303" s="1" t="s">
        <v>510</v>
      </c>
      <c r="C4303" s="1" t="s">
        <v>7</v>
      </c>
      <c r="D4303" s="1">
        <v>86</v>
      </c>
      <c r="E4303" s="2">
        <v>40991.779236111099</v>
      </c>
      <c r="F4303" s="4">
        <f t="shared" si="66"/>
        <v>77</v>
      </c>
      <c r="G4303" s="2"/>
      <c r="H4303" s="2"/>
    </row>
    <row r="4304" spans="1:8" x14ac:dyDescent="0.25">
      <c r="A4304" s="1" t="s">
        <v>507</v>
      </c>
      <c r="B4304" s="1" t="s">
        <v>508</v>
      </c>
      <c r="C4304" s="1" t="s">
        <v>12</v>
      </c>
      <c r="D4304" s="1">
        <v>86</v>
      </c>
      <c r="E4304" s="2">
        <v>40991.627777777801</v>
      </c>
      <c r="F4304" s="4">
        <f t="shared" si="66"/>
        <v>77</v>
      </c>
      <c r="G4304" s="2"/>
      <c r="H4304" s="2"/>
    </row>
    <row r="4305" spans="1:8" x14ac:dyDescent="0.25">
      <c r="A4305" s="1" t="s">
        <v>505</v>
      </c>
      <c r="B4305" s="1" t="s">
        <v>506</v>
      </c>
      <c r="C4305" s="1" t="s">
        <v>12</v>
      </c>
      <c r="D4305" s="1">
        <v>80</v>
      </c>
      <c r="E4305" s="2">
        <v>40991.456678240698</v>
      </c>
      <c r="F4305" s="4">
        <f t="shared" si="66"/>
        <v>71</v>
      </c>
      <c r="G4305" s="2"/>
      <c r="H4305" s="2"/>
    </row>
    <row r="4306" spans="1:8" x14ac:dyDescent="0.25">
      <c r="A4306" s="1" t="s">
        <v>503</v>
      </c>
      <c r="B4306" s="1" t="s">
        <v>504</v>
      </c>
      <c r="C4306" s="1" t="s">
        <v>12</v>
      </c>
      <c r="D4306" s="1">
        <v>68</v>
      </c>
      <c r="E4306" s="2">
        <v>40988.857662037</v>
      </c>
      <c r="F4306" s="4">
        <f t="shared" si="66"/>
        <v>59</v>
      </c>
      <c r="G4306" s="2"/>
      <c r="H4306" s="2"/>
    </row>
    <row r="4307" spans="1:8" x14ac:dyDescent="0.25">
      <c r="A4307" s="1" t="s">
        <v>501</v>
      </c>
      <c r="B4307" s="1" t="s">
        <v>502</v>
      </c>
      <c r="C4307" s="1" t="s">
        <v>12</v>
      </c>
      <c r="D4307" s="1">
        <v>27</v>
      </c>
      <c r="E4307" s="2">
        <v>40988.8034722222</v>
      </c>
      <c r="F4307" s="4">
        <f t="shared" si="66"/>
        <v>18</v>
      </c>
      <c r="G4307" s="2"/>
      <c r="H4307" s="2"/>
    </row>
    <row r="4308" spans="1:8" x14ac:dyDescent="0.25">
      <c r="A4308" s="1" t="s">
        <v>499</v>
      </c>
      <c r="B4308" s="1" t="s">
        <v>500</v>
      </c>
      <c r="C4308" s="1" t="s">
        <v>7</v>
      </c>
      <c r="D4308" s="1">
        <v>66</v>
      </c>
      <c r="E4308" s="2">
        <v>40988.587662037004</v>
      </c>
      <c r="F4308" s="4">
        <f t="shared" si="66"/>
        <v>57</v>
      </c>
      <c r="G4308" s="2"/>
      <c r="H4308" s="2"/>
    </row>
    <row r="4309" spans="1:8" x14ac:dyDescent="0.25">
      <c r="A4309" s="1" t="s">
        <v>497</v>
      </c>
      <c r="B4309" s="1" t="s">
        <v>498</v>
      </c>
      <c r="C4309" s="1" t="s">
        <v>7</v>
      </c>
      <c r="D4309" s="1">
        <v>56</v>
      </c>
      <c r="E4309" s="2">
        <v>40987.632581018501</v>
      </c>
      <c r="F4309" s="4">
        <f t="shared" si="66"/>
        <v>47</v>
      </c>
      <c r="G4309" s="2"/>
      <c r="H4309" s="2"/>
    </row>
    <row r="4310" spans="1:8" x14ac:dyDescent="0.25">
      <c r="A4310" s="1" t="s">
        <v>495</v>
      </c>
      <c r="B4310" s="1" t="s">
        <v>496</v>
      </c>
      <c r="C4310" s="1" t="s">
        <v>7</v>
      </c>
      <c r="D4310" s="1">
        <v>58</v>
      </c>
      <c r="E4310" s="2">
        <v>40986.567222222198</v>
      </c>
      <c r="F4310" s="4">
        <f t="shared" si="66"/>
        <v>49</v>
      </c>
      <c r="G4310" s="2"/>
      <c r="H4310" s="2"/>
    </row>
    <row r="4311" spans="1:8" x14ac:dyDescent="0.25">
      <c r="A4311" s="1" t="s">
        <v>493</v>
      </c>
      <c r="B4311" s="1" t="s">
        <v>494</v>
      </c>
      <c r="C4311" s="1" t="s">
        <v>12</v>
      </c>
      <c r="D4311" s="1">
        <v>63</v>
      </c>
      <c r="E4311" s="2">
        <v>40984.734178240702</v>
      </c>
      <c r="F4311" s="4">
        <f t="shared" si="66"/>
        <v>54</v>
      </c>
      <c r="G4311" s="2"/>
      <c r="H4311" s="2"/>
    </row>
    <row r="4312" spans="1:8" x14ac:dyDescent="0.25">
      <c r="A4312" s="1" t="s">
        <v>491</v>
      </c>
      <c r="B4312" s="1" t="s">
        <v>492</v>
      </c>
      <c r="C4312" s="1" t="s">
        <v>12</v>
      </c>
      <c r="D4312" s="1">
        <v>21</v>
      </c>
      <c r="E4312" s="2">
        <v>40984.627083333296</v>
      </c>
      <c r="F4312" s="4">
        <f t="shared" si="66"/>
        <v>12</v>
      </c>
      <c r="G4312" s="2"/>
      <c r="H4312" s="2"/>
    </row>
    <row r="4313" spans="1:8" x14ac:dyDescent="0.25">
      <c r="A4313" s="1" t="s">
        <v>489</v>
      </c>
      <c r="B4313" s="1" t="s">
        <v>490</v>
      </c>
      <c r="C4313" s="1" t="s">
        <v>7</v>
      </c>
      <c r="D4313" s="1">
        <v>60</v>
      </c>
      <c r="E4313" s="2">
        <v>40984.615393518499</v>
      </c>
      <c r="F4313" s="4">
        <f t="shared" si="66"/>
        <v>51</v>
      </c>
      <c r="G4313" s="2"/>
      <c r="H4313" s="2"/>
    </row>
    <row r="4314" spans="1:8" x14ac:dyDescent="0.25">
      <c r="A4314" s="1" t="s">
        <v>487</v>
      </c>
      <c r="B4314" s="1" t="s">
        <v>488</v>
      </c>
      <c r="C4314" s="1" t="s">
        <v>12</v>
      </c>
      <c r="D4314" s="1">
        <v>37</v>
      </c>
      <c r="E4314" s="2">
        <v>40984.548020833303</v>
      </c>
      <c r="F4314" s="4">
        <f t="shared" si="66"/>
        <v>28</v>
      </c>
      <c r="G4314" s="2"/>
      <c r="H4314" s="2"/>
    </row>
    <row r="4315" spans="1:8" x14ac:dyDescent="0.25">
      <c r="A4315" s="1" t="s">
        <v>485</v>
      </c>
      <c r="B4315" s="1" t="s">
        <v>486</v>
      </c>
      <c r="C4315" s="1" t="s">
        <v>12</v>
      </c>
      <c r="D4315" s="1">
        <v>65</v>
      </c>
      <c r="E4315" s="2">
        <v>40984.442743055602</v>
      </c>
      <c r="F4315" s="4">
        <f t="shared" si="66"/>
        <v>56</v>
      </c>
      <c r="G4315" s="2"/>
      <c r="H4315" s="2"/>
    </row>
    <row r="4316" spans="1:8" x14ac:dyDescent="0.25">
      <c r="A4316" s="1" t="s">
        <v>483</v>
      </c>
      <c r="B4316" s="1" t="s">
        <v>484</v>
      </c>
      <c r="C4316" s="1" t="s">
        <v>7</v>
      </c>
      <c r="D4316" s="1">
        <v>48</v>
      </c>
      <c r="E4316" s="2">
        <v>40983.626388888901</v>
      </c>
      <c r="F4316" s="4">
        <f t="shared" si="66"/>
        <v>39</v>
      </c>
      <c r="G4316" s="2"/>
      <c r="H4316" s="2"/>
    </row>
    <row r="4317" spans="1:8" x14ac:dyDescent="0.25">
      <c r="A4317" s="1" t="s">
        <v>481</v>
      </c>
      <c r="B4317" s="1" t="s">
        <v>482</v>
      </c>
      <c r="C4317" s="1" t="s">
        <v>12</v>
      </c>
      <c r="D4317" s="1">
        <v>44</v>
      </c>
      <c r="E4317" s="2">
        <v>40982.5790277778</v>
      </c>
      <c r="F4317" s="4">
        <f t="shared" si="66"/>
        <v>35</v>
      </c>
      <c r="G4317" s="2"/>
      <c r="H4317" s="2"/>
    </row>
    <row r="4318" spans="1:8" x14ac:dyDescent="0.25">
      <c r="A4318" s="1" t="s">
        <v>479</v>
      </c>
      <c r="B4318" s="1" t="s">
        <v>480</v>
      </c>
      <c r="C4318" s="1" t="s">
        <v>12</v>
      </c>
      <c r="D4318" s="1">
        <v>53</v>
      </c>
      <c r="E4318" s="2">
        <v>40982.503472222197</v>
      </c>
      <c r="F4318" s="4">
        <f t="shared" si="66"/>
        <v>44</v>
      </c>
      <c r="G4318" s="2"/>
      <c r="H4318" s="2"/>
    </row>
    <row r="4319" spans="1:8" x14ac:dyDescent="0.25">
      <c r="A4319" s="1" t="s">
        <v>477</v>
      </c>
      <c r="B4319" s="1" t="s">
        <v>478</v>
      </c>
      <c r="C4319" s="1" t="s">
        <v>7</v>
      </c>
      <c r="D4319" s="1">
        <v>65</v>
      </c>
      <c r="E4319" s="2">
        <v>40981.703472222202</v>
      </c>
      <c r="F4319" s="4">
        <f t="shared" si="66"/>
        <v>56</v>
      </c>
      <c r="G4319" s="2"/>
      <c r="H4319" s="2"/>
    </row>
    <row r="4320" spans="1:8" x14ac:dyDescent="0.25">
      <c r="A4320" s="1" t="s">
        <v>475</v>
      </c>
      <c r="B4320" s="1" t="s">
        <v>476</v>
      </c>
      <c r="C4320" s="1" t="s">
        <v>7</v>
      </c>
      <c r="D4320" s="1">
        <v>32</v>
      </c>
      <c r="E4320" s="2">
        <v>40980.78125</v>
      </c>
      <c r="F4320" s="4">
        <f t="shared" si="66"/>
        <v>23</v>
      </c>
      <c r="G4320" s="2"/>
      <c r="H4320" s="2"/>
    </row>
    <row r="4321" spans="1:8" x14ac:dyDescent="0.25">
      <c r="A4321" s="1" t="s">
        <v>473</v>
      </c>
      <c r="B4321" s="1" t="s">
        <v>474</v>
      </c>
      <c r="C4321" s="1" t="s">
        <v>12</v>
      </c>
      <c r="D4321" s="1">
        <v>25</v>
      </c>
      <c r="E4321" s="2">
        <v>40980.478368055599</v>
      </c>
      <c r="F4321" s="4">
        <f t="shared" si="66"/>
        <v>16</v>
      </c>
      <c r="G4321" s="2"/>
      <c r="H4321" s="2"/>
    </row>
    <row r="4322" spans="1:8" x14ac:dyDescent="0.25">
      <c r="A4322" s="1" t="s">
        <v>471</v>
      </c>
      <c r="B4322" s="1" t="s">
        <v>472</v>
      </c>
      <c r="C4322" s="1" t="s">
        <v>12</v>
      </c>
      <c r="D4322" s="1">
        <v>50</v>
      </c>
      <c r="E4322" s="2">
        <v>40980.3977199074</v>
      </c>
      <c r="F4322" s="4">
        <f t="shared" si="66"/>
        <v>41</v>
      </c>
      <c r="G4322" s="2"/>
      <c r="H4322" s="2"/>
    </row>
    <row r="4323" spans="1:8" x14ac:dyDescent="0.25">
      <c r="A4323" s="1" t="s">
        <v>469</v>
      </c>
      <c r="B4323" s="1" t="s">
        <v>470</v>
      </c>
      <c r="C4323" s="1" t="s">
        <v>12</v>
      </c>
      <c r="D4323" s="1">
        <v>43</v>
      </c>
      <c r="E4323" s="2">
        <v>40979.908877314803</v>
      </c>
      <c r="F4323" s="4">
        <f t="shared" si="66"/>
        <v>34</v>
      </c>
      <c r="G4323" s="2"/>
      <c r="H4323" s="2"/>
    </row>
    <row r="4324" spans="1:8" x14ac:dyDescent="0.25">
      <c r="A4324" s="1" t="s">
        <v>467</v>
      </c>
      <c r="B4324" s="1" t="s">
        <v>468</v>
      </c>
      <c r="C4324" s="1" t="s">
        <v>7</v>
      </c>
      <c r="D4324" s="1">
        <v>66</v>
      </c>
      <c r="E4324" s="2">
        <v>40979.709918981498</v>
      </c>
      <c r="F4324" s="4">
        <f t="shared" si="66"/>
        <v>57</v>
      </c>
      <c r="G4324" s="2"/>
      <c r="H4324" s="2"/>
    </row>
    <row r="4325" spans="1:8" x14ac:dyDescent="0.25">
      <c r="A4325" s="1" t="s">
        <v>465</v>
      </c>
      <c r="B4325" s="1" t="s">
        <v>466</v>
      </c>
      <c r="C4325" s="1" t="s">
        <v>12</v>
      </c>
      <c r="D4325" s="1">
        <v>30</v>
      </c>
      <c r="E4325" s="2">
        <v>40977.466666666704</v>
      </c>
      <c r="F4325" s="4">
        <f t="shared" si="66"/>
        <v>21</v>
      </c>
      <c r="G4325" s="2"/>
      <c r="H4325" s="2"/>
    </row>
    <row r="4326" spans="1:8" x14ac:dyDescent="0.25">
      <c r="A4326" s="1" t="s">
        <v>463</v>
      </c>
      <c r="B4326" s="1" t="s">
        <v>464</v>
      </c>
      <c r="C4326" s="1" t="s">
        <v>7</v>
      </c>
      <c r="D4326" s="1">
        <v>33</v>
      </c>
      <c r="E4326" s="2">
        <v>40977.435416666704</v>
      </c>
      <c r="F4326" s="4">
        <f t="shared" si="66"/>
        <v>24</v>
      </c>
      <c r="G4326" s="2"/>
      <c r="H4326" s="2"/>
    </row>
    <row r="4327" spans="1:8" x14ac:dyDescent="0.25">
      <c r="A4327" s="1" t="s">
        <v>461</v>
      </c>
      <c r="B4327" s="1" t="s">
        <v>462</v>
      </c>
      <c r="C4327" s="1" t="s">
        <v>12</v>
      </c>
      <c r="D4327" s="1">
        <v>61</v>
      </c>
      <c r="E4327" s="2">
        <v>40974.334224537</v>
      </c>
      <c r="F4327" s="4">
        <f t="shared" si="66"/>
        <v>52</v>
      </c>
      <c r="G4327" s="2"/>
      <c r="H4327" s="2"/>
    </row>
    <row r="4328" spans="1:8" x14ac:dyDescent="0.25">
      <c r="A4328" s="1" t="s">
        <v>459</v>
      </c>
      <c r="B4328" s="1" t="s">
        <v>460</v>
      </c>
      <c r="C4328" s="1" t="s">
        <v>7</v>
      </c>
      <c r="D4328" s="1">
        <v>76</v>
      </c>
      <c r="E4328" s="2">
        <v>40971.6540046296</v>
      </c>
      <c r="F4328" s="4">
        <f t="shared" si="66"/>
        <v>67</v>
      </c>
      <c r="G4328" s="2"/>
      <c r="H4328" s="2"/>
    </row>
    <row r="4329" spans="1:8" x14ac:dyDescent="0.25">
      <c r="A4329" s="1" t="s">
        <v>457</v>
      </c>
      <c r="B4329" s="1" t="s">
        <v>458</v>
      </c>
      <c r="C4329" s="1" t="s">
        <v>12</v>
      </c>
      <c r="D4329" s="1">
        <v>59</v>
      </c>
      <c r="E4329" s="2">
        <v>40970.861006944397</v>
      </c>
      <c r="F4329" s="4">
        <f t="shared" si="66"/>
        <v>50</v>
      </c>
      <c r="G4329" s="2"/>
      <c r="H4329" s="2"/>
    </row>
    <row r="4330" spans="1:8" x14ac:dyDescent="0.25">
      <c r="A4330" s="1" t="s">
        <v>455</v>
      </c>
      <c r="B4330" s="1" t="s">
        <v>456</v>
      </c>
      <c r="C4330" s="1" t="s">
        <v>12</v>
      </c>
      <c r="D4330" s="1">
        <v>29</v>
      </c>
      <c r="E4330" s="2">
        <v>40970.718055555597</v>
      </c>
      <c r="F4330" s="4">
        <f t="shared" si="66"/>
        <v>20</v>
      </c>
      <c r="G4330" s="2"/>
      <c r="H4330" s="2"/>
    </row>
    <row r="4331" spans="1:8" x14ac:dyDescent="0.25">
      <c r="A4331" s="1" t="s">
        <v>453</v>
      </c>
      <c r="B4331" s="1" t="s">
        <v>454</v>
      </c>
      <c r="C4331" s="1" t="s">
        <v>12</v>
      </c>
      <c r="D4331" s="1">
        <v>35</v>
      </c>
      <c r="E4331" s="2">
        <v>40969.795833333301</v>
      </c>
      <c r="F4331" s="4">
        <f t="shared" si="66"/>
        <v>26</v>
      </c>
      <c r="G4331" s="2"/>
      <c r="H4331" s="2"/>
    </row>
    <row r="4332" spans="1:8" x14ac:dyDescent="0.25">
      <c r="A4332" s="1" t="s">
        <v>451</v>
      </c>
      <c r="B4332" s="1" t="s">
        <v>452</v>
      </c>
      <c r="C4332" s="1" t="s">
        <v>12</v>
      </c>
      <c r="D4332" s="1">
        <v>46</v>
      </c>
      <c r="E4332" s="2">
        <v>40969.657638888901</v>
      </c>
      <c r="F4332" s="4">
        <f t="shared" si="66"/>
        <v>37</v>
      </c>
      <c r="G4332" s="2"/>
      <c r="H4332" s="2"/>
    </row>
    <row r="4333" spans="1:8" x14ac:dyDescent="0.25">
      <c r="A4333" s="1" t="s">
        <v>449</v>
      </c>
      <c r="B4333" s="1" t="s">
        <v>450</v>
      </c>
      <c r="C4333" s="1" t="s">
        <v>7</v>
      </c>
      <c r="D4333" s="1">
        <v>63</v>
      </c>
      <c r="E4333" s="2">
        <v>40969.588194444397</v>
      </c>
      <c r="F4333" s="4">
        <f t="shared" si="66"/>
        <v>54</v>
      </c>
      <c r="G4333" s="2"/>
      <c r="H4333" s="2"/>
    </row>
    <row r="4334" spans="1:8" x14ac:dyDescent="0.25">
      <c r="A4334" s="1" t="s">
        <v>447</v>
      </c>
      <c r="B4334" s="1" t="s">
        <v>448</v>
      </c>
      <c r="C4334" s="1" t="s">
        <v>12</v>
      </c>
      <c r="D4334" s="1">
        <v>25</v>
      </c>
      <c r="E4334" s="2">
        <v>40969.483333333301</v>
      </c>
      <c r="F4334" s="4">
        <f t="shared" si="66"/>
        <v>16</v>
      </c>
      <c r="G4334" s="2"/>
      <c r="H4334" s="2"/>
    </row>
    <row r="4335" spans="1:8" x14ac:dyDescent="0.25">
      <c r="A4335" s="1" t="s">
        <v>445</v>
      </c>
      <c r="B4335" s="1" t="s">
        <v>446</v>
      </c>
      <c r="C4335" s="1" t="s">
        <v>12</v>
      </c>
      <c r="D4335" s="1">
        <v>61</v>
      </c>
      <c r="E4335" s="2">
        <v>40968.866597222201</v>
      </c>
      <c r="F4335" s="4">
        <f t="shared" ref="F4335:F4387" si="67">D4335-9</f>
        <v>52</v>
      </c>
      <c r="G4335" s="2"/>
      <c r="H4335" s="2"/>
    </row>
    <row r="4336" spans="1:8" x14ac:dyDescent="0.25">
      <c r="A4336" s="1" t="s">
        <v>443</v>
      </c>
      <c r="B4336" s="1" t="s">
        <v>444</v>
      </c>
      <c r="C4336" s="1" t="s">
        <v>12</v>
      </c>
      <c r="D4336" s="1">
        <v>44</v>
      </c>
      <c r="E4336" s="2">
        <v>40967.732638888898</v>
      </c>
      <c r="F4336" s="4">
        <f t="shared" si="67"/>
        <v>35</v>
      </c>
      <c r="G4336" s="2"/>
      <c r="H4336" s="2"/>
    </row>
    <row r="4337" spans="1:8" x14ac:dyDescent="0.25">
      <c r="A4337" s="1" t="s">
        <v>441</v>
      </c>
      <c r="B4337" s="1" t="s">
        <v>442</v>
      </c>
      <c r="C4337" s="1" t="s">
        <v>12</v>
      </c>
      <c r="D4337" s="1">
        <v>57</v>
      </c>
      <c r="E4337" s="2">
        <v>40967.7008333333</v>
      </c>
      <c r="F4337" s="4">
        <f t="shared" si="67"/>
        <v>48</v>
      </c>
      <c r="G4337" s="2"/>
      <c r="H4337" s="2"/>
    </row>
    <row r="4338" spans="1:8" x14ac:dyDescent="0.25">
      <c r="A4338" s="1" t="s">
        <v>439</v>
      </c>
      <c r="B4338" s="1" t="s">
        <v>440</v>
      </c>
      <c r="C4338" s="1" t="s">
        <v>7</v>
      </c>
      <c r="D4338" s="1">
        <v>48</v>
      </c>
      <c r="E4338" s="2">
        <v>40965.651157407403</v>
      </c>
      <c r="F4338" s="4">
        <f t="shared" si="67"/>
        <v>39</v>
      </c>
      <c r="G4338" s="2"/>
      <c r="H4338" s="2"/>
    </row>
    <row r="4339" spans="1:8" x14ac:dyDescent="0.25">
      <c r="A4339" s="1" t="s">
        <v>437</v>
      </c>
      <c r="B4339" s="1" t="s">
        <v>438</v>
      </c>
      <c r="C4339" s="1" t="s">
        <v>12</v>
      </c>
      <c r="D4339" s="1">
        <v>58</v>
      </c>
      <c r="E4339" s="2">
        <v>40964.676817129599</v>
      </c>
      <c r="F4339" s="4">
        <f t="shared" si="67"/>
        <v>49</v>
      </c>
      <c r="G4339" s="2"/>
      <c r="H4339" s="2"/>
    </row>
    <row r="4340" spans="1:8" x14ac:dyDescent="0.25">
      <c r="A4340" s="1" t="s">
        <v>435</v>
      </c>
      <c r="B4340" s="1" t="s">
        <v>436</v>
      </c>
      <c r="C4340" s="1" t="s">
        <v>12</v>
      </c>
      <c r="D4340" s="1">
        <v>40</v>
      </c>
      <c r="E4340" s="2">
        <v>40959.815219907403</v>
      </c>
      <c r="F4340" s="4">
        <f t="shared" si="67"/>
        <v>31</v>
      </c>
      <c r="G4340" s="2"/>
      <c r="H4340" s="2"/>
    </row>
    <row r="4341" spans="1:8" x14ac:dyDescent="0.25">
      <c r="A4341" s="1" t="s">
        <v>433</v>
      </c>
      <c r="B4341" s="1" t="s">
        <v>434</v>
      </c>
      <c r="C4341" s="1" t="s">
        <v>12</v>
      </c>
      <c r="D4341" s="1">
        <v>48</v>
      </c>
      <c r="E4341" s="2">
        <v>40957.597916666702</v>
      </c>
      <c r="F4341" s="4">
        <f t="shared" si="67"/>
        <v>39</v>
      </c>
      <c r="G4341" s="2"/>
      <c r="H4341" s="2"/>
    </row>
    <row r="4342" spans="1:8" x14ac:dyDescent="0.25">
      <c r="A4342" s="1" t="s">
        <v>431</v>
      </c>
      <c r="B4342" s="1" t="s">
        <v>432</v>
      </c>
      <c r="C4342" s="1" t="s">
        <v>7</v>
      </c>
      <c r="D4342" s="1">
        <v>52</v>
      </c>
      <c r="E4342" s="2">
        <v>40956.8205787037</v>
      </c>
      <c r="F4342" s="4">
        <f t="shared" si="67"/>
        <v>43</v>
      </c>
      <c r="G4342" s="2"/>
      <c r="H4342" s="2"/>
    </row>
    <row r="4343" spans="1:8" x14ac:dyDescent="0.25">
      <c r="A4343" s="1" t="s">
        <v>429</v>
      </c>
      <c r="B4343" s="1" t="s">
        <v>430</v>
      </c>
      <c r="C4343" s="1" t="s">
        <v>7</v>
      </c>
      <c r="D4343" s="1">
        <v>89</v>
      </c>
      <c r="E4343" s="2">
        <v>40956.140069444402</v>
      </c>
      <c r="F4343" s="4">
        <f t="shared" si="67"/>
        <v>80</v>
      </c>
      <c r="G4343" s="2"/>
      <c r="H4343" s="2"/>
    </row>
    <row r="4344" spans="1:8" x14ac:dyDescent="0.25">
      <c r="A4344" s="1" t="s">
        <v>427</v>
      </c>
      <c r="B4344" s="1" t="s">
        <v>428</v>
      </c>
      <c r="C4344" s="1" t="s">
        <v>7</v>
      </c>
      <c r="D4344" s="1">
        <v>66</v>
      </c>
      <c r="E4344" s="2">
        <v>40955.477083333302</v>
      </c>
      <c r="F4344" s="4">
        <f t="shared" si="67"/>
        <v>57</v>
      </c>
      <c r="G4344" s="2"/>
      <c r="H4344" s="2"/>
    </row>
    <row r="4345" spans="1:8" x14ac:dyDescent="0.25">
      <c r="A4345" s="1" t="s">
        <v>425</v>
      </c>
      <c r="B4345" s="1" t="s">
        <v>426</v>
      </c>
      <c r="C4345" s="1" t="s">
        <v>12</v>
      </c>
      <c r="D4345" s="1">
        <v>50</v>
      </c>
      <c r="E4345" s="2">
        <v>40954.749699074098</v>
      </c>
      <c r="F4345" s="4">
        <f t="shared" si="67"/>
        <v>41</v>
      </c>
      <c r="G4345" s="2"/>
      <c r="H4345" s="2"/>
    </row>
    <row r="4346" spans="1:8" x14ac:dyDescent="0.25">
      <c r="A4346" s="1" t="s">
        <v>423</v>
      </c>
      <c r="B4346" s="1" t="s">
        <v>424</v>
      </c>
      <c r="C4346" s="1" t="s">
        <v>12</v>
      </c>
      <c r="D4346" s="1">
        <v>25</v>
      </c>
      <c r="E4346" s="2">
        <v>40952.569444444402</v>
      </c>
      <c r="F4346" s="4">
        <f t="shared" si="67"/>
        <v>16</v>
      </c>
      <c r="G4346" s="2"/>
      <c r="H4346" s="2"/>
    </row>
    <row r="4347" spans="1:8" x14ac:dyDescent="0.25">
      <c r="A4347" s="1" t="s">
        <v>421</v>
      </c>
      <c r="B4347" s="1" t="s">
        <v>422</v>
      </c>
      <c r="C4347" s="1" t="s">
        <v>12</v>
      </c>
      <c r="D4347" s="1">
        <v>48</v>
      </c>
      <c r="E4347" s="2">
        <v>40952.426388888904</v>
      </c>
      <c r="F4347" s="4">
        <f t="shared" si="67"/>
        <v>39</v>
      </c>
      <c r="G4347" s="2"/>
      <c r="H4347" s="2"/>
    </row>
    <row r="4348" spans="1:8" x14ac:dyDescent="0.25">
      <c r="A4348" s="1" t="s">
        <v>419</v>
      </c>
      <c r="B4348" s="1" t="s">
        <v>420</v>
      </c>
      <c r="C4348" s="1" t="s">
        <v>7</v>
      </c>
      <c r="D4348" s="1">
        <v>56</v>
      </c>
      <c r="E4348" s="2">
        <v>40949.556643518503</v>
      </c>
      <c r="F4348" s="4">
        <f t="shared" si="67"/>
        <v>47</v>
      </c>
      <c r="G4348" s="2"/>
      <c r="H4348" s="2"/>
    </row>
    <row r="4349" spans="1:8" x14ac:dyDescent="0.25">
      <c r="A4349" s="1" t="s">
        <v>417</v>
      </c>
      <c r="B4349" s="1" t="s">
        <v>418</v>
      </c>
      <c r="C4349" s="1" t="s">
        <v>7</v>
      </c>
      <c r="D4349" s="1">
        <v>37</v>
      </c>
      <c r="E4349" s="2">
        <v>40947.9147800926</v>
      </c>
      <c r="F4349" s="4">
        <f t="shared" si="67"/>
        <v>28</v>
      </c>
      <c r="G4349" s="2"/>
      <c r="H4349" s="2"/>
    </row>
    <row r="4350" spans="1:8" x14ac:dyDescent="0.25">
      <c r="A4350" s="1" t="s">
        <v>415</v>
      </c>
      <c r="B4350" s="1" t="s">
        <v>416</v>
      </c>
      <c r="C4350" s="1" t="s">
        <v>7</v>
      </c>
      <c r="D4350" s="1">
        <v>19</v>
      </c>
      <c r="E4350" s="2">
        <v>40946.785381944399</v>
      </c>
      <c r="F4350" s="4">
        <f t="shared" si="67"/>
        <v>10</v>
      </c>
      <c r="G4350" s="2"/>
      <c r="H4350" s="2"/>
    </row>
    <row r="4351" spans="1:8" x14ac:dyDescent="0.25">
      <c r="A4351" s="1" t="s">
        <v>413</v>
      </c>
      <c r="B4351" s="1" t="s">
        <v>414</v>
      </c>
      <c r="C4351" s="1" t="s">
        <v>7</v>
      </c>
      <c r="D4351" s="1">
        <v>50</v>
      </c>
      <c r="E4351" s="2">
        <v>40944.778530092597</v>
      </c>
      <c r="F4351" s="4">
        <f t="shared" si="67"/>
        <v>41</v>
      </c>
      <c r="G4351" s="2"/>
      <c r="H4351" s="2"/>
    </row>
    <row r="4352" spans="1:8" x14ac:dyDescent="0.25">
      <c r="A4352" s="1" t="s">
        <v>411</v>
      </c>
      <c r="B4352" s="1" t="s">
        <v>412</v>
      </c>
      <c r="C4352" s="1" t="s">
        <v>7</v>
      </c>
      <c r="D4352" s="1">
        <v>40</v>
      </c>
      <c r="E4352" s="2">
        <v>40944.578645833302</v>
      </c>
      <c r="F4352" s="4">
        <f t="shared" si="67"/>
        <v>31</v>
      </c>
      <c r="G4352" s="2"/>
      <c r="H4352" s="2"/>
    </row>
    <row r="4353" spans="1:8" x14ac:dyDescent="0.25">
      <c r="A4353" s="1" t="s">
        <v>409</v>
      </c>
      <c r="B4353" s="1" t="s">
        <v>410</v>
      </c>
      <c r="C4353" s="1" t="s">
        <v>7</v>
      </c>
      <c r="D4353" s="1">
        <v>78</v>
      </c>
      <c r="E4353" s="2">
        <v>40942.432939814797</v>
      </c>
      <c r="F4353" s="4">
        <f t="shared" si="67"/>
        <v>69</v>
      </c>
      <c r="G4353" s="2"/>
      <c r="H4353" s="2"/>
    </row>
    <row r="4354" spans="1:8" x14ac:dyDescent="0.25">
      <c r="A4354" s="1" t="s">
        <v>407</v>
      </c>
      <c r="B4354" s="1" t="s">
        <v>408</v>
      </c>
      <c r="C4354" s="1" t="s">
        <v>7</v>
      </c>
      <c r="D4354" s="1">
        <v>48</v>
      </c>
      <c r="E4354" s="2">
        <v>40940.745833333298</v>
      </c>
      <c r="F4354" s="4">
        <f t="shared" si="67"/>
        <v>39</v>
      </c>
      <c r="G4354" s="2"/>
      <c r="H4354" s="2"/>
    </row>
    <row r="4355" spans="1:8" x14ac:dyDescent="0.25">
      <c r="A4355" s="1" t="s">
        <v>405</v>
      </c>
      <c r="B4355" s="1" t="s">
        <v>406</v>
      </c>
      <c r="C4355" s="1" t="s">
        <v>7</v>
      </c>
      <c r="D4355" s="1">
        <v>55</v>
      </c>
      <c r="E4355" s="2">
        <v>40939.709027777797</v>
      </c>
      <c r="F4355" s="4">
        <f t="shared" si="67"/>
        <v>46</v>
      </c>
      <c r="G4355" s="2"/>
      <c r="H4355" s="2"/>
    </row>
    <row r="4356" spans="1:8" x14ac:dyDescent="0.25">
      <c r="A4356" s="1" t="s">
        <v>403</v>
      </c>
      <c r="B4356" s="1" t="s">
        <v>404</v>
      </c>
      <c r="C4356" s="1" t="s">
        <v>12</v>
      </c>
      <c r="D4356" s="1">
        <v>30</v>
      </c>
      <c r="E4356" s="2">
        <v>40937.736111111102</v>
      </c>
      <c r="F4356" s="4">
        <f t="shared" si="67"/>
        <v>21</v>
      </c>
      <c r="G4356" s="2"/>
      <c r="H4356" s="2"/>
    </row>
    <row r="4357" spans="1:8" x14ac:dyDescent="0.25">
      <c r="A4357" s="1" t="s">
        <v>401</v>
      </c>
      <c r="B4357" s="1" t="s">
        <v>402</v>
      </c>
      <c r="C4357" s="1" t="s">
        <v>12</v>
      </c>
      <c r="D4357" s="1">
        <v>42</v>
      </c>
      <c r="E4357" s="2">
        <v>40936.900694444397</v>
      </c>
      <c r="F4357" s="4">
        <f t="shared" si="67"/>
        <v>33</v>
      </c>
      <c r="G4357" s="2"/>
      <c r="H4357" s="2"/>
    </row>
    <row r="4358" spans="1:8" x14ac:dyDescent="0.25">
      <c r="A4358" s="1" t="s">
        <v>399</v>
      </c>
      <c r="B4358" s="1" t="s">
        <v>400</v>
      </c>
      <c r="C4358" s="1" t="s">
        <v>12</v>
      </c>
      <c r="D4358" s="1">
        <v>47</v>
      </c>
      <c r="E4358" s="2">
        <v>40936.485011574099</v>
      </c>
      <c r="F4358" s="4">
        <f t="shared" si="67"/>
        <v>38</v>
      </c>
      <c r="G4358" s="2"/>
      <c r="H4358" s="2"/>
    </row>
    <row r="4359" spans="1:8" x14ac:dyDescent="0.25">
      <c r="A4359" s="1" t="s">
        <v>397</v>
      </c>
      <c r="B4359" s="1" t="s">
        <v>398</v>
      </c>
      <c r="C4359" s="1" t="s">
        <v>12</v>
      </c>
      <c r="D4359" s="1">
        <v>36</v>
      </c>
      <c r="E4359" s="2">
        <v>40935.521527777797</v>
      </c>
      <c r="F4359" s="4">
        <f t="shared" si="67"/>
        <v>27</v>
      </c>
      <c r="G4359" s="2"/>
      <c r="H4359" s="2"/>
    </row>
    <row r="4360" spans="1:8" x14ac:dyDescent="0.25">
      <c r="A4360" s="1" t="s">
        <v>395</v>
      </c>
      <c r="B4360" s="1" t="s">
        <v>396</v>
      </c>
      <c r="C4360" s="1" t="s">
        <v>7</v>
      </c>
      <c r="D4360" s="1">
        <v>76</v>
      </c>
      <c r="E4360" s="2">
        <v>40933.489606481497</v>
      </c>
      <c r="F4360" s="4">
        <f t="shared" si="67"/>
        <v>67</v>
      </c>
      <c r="G4360" s="2"/>
      <c r="H4360" s="2"/>
    </row>
    <row r="4361" spans="1:8" x14ac:dyDescent="0.25">
      <c r="A4361" s="1" t="s">
        <v>393</v>
      </c>
      <c r="B4361" s="1" t="s">
        <v>394</v>
      </c>
      <c r="C4361" s="1" t="s">
        <v>12</v>
      </c>
      <c r="D4361" s="1">
        <v>52</v>
      </c>
      <c r="E4361" s="2">
        <v>40931.898611111101</v>
      </c>
      <c r="F4361" s="4">
        <f t="shared" si="67"/>
        <v>43</v>
      </c>
      <c r="G4361" s="2"/>
      <c r="H4361" s="2"/>
    </row>
    <row r="4362" spans="1:8" x14ac:dyDescent="0.25">
      <c r="A4362" s="1" t="s">
        <v>391</v>
      </c>
      <c r="B4362" s="1" t="s">
        <v>392</v>
      </c>
      <c r="C4362" s="1" t="s">
        <v>7</v>
      </c>
      <c r="D4362" s="1">
        <v>59</v>
      </c>
      <c r="E4362" s="2">
        <v>40931.841018518498</v>
      </c>
      <c r="F4362" s="4">
        <f t="shared" si="67"/>
        <v>50</v>
      </c>
      <c r="G4362" s="2"/>
      <c r="H4362" s="2"/>
    </row>
    <row r="4363" spans="1:8" x14ac:dyDescent="0.25">
      <c r="A4363" s="1" t="s">
        <v>389</v>
      </c>
      <c r="B4363" s="1" t="s">
        <v>390</v>
      </c>
      <c r="C4363" s="1" t="s">
        <v>12</v>
      </c>
      <c r="D4363" s="1">
        <v>42</v>
      </c>
      <c r="E4363" s="2">
        <v>40931.527777777803</v>
      </c>
      <c r="F4363" s="4">
        <f t="shared" si="67"/>
        <v>33</v>
      </c>
      <c r="G4363" s="2"/>
      <c r="H4363" s="2"/>
    </row>
    <row r="4364" spans="1:8" x14ac:dyDescent="0.25">
      <c r="A4364" s="1" t="s">
        <v>387</v>
      </c>
      <c r="B4364" s="1" t="s">
        <v>388</v>
      </c>
      <c r="C4364" s="1" t="s">
        <v>12</v>
      </c>
      <c r="D4364" s="1">
        <v>32</v>
      </c>
      <c r="E4364" s="2">
        <v>40931.402210648099</v>
      </c>
      <c r="F4364" s="4">
        <f t="shared" si="67"/>
        <v>23</v>
      </c>
      <c r="G4364" s="2"/>
      <c r="H4364" s="2"/>
    </row>
    <row r="4365" spans="1:8" x14ac:dyDescent="0.25">
      <c r="A4365" s="1" t="s">
        <v>385</v>
      </c>
      <c r="B4365" s="1" t="s">
        <v>386</v>
      </c>
      <c r="C4365" s="1" t="s">
        <v>12</v>
      </c>
      <c r="D4365" s="1">
        <v>38</v>
      </c>
      <c r="E4365" s="2">
        <v>40930.722951388903</v>
      </c>
      <c r="F4365" s="4">
        <f t="shared" si="67"/>
        <v>29</v>
      </c>
      <c r="G4365" s="2"/>
      <c r="H4365" s="2"/>
    </row>
    <row r="4366" spans="1:8" x14ac:dyDescent="0.25">
      <c r="A4366" s="1" t="s">
        <v>383</v>
      </c>
      <c r="B4366" s="1" t="s">
        <v>384</v>
      </c>
      <c r="C4366" s="1" t="s">
        <v>7</v>
      </c>
      <c r="D4366" s="1">
        <v>82</v>
      </c>
      <c r="E4366" s="2">
        <v>40929.701388888898</v>
      </c>
      <c r="F4366" s="4">
        <f t="shared" si="67"/>
        <v>73</v>
      </c>
      <c r="G4366" s="2"/>
      <c r="H4366" s="2"/>
    </row>
    <row r="4367" spans="1:8" x14ac:dyDescent="0.25">
      <c r="A4367" s="1" t="s">
        <v>381</v>
      </c>
      <c r="B4367" s="1" t="s">
        <v>382</v>
      </c>
      <c r="C4367" s="1" t="s">
        <v>7</v>
      </c>
      <c r="D4367" s="1">
        <v>71</v>
      </c>
      <c r="E4367" s="2">
        <v>40929.661226851902</v>
      </c>
      <c r="F4367" s="4">
        <f t="shared" si="67"/>
        <v>62</v>
      </c>
      <c r="G4367" s="2"/>
      <c r="H4367" s="2"/>
    </row>
    <row r="4368" spans="1:8" x14ac:dyDescent="0.25">
      <c r="A4368" s="1" t="s">
        <v>379</v>
      </c>
      <c r="B4368" s="1" t="s">
        <v>380</v>
      </c>
      <c r="C4368" s="1" t="s">
        <v>12</v>
      </c>
      <c r="D4368" s="1">
        <v>33</v>
      </c>
      <c r="E4368" s="2">
        <v>40928.851388888899</v>
      </c>
      <c r="F4368" s="4">
        <f t="shared" si="67"/>
        <v>24</v>
      </c>
      <c r="G4368" s="2"/>
      <c r="H4368" s="2"/>
    </row>
    <row r="4369" spans="1:8" x14ac:dyDescent="0.25">
      <c r="A4369" s="1" t="s">
        <v>377</v>
      </c>
      <c r="B4369" s="1" t="s">
        <v>378</v>
      </c>
      <c r="C4369" s="1" t="s">
        <v>12</v>
      </c>
      <c r="D4369" s="1">
        <v>33</v>
      </c>
      <c r="E4369" s="2">
        <v>40927.666666666701</v>
      </c>
      <c r="F4369" s="4">
        <f t="shared" si="67"/>
        <v>24</v>
      </c>
      <c r="G4369" s="2"/>
      <c r="H4369" s="2"/>
    </row>
    <row r="4370" spans="1:8" x14ac:dyDescent="0.25">
      <c r="A4370" s="1" t="s">
        <v>375</v>
      </c>
      <c r="B4370" s="1" t="s">
        <v>376</v>
      </c>
      <c r="C4370" s="1" t="s">
        <v>7</v>
      </c>
      <c r="D4370" s="1">
        <v>53</v>
      </c>
      <c r="E4370" s="2">
        <v>40927.598611111098</v>
      </c>
      <c r="F4370" s="4">
        <f t="shared" si="67"/>
        <v>44</v>
      </c>
      <c r="G4370" s="2"/>
      <c r="H4370" s="2"/>
    </row>
    <row r="4371" spans="1:8" x14ac:dyDescent="0.25">
      <c r="A4371" s="1" t="s">
        <v>373</v>
      </c>
      <c r="B4371" s="1" t="s">
        <v>374</v>
      </c>
      <c r="C4371" s="1" t="s">
        <v>12</v>
      </c>
      <c r="D4371" s="1">
        <v>26</v>
      </c>
      <c r="E4371" s="2">
        <v>40926.350902777798</v>
      </c>
      <c r="F4371" s="4">
        <f t="shared" si="67"/>
        <v>17</v>
      </c>
      <c r="G4371" s="2"/>
      <c r="H4371" s="2"/>
    </row>
    <row r="4372" spans="1:8" x14ac:dyDescent="0.25">
      <c r="A4372" s="1" t="s">
        <v>371</v>
      </c>
      <c r="B4372" s="1" t="s">
        <v>372</v>
      </c>
      <c r="C4372" s="1" t="s">
        <v>12</v>
      </c>
      <c r="D4372" s="1">
        <v>55</v>
      </c>
      <c r="E4372" s="2">
        <v>40924.460752314801</v>
      </c>
      <c r="F4372" s="4">
        <f t="shared" si="67"/>
        <v>46</v>
      </c>
      <c r="G4372" s="2"/>
      <c r="H4372" s="2"/>
    </row>
    <row r="4373" spans="1:8" x14ac:dyDescent="0.25">
      <c r="A4373" s="1" t="s">
        <v>369</v>
      </c>
      <c r="B4373" s="1" t="s">
        <v>370</v>
      </c>
      <c r="C4373" s="1" t="s">
        <v>7</v>
      </c>
      <c r="D4373" s="1">
        <v>58</v>
      </c>
      <c r="E4373" s="2">
        <v>40920.384722222203</v>
      </c>
      <c r="F4373" s="4">
        <f t="shared" si="67"/>
        <v>49</v>
      </c>
      <c r="G4373" s="2"/>
      <c r="H4373" s="2"/>
    </row>
    <row r="4374" spans="1:8" x14ac:dyDescent="0.25">
      <c r="A4374" s="1" t="s">
        <v>367</v>
      </c>
      <c r="B4374" s="1" t="s">
        <v>368</v>
      </c>
      <c r="C4374" s="1" t="s">
        <v>12</v>
      </c>
      <c r="D4374" s="1">
        <v>56</v>
      </c>
      <c r="E4374" s="2">
        <v>40919.568749999999</v>
      </c>
      <c r="F4374" s="4">
        <f t="shared" si="67"/>
        <v>47</v>
      </c>
      <c r="G4374" s="2"/>
      <c r="H4374" s="2"/>
    </row>
    <row r="4375" spans="1:8" x14ac:dyDescent="0.25">
      <c r="A4375" s="1" t="s">
        <v>365</v>
      </c>
      <c r="B4375" s="1" t="s">
        <v>366</v>
      </c>
      <c r="C4375" s="1" t="s">
        <v>12</v>
      </c>
      <c r="D4375" s="1">
        <v>44</v>
      </c>
      <c r="E4375" s="2">
        <v>40918.710358796299</v>
      </c>
      <c r="F4375" s="4">
        <f t="shared" si="67"/>
        <v>35</v>
      </c>
      <c r="G4375" s="2"/>
      <c r="H4375" s="2"/>
    </row>
    <row r="4376" spans="1:8" x14ac:dyDescent="0.25">
      <c r="A4376" s="1" t="s">
        <v>363</v>
      </c>
      <c r="B4376" s="1" t="s">
        <v>364</v>
      </c>
      <c r="C4376" s="1" t="s">
        <v>12</v>
      </c>
      <c r="D4376" s="1">
        <v>39</v>
      </c>
      <c r="E4376" s="2">
        <v>40918.594849537003</v>
      </c>
      <c r="F4376" s="4">
        <f t="shared" si="67"/>
        <v>30</v>
      </c>
      <c r="G4376" s="2"/>
      <c r="H4376" s="2"/>
    </row>
    <row r="4377" spans="1:8" x14ac:dyDescent="0.25">
      <c r="A4377" s="1" t="s">
        <v>361</v>
      </c>
      <c r="B4377" s="1" t="s">
        <v>362</v>
      </c>
      <c r="C4377" s="1" t="s">
        <v>7</v>
      </c>
      <c r="D4377" s="1">
        <v>57</v>
      </c>
      <c r="E4377" s="2">
        <v>40917.665439814802</v>
      </c>
      <c r="F4377" s="4">
        <f t="shared" si="67"/>
        <v>48</v>
      </c>
      <c r="G4377" s="2"/>
      <c r="H4377" s="2"/>
    </row>
    <row r="4378" spans="1:8" x14ac:dyDescent="0.25">
      <c r="A4378" s="1" t="s">
        <v>359</v>
      </c>
      <c r="B4378" s="1" t="s">
        <v>360</v>
      </c>
      <c r="C4378" s="1" t="s">
        <v>12</v>
      </c>
      <c r="D4378" s="1">
        <v>32</v>
      </c>
      <c r="E4378" s="2">
        <v>40916.465972222199</v>
      </c>
      <c r="F4378" s="4">
        <f t="shared" si="67"/>
        <v>23</v>
      </c>
      <c r="G4378" s="2"/>
      <c r="H4378" s="2"/>
    </row>
    <row r="4379" spans="1:8" x14ac:dyDescent="0.25">
      <c r="A4379" s="1" t="s">
        <v>357</v>
      </c>
      <c r="B4379" s="1" t="s">
        <v>358</v>
      </c>
      <c r="C4379" s="1" t="s">
        <v>7</v>
      </c>
      <c r="D4379" s="1">
        <v>59</v>
      </c>
      <c r="E4379" s="2">
        <v>40915.801793981504</v>
      </c>
      <c r="F4379" s="4">
        <f t="shared" si="67"/>
        <v>50</v>
      </c>
      <c r="G4379" s="2"/>
      <c r="H4379" s="2"/>
    </row>
    <row r="4380" spans="1:8" x14ac:dyDescent="0.25">
      <c r="A4380" s="1" t="s">
        <v>355</v>
      </c>
      <c r="B4380" s="1" t="s">
        <v>356</v>
      </c>
      <c r="C4380" s="1" t="s">
        <v>12</v>
      </c>
      <c r="D4380" s="1">
        <v>47</v>
      </c>
      <c r="E4380" s="2">
        <v>40915.597511574102</v>
      </c>
      <c r="F4380" s="4">
        <f t="shared" si="67"/>
        <v>38</v>
      </c>
      <c r="G4380" s="2"/>
      <c r="H4380" s="2"/>
    </row>
    <row r="4381" spans="1:8" x14ac:dyDescent="0.25">
      <c r="A4381" s="1" t="s">
        <v>353</v>
      </c>
      <c r="B4381" s="1" t="s">
        <v>354</v>
      </c>
      <c r="C4381" s="1" t="s">
        <v>7</v>
      </c>
      <c r="D4381" s="1">
        <v>62</v>
      </c>
      <c r="E4381" s="2">
        <v>40913.925694444399</v>
      </c>
      <c r="F4381" s="4">
        <f t="shared" si="67"/>
        <v>53</v>
      </c>
      <c r="G4381" s="2"/>
      <c r="H4381" s="2"/>
    </row>
    <row r="4382" spans="1:8" x14ac:dyDescent="0.25">
      <c r="A4382" s="1" t="s">
        <v>351</v>
      </c>
      <c r="B4382" s="1" t="s">
        <v>352</v>
      </c>
      <c r="C4382" s="1" t="s">
        <v>7</v>
      </c>
      <c r="D4382" s="1">
        <v>71</v>
      </c>
      <c r="E4382" s="2">
        <v>40913.734027777798</v>
      </c>
      <c r="F4382" s="4">
        <f t="shared" si="67"/>
        <v>62</v>
      </c>
      <c r="G4382" s="2"/>
      <c r="H4382" s="2"/>
    </row>
    <row r="4383" spans="1:8" x14ac:dyDescent="0.25">
      <c r="A4383" s="1" t="s">
        <v>349</v>
      </c>
      <c r="B4383" s="1" t="s">
        <v>350</v>
      </c>
      <c r="C4383" s="1" t="s">
        <v>12</v>
      </c>
      <c r="D4383" s="1">
        <v>62</v>
      </c>
      <c r="E4383" s="2">
        <v>40913.561805555597</v>
      </c>
      <c r="F4383" s="4">
        <f t="shared" si="67"/>
        <v>53</v>
      </c>
      <c r="G4383" s="2"/>
      <c r="H4383" s="2"/>
    </row>
    <row r="4384" spans="1:8" x14ac:dyDescent="0.25">
      <c r="A4384" s="1" t="s">
        <v>347</v>
      </c>
      <c r="B4384" s="1" t="s">
        <v>348</v>
      </c>
      <c r="C4384" s="1" t="s">
        <v>7</v>
      </c>
      <c r="D4384" s="1">
        <v>36</v>
      </c>
      <c r="E4384" s="2">
        <v>40913.372916666704</v>
      </c>
      <c r="F4384" s="4">
        <f t="shared" si="67"/>
        <v>27</v>
      </c>
      <c r="G4384" s="2"/>
      <c r="H4384" s="2"/>
    </row>
    <row r="4385" spans="1:8" x14ac:dyDescent="0.25">
      <c r="A4385" s="1" t="s">
        <v>345</v>
      </c>
      <c r="B4385" s="1" t="s">
        <v>346</v>
      </c>
      <c r="C4385" s="1" t="s">
        <v>7</v>
      </c>
      <c r="D4385" s="1">
        <v>18</v>
      </c>
      <c r="E4385" s="2">
        <v>40912.724305555603</v>
      </c>
      <c r="F4385" s="4">
        <f t="shared" si="67"/>
        <v>9</v>
      </c>
      <c r="G4385" s="2"/>
      <c r="H4385" s="2"/>
    </row>
    <row r="4386" spans="1:8" x14ac:dyDescent="0.25">
      <c r="A4386" s="1" t="s">
        <v>343</v>
      </c>
      <c r="B4386" s="1" t="s">
        <v>344</v>
      </c>
      <c r="C4386" s="1" t="s">
        <v>7</v>
      </c>
      <c r="D4386" s="1">
        <v>40</v>
      </c>
      <c r="E4386" s="2">
        <v>40912.413888888899</v>
      </c>
      <c r="F4386" s="4">
        <f t="shared" si="67"/>
        <v>31</v>
      </c>
      <c r="G4386" s="2"/>
      <c r="H4386" s="2"/>
    </row>
    <row r="4387" spans="1:8" x14ac:dyDescent="0.25">
      <c r="A4387" s="1" t="s">
        <v>341</v>
      </c>
      <c r="B4387" s="1" t="s">
        <v>342</v>
      </c>
      <c r="C4387" s="1" t="s">
        <v>12</v>
      </c>
      <c r="D4387" s="1">
        <v>61</v>
      </c>
      <c r="E4387" s="2">
        <v>40910.872222222199</v>
      </c>
      <c r="F4387" s="4">
        <f t="shared" si="67"/>
        <v>52</v>
      </c>
      <c r="G4387" s="2"/>
      <c r="H4387" s="2"/>
    </row>
    <row r="4388" spans="1:8" x14ac:dyDescent="0.25">
      <c r="A4388" s="1" t="s">
        <v>339</v>
      </c>
      <c r="B4388" s="1" t="s">
        <v>340</v>
      </c>
      <c r="C4388" s="1" t="s">
        <v>12</v>
      </c>
      <c r="D4388" s="1">
        <v>29</v>
      </c>
      <c r="E4388" s="2">
        <v>40908.377673611103</v>
      </c>
      <c r="F4388" s="4">
        <f t="shared" ref="F4388:F4419" si="68">D4388-10</f>
        <v>19</v>
      </c>
      <c r="G4388" s="2"/>
      <c r="H4388" s="2"/>
    </row>
    <row r="4389" spans="1:8" x14ac:dyDescent="0.25">
      <c r="A4389" s="1" t="s">
        <v>337</v>
      </c>
      <c r="B4389" s="1" t="s">
        <v>338</v>
      </c>
      <c r="C4389" s="1" t="s">
        <v>12</v>
      </c>
      <c r="D4389" s="1">
        <v>39</v>
      </c>
      <c r="E4389" s="2">
        <v>40906.837500000001</v>
      </c>
      <c r="F4389" s="4">
        <f t="shared" si="68"/>
        <v>29</v>
      </c>
      <c r="G4389" s="2"/>
      <c r="H4389" s="2"/>
    </row>
    <row r="4390" spans="1:8" x14ac:dyDescent="0.25">
      <c r="A4390" s="1" t="s">
        <v>335</v>
      </c>
      <c r="B4390" s="1" t="s">
        <v>336</v>
      </c>
      <c r="C4390" s="1" t="s">
        <v>12</v>
      </c>
      <c r="D4390" s="1">
        <v>39</v>
      </c>
      <c r="E4390" s="2">
        <v>40906.4909722222</v>
      </c>
      <c r="F4390" s="4">
        <f t="shared" si="68"/>
        <v>29</v>
      </c>
      <c r="G4390" s="2"/>
      <c r="H4390" s="2"/>
    </row>
    <row r="4391" spans="1:8" x14ac:dyDescent="0.25">
      <c r="A4391" s="1" t="s">
        <v>333</v>
      </c>
      <c r="B4391" s="1" t="s">
        <v>334</v>
      </c>
      <c r="C4391" s="1" t="s">
        <v>7</v>
      </c>
      <c r="D4391" s="1">
        <v>29</v>
      </c>
      <c r="E4391" s="2">
        <v>40904.735486111102</v>
      </c>
      <c r="F4391" s="4">
        <f t="shared" si="68"/>
        <v>19</v>
      </c>
      <c r="G4391" s="2"/>
      <c r="H4391" s="2"/>
    </row>
    <row r="4392" spans="1:8" x14ac:dyDescent="0.25">
      <c r="A4392" s="1" t="s">
        <v>331</v>
      </c>
      <c r="B4392" s="1" t="s">
        <v>332</v>
      </c>
      <c r="C4392" s="1" t="s">
        <v>7</v>
      </c>
      <c r="D4392" s="1">
        <v>47</v>
      </c>
      <c r="E4392" s="2">
        <v>40903.604861111096</v>
      </c>
      <c r="F4392" s="4">
        <f t="shared" si="68"/>
        <v>37</v>
      </c>
      <c r="G4392" s="2"/>
      <c r="H4392" s="2"/>
    </row>
    <row r="4393" spans="1:8" x14ac:dyDescent="0.25">
      <c r="A4393" s="1" t="s">
        <v>327</v>
      </c>
      <c r="B4393" s="1" t="s">
        <v>328</v>
      </c>
      <c r="C4393" s="1" t="s">
        <v>12</v>
      </c>
      <c r="D4393" s="1">
        <v>30</v>
      </c>
      <c r="E4393" s="2">
        <v>40901.6155671296</v>
      </c>
      <c r="F4393" s="4">
        <f t="shared" si="68"/>
        <v>20</v>
      </c>
      <c r="G4393" s="2"/>
      <c r="H4393" s="2"/>
    </row>
    <row r="4394" spans="1:8" x14ac:dyDescent="0.25">
      <c r="A4394" s="1" t="s">
        <v>329</v>
      </c>
      <c r="B4394" s="1" t="s">
        <v>330</v>
      </c>
      <c r="C4394" s="1" t="s">
        <v>12</v>
      </c>
      <c r="D4394" s="1">
        <v>39</v>
      </c>
      <c r="E4394" s="2">
        <v>40901.6155671296</v>
      </c>
      <c r="F4394" s="4">
        <f t="shared" si="68"/>
        <v>29</v>
      </c>
      <c r="G4394" s="2"/>
      <c r="H4394" s="2"/>
    </row>
    <row r="4395" spans="1:8" x14ac:dyDescent="0.25">
      <c r="A4395" s="1" t="s">
        <v>325</v>
      </c>
      <c r="B4395" s="1" t="s">
        <v>326</v>
      </c>
      <c r="C4395" s="1" t="s">
        <v>7</v>
      </c>
      <c r="D4395" s="1">
        <v>46</v>
      </c>
      <c r="E4395" s="2">
        <v>40900.694988425901</v>
      </c>
      <c r="F4395" s="4">
        <f t="shared" si="68"/>
        <v>36</v>
      </c>
      <c r="G4395" s="2"/>
      <c r="H4395" s="2"/>
    </row>
    <row r="4396" spans="1:8" x14ac:dyDescent="0.25">
      <c r="A4396" s="1" t="s">
        <v>323</v>
      </c>
      <c r="B4396" s="1" t="s">
        <v>324</v>
      </c>
      <c r="C4396" s="1" t="s">
        <v>7</v>
      </c>
      <c r="D4396" s="1">
        <v>43</v>
      </c>
      <c r="E4396" s="2">
        <v>40900.631805555597</v>
      </c>
      <c r="F4396" s="4">
        <f t="shared" si="68"/>
        <v>33</v>
      </c>
      <c r="G4396" s="2"/>
      <c r="H4396" s="2"/>
    </row>
    <row r="4397" spans="1:8" x14ac:dyDescent="0.25">
      <c r="A4397" s="1" t="s">
        <v>321</v>
      </c>
      <c r="B4397" s="1" t="s">
        <v>322</v>
      </c>
      <c r="C4397" s="1" t="s">
        <v>12</v>
      </c>
      <c r="D4397" s="1">
        <v>58</v>
      </c>
      <c r="E4397" s="2">
        <v>40899.927777777797</v>
      </c>
      <c r="F4397" s="4">
        <f t="shared" si="68"/>
        <v>48</v>
      </c>
      <c r="G4397" s="2"/>
      <c r="H4397" s="2"/>
    </row>
    <row r="4398" spans="1:8" x14ac:dyDescent="0.25">
      <c r="A4398" s="1" t="s">
        <v>319</v>
      </c>
      <c r="B4398" s="1" t="s">
        <v>320</v>
      </c>
      <c r="C4398" s="1" t="s">
        <v>12</v>
      </c>
      <c r="D4398" s="1">
        <v>31</v>
      </c>
      <c r="E4398" s="2">
        <v>40898.869606481501</v>
      </c>
      <c r="F4398" s="4">
        <f t="shared" si="68"/>
        <v>21</v>
      </c>
      <c r="G4398" s="2"/>
      <c r="H4398" s="2"/>
    </row>
    <row r="4399" spans="1:8" x14ac:dyDescent="0.25">
      <c r="A4399" s="1" t="s">
        <v>317</v>
      </c>
      <c r="B4399" s="1" t="s">
        <v>318</v>
      </c>
      <c r="C4399" s="1" t="s">
        <v>12</v>
      </c>
      <c r="D4399" s="1">
        <v>40</v>
      </c>
      <c r="E4399" s="2">
        <v>40897.777083333298</v>
      </c>
      <c r="F4399" s="4">
        <f t="shared" si="68"/>
        <v>30</v>
      </c>
      <c r="G4399" s="2"/>
      <c r="H4399" s="2"/>
    </row>
    <row r="4400" spans="1:8" x14ac:dyDescent="0.25">
      <c r="A4400" s="1" t="s">
        <v>315</v>
      </c>
      <c r="B4400" s="1" t="s">
        <v>316</v>
      </c>
      <c r="C4400" s="1" t="s">
        <v>12</v>
      </c>
      <c r="D4400" s="1">
        <v>34</v>
      </c>
      <c r="E4400" s="2">
        <v>40896.545775462997</v>
      </c>
      <c r="F4400" s="4">
        <f t="shared" si="68"/>
        <v>24</v>
      </c>
      <c r="G4400" s="2"/>
      <c r="H4400" s="2"/>
    </row>
    <row r="4401" spans="1:8" x14ac:dyDescent="0.25">
      <c r="A4401" s="1" t="s">
        <v>313</v>
      </c>
      <c r="B4401" s="1" t="s">
        <v>314</v>
      </c>
      <c r="C4401" s="1" t="s">
        <v>7</v>
      </c>
      <c r="D4401" s="1">
        <v>37</v>
      </c>
      <c r="E4401" s="2">
        <v>40896.505787037</v>
      </c>
      <c r="F4401" s="4">
        <f t="shared" si="68"/>
        <v>27</v>
      </c>
      <c r="G4401" s="2"/>
      <c r="H4401" s="2"/>
    </row>
    <row r="4402" spans="1:8" x14ac:dyDescent="0.25">
      <c r="A4402" s="1" t="s">
        <v>311</v>
      </c>
      <c r="B4402" s="1" t="s">
        <v>312</v>
      </c>
      <c r="C4402" s="1" t="s">
        <v>12</v>
      </c>
      <c r="D4402" s="1">
        <v>39</v>
      </c>
      <c r="E4402" s="2">
        <v>40895.636608796303</v>
      </c>
      <c r="F4402" s="4">
        <f t="shared" si="68"/>
        <v>29</v>
      </c>
      <c r="G4402" s="2"/>
      <c r="H4402" s="2"/>
    </row>
    <row r="4403" spans="1:8" x14ac:dyDescent="0.25">
      <c r="A4403" s="1" t="s">
        <v>309</v>
      </c>
      <c r="B4403" s="1" t="s">
        <v>310</v>
      </c>
      <c r="C4403" s="1" t="s">
        <v>12</v>
      </c>
      <c r="D4403" s="1">
        <v>43</v>
      </c>
      <c r="E4403" s="2">
        <v>40892.742071759298</v>
      </c>
      <c r="F4403" s="4">
        <f t="shared" si="68"/>
        <v>33</v>
      </c>
      <c r="G4403" s="2"/>
      <c r="H4403" s="2"/>
    </row>
    <row r="4404" spans="1:8" x14ac:dyDescent="0.25">
      <c r="A4404" s="1" t="s">
        <v>307</v>
      </c>
      <c r="B4404" s="1" t="s">
        <v>308</v>
      </c>
      <c r="C4404" s="1" t="s">
        <v>12</v>
      </c>
      <c r="D4404" s="1">
        <v>72</v>
      </c>
      <c r="E4404" s="2">
        <v>40888.974305555603</v>
      </c>
      <c r="F4404" s="4">
        <f t="shared" si="68"/>
        <v>62</v>
      </c>
      <c r="G4404" s="2"/>
      <c r="H4404" s="2"/>
    </row>
    <row r="4405" spans="1:8" x14ac:dyDescent="0.25">
      <c r="A4405" s="1" t="s">
        <v>305</v>
      </c>
      <c r="B4405" s="1" t="s">
        <v>306</v>
      </c>
      <c r="C4405" s="1" t="s">
        <v>7</v>
      </c>
      <c r="D4405" s="1">
        <v>42</v>
      </c>
      <c r="E4405" s="2">
        <v>40888.588194444397</v>
      </c>
      <c r="F4405" s="4">
        <f t="shared" si="68"/>
        <v>32</v>
      </c>
      <c r="G4405" s="2"/>
      <c r="H4405" s="2"/>
    </row>
    <row r="4406" spans="1:8" x14ac:dyDescent="0.25">
      <c r="A4406" s="1" t="s">
        <v>303</v>
      </c>
      <c r="B4406" s="1" t="s">
        <v>304</v>
      </c>
      <c r="C4406" s="1" t="s">
        <v>7</v>
      </c>
      <c r="D4406" s="1">
        <v>52</v>
      </c>
      <c r="E4406" s="2">
        <v>40887.812824074099</v>
      </c>
      <c r="F4406" s="4">
        <f t="shared" si="68"/>
        <v>42</v>
      </c>
      <c r="G4406" s="2"/>
      <c r="H4406" s="2"/>
    </row>
    <row r="4407" spans="1:8" x14ac:dyDescent="0.25">
      <c r="A4407" s="1" t="s">
        <v>301</v>
      </c>
      <c r="B4407" s="1" t="s">
        <v>302</v>
      </c>
      <c r="C4407" s="1" t="s">
        <v>12</v>
      </c>
      <c r="D4407" s="1">
        <v>65</v>
      </c>
      <c r="E4407" s="2">
        <v>40887.451724537001</v>
      </c>
      <c r="F4407" s="4">
        <f t="shared" si="68"/>
        <v>55</v>
      </c>
      <c r="G4407" s="2"/>
      <c r="H4407" s="2"/>
    </row>
    <row r="4408" spans="1:8" x14ac:dyDescent="0.25">
      <c r="A4408" s="1" t="s">
        <v>299</v>
      </c>
      <c r="B4408" s="1" t="s">
        <v>300</v>
      </c>
      <c r="C4408" s="1" t="s">
        <v>12</v>
      </c>
      <c r="D4408" s="1">
        <v>18</v>
      </c>
      <c r="E4408" s="2">
        <v>40887.396168981497</v>
      </c>
      <c r="F4408" s="4">
        <f t="shared" si="68"/>
        <v>8</v>
      </c>
      <c r="G4408" s="2"/>
      <c r="H4408" s="2"/>
    </row>
    <row r="4409" spans="1:8" x14ac:dyDescent="0.25">
      <c r="A4409" s="1" t="s">
        <v>297</v>
      </c>
      <c r="B4409" s="1" t="s">
        <v>298</v>
      </c>
      <c r="C4409" s="1" t="s">
        <v>7</v>
      </c>
      <c r="D4409" s="1">
        <v>77</v>
      </c>
      <c r="E4409" s="2">
        <v>40886.628923611097</v>
      </c>
      <c r="F4409" s="4">
        <f t="shared" si="68"/>
        <v>67</v>
      </c>
      <c r="G4409" s="2"/>
      <c r="H4409" s="2"/>
    </row>
    <row r="4410" spans="1:8" x14ac:dyDescent="0.25">
      <c r="A4410" s="1" t="s">
        <v>295</v>
      </c>
      <c r="B4410" s="1" t="s">
        <v>296</v>
      </c>
      <c r="C4410" s="1" t="s">
        <v>12</v>
      </c>
      <c r="D4410" s="1">
        <v>48</v>
      </c>
      <c r="E4410" s="2">
        <v>40883.669953703698</v>
      </c>
      <c r="F4410" s="4">
        <f t="shared" si="68"/>
        <v>38</v>
      </c>
      <c r="G4410" s="2"/>
      <c r="H4410" s="2"/>
    </row>
    <row r="4411" spans="1:8" x14ac:dyDescent="0.25">
      <c r="A4411" s="1" t="s">
        <v>293</v>
      </c>
      <c r="B4411" s="1" t="s">
        <v>294</v>
      </c>
      <c r="C4411" s="1" t="s">
        <v>12</v>
      </c>
      <c r="D4411" s="1">
        <v>43</v>
      </c>
      <c r="E4411" s="2">
        <v>40883.341909722199</v>
      </c>
      <c r="F4411" s="4">
        <f t="shared" si="68"/>
        <v>33</v>
      </c>
      <c r="G4411" s="2"/>
      <c r="H4411" s="2"/>
    </row>
    <row r="4412" spans="1:8" x14ac:dyDescent="0.25">
      <c r="A4412" s="1" t="s">
        <v>291</v>
      </c>
      <c r="B4412" s="1" t="s">
        <v>292</v>
      </c>
      <c r="C4412" s="1" t="s">
        <v>12</v>
      </c>
      <c r="D4412" s="1">
        <v>45</v>
      </c>
      <c r="E4412" s="2">
        <v>40883.340277777803</v>
      </c>
      <c r="F4412" s="4">
        <f t="shared" si="68"/>
        <v>35</v>
      </c>
      <c r="G4412" s="2"/>
      <c r="H4412" s="2"/>
    </row>
    <row r="4413" spans="1:8" x14ac:dyDescent="0.25">
      <c r="A4413" s="1" t="s">
        <v>289</v>
      </c>
      <c r="B4413" s="1" t="s">
        <v>290</v>
      </c>
      <c r="C4413" s="1" t="s">
        <v>12</v>
      </c>
      <c r="D4413" s="1">
        <v>33</v>
      </c>
      <c r="E4413" s="2">
        <v>40882.9394791667</v>
      </c>
      <c r="F4413" s="4">
        <f t="shared" si="68"/>
        <v>23</v>
      </c>
      <c r="G4413" s="2"/>
      <c r="H4413" s="2"/>
    </row>
    <row r="4414" spans="1:8" x14ac:dyDescent="0.25">
      <c r="A4414" s="1" t="s">
        <v>287</v>
      </c>
      <c r="B4414" s="1" t="s">
        <v>288</v>
      </c>
      <c r="C4414" s="1" t="s">
        <v>7</v>
      </c>
      <c r="D4414" s="1">
        <v>65</v>
      </c>
      <c r="E4414" s="2">
        <v>40882.675439814797</v>
      </c>
      <c r="F4414" s="4">
        <f t="shared" si="68"/>
        <v>55</v>
      </c>
      <c r="G4414" s="2"/>
      <c r="H4414" s="2"/>
    </row>
    <row r="4415" spans="1:8" x14ac:dyDescent="0.25">
      <c r="A4415" s="1" t="s">
        <v>285</v>
      </c>
      <c r="B4415" s="1" t="s">
        <v>286</v>
      </c>
      <c r="C4415" s="1" t="s">
        <v>12</v>
      </c>
      <c r="D4415" s="1">
        <v>23</v>
      </c>
      <c r="E4415" s="2">
        <v>40882.5652430556</v>
      </c>
      <c r="F4415" s="4">
        <f t="shared" si="68"/>
        <v>13</v>
      </c>
      <c r="G4415" s="2"/>
      <c r="H4415" s="2"/>
    </row>
    <row r="4416" spans="1:8" x14ac:dyDescent="0.25">
      <c r="A4416" s="1" t="s">
        <v>283</v>
      </c>
      <c r="B4416" s="1" t="s">
        <v>284</v>
      </c>
      <c r="C4416" s="1" t="s">
        <v>12</v>
      </c>
      <c r="D4416" s="1">
        <v>66</v>
      </c>
      <c r="E4416" s="2">
        <v>40880.853483796302</v>
      </c>
      <c r="F4416" s="4">
        <f t="shared" si="68"/>
        <v>56</v>
      </c>
      <c r="G4416" s="2"/>
      <c r="H4416" s="2"/>
    </row>
    <row r="4417" spans="1:8" x14ac:dyDescent="0.25">
      <c r="A4417" s="1" t="s">
        <v>281</v>
      </c>
      <c r="B4417" s="1" t="s">
        <v>282</v>
      </c>
      <c r="C4417" s="1" t="s">
        <v>12</v>
      </c>
      <c r="D4417" s="1">
        <v>44</v>
      </c>
      <c r="E4417" s="2">
        <v>40880.624305555597</v>
      </c>
      <c r="F4417" s="4">
        <f t="shared" si="68"/>
        <v>34</v>
      </c>
      <c r="G4417" s="2"/>
      <c r="H4417" s="2"/>
    </row>
    <row r="4418" spans="1:8" x14ac:dyDescent="0.25">
      <c r="A4418" s="1" t="s">
        <v>279</v>
      </c>
      <c r="B4418" s="1" t="s">
        <v>280</v>
      </c>
      <c r="C4418" s="1" t="s">
        <v>7</v>
      </c>
      <c r="D4418" s="1">
        <v>56</v>
      </c>
      <c r="E4418" s="2">
        <v>40880.576354166697</v>
      </c>
      <c r="F4418" s="4">
        <f t="shared" si="68"/>
        <v>46</v>
      </c>
      <c r="G4418" s="2"/>
      <c r="H4418" s="2"/>
    </row>
    <row r="4419" spans="1:8" x14ac:dyDescent="0.25">
      <c r="A4419" s="1" t="s">
        <v>277</v>
      </c>
      <c r="B4419" s="1" t="s">
        <v>278</v>
      </c>
      <c r="C4419" s="1" t="s">
        <v>7</v>
      </c>
      <c r="D4419" s="1">
        <v>37</v>
      </c>
      <c r="E4419" s="2">
        <v>40880.536180555602</v>
      </c>
      <c r="F4419" s="4">
        <f t="shared" si="68"/>
        <v>27</v>
      </c>
      <c r="G4419" s="2"/>
      <c r="H4419" s="2"/>
    </row>
    <row r="4420" spans="1:8" x14ac:dyDescent="0.25">
      <c r="A4420" s="1" t="s">
        <v>275</v>
      </c>
      <c r="B4420" s="1" t="s">
        <v>276</v>
      </c>
      <c r="C4420" s="1" t="s">
        <v>7</v>
      </c>
      <c r="D4420" s="1">
        <v>29</v>
      </c>
      <c r="E4420" s="2">
        <v>40878.693506944401</v>
      </c>
      <c r="F4420" s="4">
        <f t="shared" ref="F4420:F4451" si="69">D4420-10</f>
        <v>19</v>
      </c>
      <c r="G4420" s="2"/>
      <c r="H4420" s="2"/>
    </row>
    <row r="4421" spans="1:8" x14ac:dyDescent="0.25">
      <c r="A4421" s="1" t="s">
        <v>273</v>
      </c>
      <c r="B4421" s="1" t="s">
        <v>274</v>
      </c>
      <c r="C4421" s="1" t="s">
        <v>12</v>
      </c>
      <c r="D4421" s="1">
        <v>31</v>
      </c>
      <c r="E4421" s="2">
        <v>40877.723611111098</v>
      </c>
      <c r="F4421" s="4">
        <f t="shared" si="69"/>
        <v>21</v>
      </c>
      <c r="G4421" s="2"/>
      <c r="H4421" s="2"/>
    </row>
    <row r="4422" spans="1:8" x14ac:dyDescent="0.25">
      <c r="A4422" s="1" t="s">
        <v>271</v>
      </c>
      <c r="B4422" s="1" t="s">
        <v>272</v>
      </c>
      <c r="C4422" s="1" t="s">
        <v>7</v>
      </c>
      <c r="D4422" s="1">
        <v>57</v>
      </c>
      <c r="E4422" s="2">
        <v>40877.5847222222</v>
      </c>
      <c r="F4422" s="4">
        <f t="shared" si="69"/>
        <v>47</v>
      </c>
      <c r="G4422" s="2"/>
      <c r="H4422" s="2"/>
    </row>
    <row r="4423" spans="1:8" x14ac:dyDescent="0.25">
      <c r="A4423" s="1" t="s">
        <v>269</v>
      </c>
      <c r="B4423" s="1" t="s">
        <v>270</v>
      </c>
      <c r="C4423" s="1" t="s">
        <v>7</v>
      </c>
      <c r="D4423" s="1">
        <v>34</v>
      </c>
      <c r="E4423" s="2">
        <v>40872.800347222197</v>
      </c>
      <c r="F4423" s="4">
        <f t="shared" si="69"/>
        <v>24</v>
      </c>
      <c r="G4423" s="2"/>
      <c r="H4423" s="2"/>
    </row>
    <row r="4424" spans="1:8" x14ac:dyDescent="0.25">
      <c r="A4424" s="1" t="s">
        <v>267</v>
      </c>
      <c r="B4424" s="1" t="s">
        <v>268</v>
      </c>
      <c r="C4424" s="1" t="s">
        <v>12</v>
      </c>
      <c r="D4424" s="1">
        <v>39</v>
      </c>
      <c r="E4424" s="2">
        <v>40872.713194444397</v>
      </c>
      <c r="F4424" s="4">
        <f t="shared" si="69"/>
        <v>29</v>
      </c>
      <c r="G4424" s="2"/>
      <c r="H4424" s="2"/>
    </row>
    <row r="4425" spans="1:8" x14ac:dyDescent="0.25">
      <c r="A4425" s="1" t="s">
        <v>265</v>
      </c>
      <c r="B4425" s="1" t="s">
        <v>266</v>
      </c>
      <c r="C4425" s="1" t="s">
        <v>7</v>
      </c>
      <c r="D4425" s="1">
        <v>67</v>
      </c>
      <c r="E4425" s="2">
        <v>40872.526388888902</v>
      </c>
      <c r="F4425" s="4">
        <f t="shared" si="69"/>
        <v>57</v>
      </c>
      <c r="G4425" s="2"/>
      <c r="H4425" s="2"/>
    </row>
    <row r="4426" spans="1:8" x14ac:dyDescent="0.25">
      <c r="A4426" s="1" t="s">
        <v>263</v>
      </c>
      <c r="B4426" s="1" t="s">
        <v>264</v>
      </c>
      <c r="C4426" s="1" t="s">
        <v>7</v>
      </c>
      <c r="D4426" s="1">
        <v>64</v>
      </c>
      <c r="E4426" s="2">
        <v>40870.695138888899</v>
      </c>
      <c r="F4426" s="4">
        <f t="shared" si="69"/>
        <v>54</v>
      </c>
      <c r="G4426" s="2"/>
      <c r="H4426" s="2"/>
    </row>
    <row r="4427" spans="1:8" x14ac:dyDescent="0.25">
      <c r="A4427" s="1" t="s">
        <v>261</v>
      </c>
      <c r="B4427" s="1" t="s">
        <v>262</v>
      </c>
      <c r="C4427" s="1" t="s">
        <v>12</v>
      </c>
      <c r="D4427" s="1">
        <v>60</v>
      </c>
      <c r="E4427" s="2">
        <v>40870.691666666702</v>
      </c>
      <c r="F4427" s="4">
        <f t="shared" si="69"/>
        <v>50</v>
      </c>
      <c r="G4427" s="2"/>
      <c r="H4427" s="2"/>
    </row>
    <row r="4428" spans="1:8" x14ac:dyDescent="0.25">
      <c r="A4428" s="1" t="s">
        <v>259</v>
      </c>
      <c r="B4428" s="1" t="s">
        <v>260</v>
      </c>
      <c r="C4428" s="1" t="s">
        <v>7</v>
      </c>
      <c r="D4428" s="1">
        <v>43</v>
      </c>
      <c r="E4428" s="2">
        <v>40870.690972222197</v>
      </c>
      <c r="F4428" s="4">
        <f t="shared" si="69"/>
        <v>33</v>
      </c>
      <c r="G4428" s="2"/>
      <c r="H4428" s="2"/>
    </row>
    <row r="4429" spans="1:8" x14ac:dyDescent="0.25">
      <c r="A4429" s="1" t="s">
        <v>257</v>
      </c>
      <c r="B4429" s="1" t="s">
        <v>258</v>
      </c>
      <c r="C4429" s="1" t="s">
        <v>7</v>
      </c>
      <c r="D4429" s="1">
        <v>53</v>
      </c>
      <c r="E4429" s="2">
        <v>40870.689583333296</v>
      </c>
      <c r="F4429" s="4">
        <f t="shared" si="69"/>
        <v>43</v>
      </c>
      <c r="G4429" s="2"/>
      <c r="H4429" s="2"/>
    </row>
    <row r="4430" spans="1:8" x14ac:dyDescent="0.25">
      <c r="A4430" s="1" t="s">
        <v>255</v>
      </c>
      <c r="B4430" s="1" t="s">
        <v>256</v>
      </c>
      <c r="C4430" s="1" t="s">
        <v>7</v>
      </c>
      <c r="D4430" s="1">
        <v>59</v>
      </c>
      <c r="E4430" s="2">
        <v>40870.627083333296</v>
      </c>
      <c r="F4430" s="4">
        <f t="shared" si="69"/>
        <v>49</v>
      </c>
      <c r="G4430" s="2"/>
      <c r="H4430" s="2"/>
    </row>
    <row r="4431" spans="1:8" x14ac:dyDescent="0.25">
      <c r="A4431" s="1" t="s">
        <v>253</v>
      </c>
      <c r="B4431" s="1" t="s">
        <v>254</v>
      </c>
      <c r="C4431" s="1" t="s">
        <v>12</v>
      </c>
      <c r="D4431" s="1">
        <v>30</v>
      </c>
      <c r="E4431" s="2">
        <v>40869.401388888902</v>
      </c>
      <c r="F4431" s="4">
        <f t="shared" si="69"/>
        <v>20</v>
      </c>
      <c r="G4431" s="2"/>
      <c r="H4431" s="2"/>
    </row>
    <row r="4432" spans="1:8" x14ac:dyDescent="0.25">
      <c r="A4432" s="1" t="s">
        <v>251</v>
      </c>
      <c r="B4432" s="1" t="s">
        <v>252</v>
      </c>
      <c r="C4432" s="1" t="s">
        <v>12</v>
      </c>
      <c r="D4432" s="1">
        <v>56</v>
      </c>
      <c r="E4432" s="2">
        <v>40868.393750000003</v>
      </c>
      <c r="F4432" s="4">
        <f t="shared" si="69"/>
        <v>46</v>
      </c>
      <c r="G4432" s="2"/>
      <c r="H4432" s="2"/>
    </row>
    <row r="4433" spans="1:8" x14ac:dyDescent="0.25">
      <c r="A4433" s="1" t="s">
        <v>249</v>
      </c>
      <c r="B4433" s="1" t="s">
        <v>250</v>
      </c>
      <c r="C4433" s="1" t="s">
        <v>7</v>
      </c>
      <c r="D4433" s="1">
        <v>67</v>
      </c>
      <c r="E4433" s="2">
        <v>40866.409259259301</v>
      </c>
      <c r="F4433" s="4">
        <f t="shared" si="69"/>
        <v>57</v>
      </c>
      <c r="G4433" s="2"/>
      <c r="H4433" s="2"/>
    </row>
    <row r="4434" spans="1:8" x14ac:dyDescent="0.25">
      <c r="A4434" s="1" t="s">
        <v>247</v>
      </c>
      <c r="B4434" s="1" t="s">
        <v>248</v>
      </c>
      <c r="C4434" s="1" t="s">
        <v>12</v>
      </c>
      <c r="D4434" s="1">
        <v>22</v>
      </c>
      <c r="E4434" s="2">
        <v>40864.848611111098</v>
      </c>
      <c r="F4434" s="4">
        <f t="shared" si="69"/>
        <v>12</v>
      </c>
      <c r="G4434" s="2"/>
      <c r="H4434" s="2"/>
    </row>
    <row r="4435" spans="1:8" x14ac:dyDescent="0.25">
      <c r="A4435" s="1" t="s">
        <v>245</v>
      </c>
      <c r="B4435" s="1" t="s">
        <v>246</v>
      </c>
      <c r="C4435" s="1" t="s">
        <v>7</v>
      </c>
      <c r="D4435" s="1">
        <v>35</v>
      </c>
      <c r="E4435" s="2">
        <v>40862.974999999999</v>
      </c>
      <c r="F4435" s="4">
        <f t="shared" si="69"/>
        <v>25</v>
      </c>
      <c r="G4435" s="2"/>
      <c r="H4435" s="2"/>
    </row>
    <row r="4436" spans="1:8" x14ac:dyDescent="0.25">
      <c r="A4436" s="1" t="s">
        <v>243</v>
      </c>
      <c r="B4436" s="1" t="s">
        <v>244</v>
      </c>
      <c r="C4436" s="1" t="s">
        <v>12</v>
      </c>
      <c r="D4436" s="1">
        <v>50</v>
      </c>
      <c r="E4436" s="2">
        <v>40862.549328703702</v>
      </c>
      <c r="F4436" s="4">
        <f t="shared" si="69"/>
        <v>40</v>
      </c>
      <c r="G4436" s="2"/>
      <c r="H4436" s="2"/>
    </row>
    <row r="4437" spans="1:8" x14ac:dyDescent="0.25">
      <c r="A4437" s="1" t="s">
        <v>241</v>
      </c>
      <c r="B4437" s="1" t="s">
        <v>242</v>
      </c>
      <c r="C4437" s="1" t="s">
        <v>7</v>
      </c>
      <c r="D4437" s="1">
        <v>56</v>
      </c>
      <c r="E4437" s="2">
        <v>40861.861134259299</v>
      </c>
      <c r="F4437" s="4">
        <f t="shared" si="69"/>
        <v>46</v>
      </c>
      <c r="G4437" s="2"/>
      <c r="H4437" s="2"/>
    </row>
    <row r="4438" spans="1:8" x14ac:dyDescent="0.25">
      <c r="A4438" s="1" t="s">
        <v>239</v>
      </c>
      <c r="B4438" s="1" t="s">
        <v>240</v>
      </c>
      <c r="C4438" s="1" t="s">
        <v>7</v>
      </c>
      <c r="D4438" s="1">
        <v>34</v>
      </c>
      <c r="E4438" s="2">
        <v>40858.628969907397</v>
      </c>
      <c r="F4438" s="4">
        <f t="shared" si="69"/>
        <v>24</v>
      </c>
      <c r="G4438" s="2"/>
      <c r="H4438" s="2"/>
    </row>
    <row r="4439" spans="1:8" x14ac:dyDescent="0.25">
      <c r="A4439" s="1" t="s">
        <v>237</v>
      </c>
      <c r="B4439" s="1" t="s">
        <v>238</v>
      </c>
      <c r="C4439" s="1" t="s">
        <v>12</v>
      </c>
      <c r="D4439" s="1">
        <v>36</v>
      </c>
      <c r="E4439" s="2">
        <v>40851.896527777797</v>
      </c>
      <c r="F4439" s="4">
        <f t="shared" si="69"/>
        <v>26</v>
      </c>
      <c r="G4439" s="2"/>
      <c r="H4439" s="2"/>
    </row>
    <row r="4440" spans="1:8" x14ac:dyDescent="0.25">
      <c r="A4440" s="1" t="s">
        <v>235</v>
      </c>
      <c r="B4440" s="1" t="s">
        <v>236</v>
      </c>
      <c r="C4440" s="1" t="s">
        <v>7</v>
      </c>
      <c r="D4440" s="1">
        <v>40</v>
      </c>
      <c r="E4440" s="2">
        <v>40851.741585648102</v>
      </c>
      <c r="F4440" s="4">
        <f t="shared" si="69"/>
        <v>30</v>
      </c>
      <c r="G4440" s="2"/>
      <c r="H4440" s="2"/>
    </row>
    <row r="4441" spans="1:8" ht="30" x14ac:dyDescent="0.25">
      <c r="A4441" s="1" t="s">
        <v>233</v>
      </c>
      <c r="B4441" s="1" t="s">
        <v>234</v>
      </c>
      <c r="C4441" s="1" t="s">
        <v>7</v>
      </c>
      <c r="D4441" s="1">
        <v>40</v>
      </c>
      <c r="E4441" s="2">
        <v>40850.533263888901</v>
      </c>
      <c r="F4441" s="4">
        <f t="shared" si="69"/>
        <v>30</v>
      </c>
      <c r="G4441" s="2"/>
      <c r="H4441" s="2"/>
    </row>
    <row r="4442" spans="1:8" x14ac:dyDescent="0.25">
      <c r="A4442" s="1" t="s">
        <v>231</v>
      </c>
      <c r="B4442" s="1" t="s">
        <v>232</v>
      </c>
      <c r="C4442" s="1" t="s">
        <v>12</v>
      </c>
      <c r="D4442" s="1">
        <v>30</v>
      </c>
      <c r="E4442" s="2">
        <v>40848.917002314804</v>
      </c>
      <c r="F4442" s="4">
        <f t="shared" si="69"/>
        <v>20</v>
      </c>
      <c r="G4442" s="2"/>
      <c r="H4442" s="2"/>
    </row>
    <row r="4443" spans="1:8" x14ac:dyDescent="0.25">
      <c r="A4443" s="1" t="s">
        <v>229</v>
      </c>
      <c r="B4443" s="1" t="s">
        <v>230</v>
      </c>
      <c r="C4443" s="1" t="s">
        <v>7</v>
      </c>
      <c r="D4443" s="1">
        <v>30</v>
      </c>
      <c r="E4443" s="2">
        <v>40845.734618055598</v>
      </c>
      <c r="F4443" s="4">
        <f t="shared" si="69"/>
        <v>20</v>
      </c>
      <c r="G4443" s="2"/>
      <c r="H4443" s="2"/>
    </row>
    <row r="4444" spans="1:8" x14ac:dyDescent="0.25">
      <c r="A4444" s="1" t="s">
        <v>227</v>
      </c>
      <c r="B4444" s="1" t="s">
        <v>228</v>
      </c>
      <c r="C4444" s="1" t="s">
        <v>12</v>
      </c>
      <c r="D4444" s="1">
        <v>35</v>
      </c>
      <c r="E4444" s="2">
        <v>40844.997638888897</v>
      </c>
      <c r="F4444" s="4">
        <f t="shared" si="69"/>
        <v>25</v>
      </c>
      <c r="G4444" s="2"/>
      <c r="H4444" s="2"/>
    </row>
    <row r="4445" spans="1:8" x14ac:dyDescent="0.25">
      <c r="A4445" s="1" t="s">
        <v>225</v>
      </c>
      <c r="B4445" s="1" t="s">
        <v>226</v>
      </c>
      <c r="C4445" s="1" t="s">
        <v>12</v>
      </c>
      <c r="D4445" s="1">
        <v>74</v>
      </c>
      <c r="E4445" s="2">
        <v>40844.525671296302</v>
      </c>
      <c r="F4445" s="4">
        <f t="shared" si="69"/>
        <v>64</v>
      </c>
      <c r="G4445" s="2"/>
      <c r="H4445" s="2"/>
    </row>
    <row r="4446" spans="1:8" x14ac:dyDescent="0.25">
      <c r="A4446" s="1" t="s">
        <v>223</v>
      </c>
      <c r="B4446" s="1" t="s">
        <v>224</v>
      </c>
      <c r="C4446" s="1" t="s">
        <v>12</v>
      </c>
      <c r="D4446" s="1">
        <v>83</v>
      </c>
      <c r="E4446" s="2">
        <v>40844.512557870403</v>
      </c>
      <c r="F4446" s="4">
        <f t="shared" si="69"/>
        <v>73</v>
      </c>
      <c r="G4446" s="2"/>
      <c r="H4446" s="2"/>
    </row>
    <row r="4447" spans="1:8" x14ac:dyDescent="0.25">
      <c r="A4447" s="1" t="s">
        <v>221</v>
      </c>
      <c r="B4447" s="1" t="s">
        <v>222</v>
      </c>
      <c r="C4447" s="1" t="s">
        <v>7</v>
      </c>
      <c r="D4447" s="1">
        <v>49</v>
      </c>
      <c r="E4447" s="2">
        <v>40843.804861111101</v>
      </c>
      <c r="F4447" s="4">
        <f t="shared" si="69"/>
        <v>39</v>
      </c>
      <c r="G4447" s="2"/>
      <c r="H4447" s="2"/>
    </row>
    <row r="4448" spans="1:8" x14ac:dyDescent="0.25">
      <c r="A4448" s="1" t="s">
        <v>219</v>
      </c>
      <c r="B4448" s="1" t="s">
        <v>220</v>
      </c>
      <c r="C4448" s="1" t="s">
        <v>12</v>
      </c>
      <c r="D4448" s="1">
        <v>36</v>
      </c>
      <c r="E4448" s="2">
        <v>40843.648923611101</v>
      </c>
      <c r="F4448" s="4">
        <f t="shared" si="69"/>
        <v>26</v>
      </c>
      <c r="G4448" s="2"/>
      <c r="H4448" s="2"/>
    </row>
    <row r="4449" spans="1:8" x14ac:dyDescent="0.25">
      <c r="A4449" s="1" t="s">
        <v>217</v>
      </c>
      <c r="B4449" s="1" t="s">
        <v>218</v>
      </c>
      <c r="C4449" s="1" t="s">
        <v>12</v>
      </c>
      <c r="D4449" s="1">
        <v>51</v>
      </c>
      <c r="E4449" s="2">
        <v>40843.442731481497</v>
      </c>
      <c r="F4449" s="4">
        <f t="shared" si="69"/>
        <v>41</v>
      </c>
      <c r="G4449" s="2"/>
      <c r="H4449" s="2"/>
    </row>
    <row r="4450" spans="1:8" x14ac:dyDescent="0.25">
      <c r="A4450" s="1" t="s">
        <v>215</v>
      </c>
      <c r="B4450" s="1" t="s">
        <v>216</v>
      </c>
      <c r="C4450" s="1" t="s">
        <v>7</v>
      </c>
      <c r="D4450" s="1">
        <v>61</v>
      </c>
      <c r="E4450" s="2">
        <v>40842.619444444397</v>
      </c>
      <c r="F4450" s="4">
        <f t="shared" si="69"/>
        <v>51</v>
      </c>
      <c r="G4450" s="2"/>
      <c r="H4450" s="2"/>
    </row>
    <row r="4451" spans="1:8" x14ac:dyDescent="0.25">
      <c r="A4451" s="1" t="s">
        <v>211</v>
      </c>
      <c r="B4451" s="1" t="s">
        <v>212</v>
      </c>
      <c r="C4451" s="1" t="s">
        <v>12</v>
      </c>
      <c r="D4451" s="1">
        <v>49</v>
      </c>
      <c r="E4451" s="2">
        <v>40839.859722222202</v>
      </c>
      <c r="F4451" s="4">
        <f t="shared" si="69"/>
        <v>39</v>
      </c>
      <c r="G4451" s="2"/>
      <c r="H4451" s="2"/>
    </row>
    <row r="4452" spans="1:8" x14ac:dyDescent="0.25">
      <c r="A4452" s="1" t="s">
        <v>213</v>
      </c>
      <c r="B4452" s="1" t="s">
        <v>214</v>
      </c>
      <c r="C4452" s="1" t="s">
        <v>12</v>
      </c>
      <c r="D4452" s="1">
        <v>58</v>
      </c>
      <c r="E4452" s="2">
        <v>40839.859722222202</v>
      </c>
      <c r="F4452" s="4">
        <f t="shared" ref="F4452:F4483" si="70">D4452-10</f>
        <v>48</v>
      </c>
      <c r="G4452" s="2"/>
      <c r="H4452" s="2"/>
    </row>
    <row r="4453" spans="1:8" x14ac:dyDescent="0.25">
      <c r="A4453" s="1" t="s">
        <v>209</v>
      </c>
      <c r="B4453" s="1" t="s">
        <v>210</v>
      </c>
      <c r="C4453" s="1" t="s">
        <v>7</v>
      </c>
      <c r="D4453" s="1">
        <v>62</v>
      </c>
      <c r="E4453" s="2">
        <v>40839.676527777803</v>
      </c>
      <c r="F4453" s="4">
        <f t="shared" si="70"/>
        <v>52</v>
      </c>
      <c r="G4453" s="2"/>
      <c r="H4453" s="2"/>
    </row>
    <row r="4454" spans="1:8" x14ac:dyDescent="0.25">
      <c r="A4454" s="1" t="s">
        <v>207</v>
      </c>
      <c r="B4454" s="1" t="s">
        <v>208</v>
      </c>
      <c r="C4454" s="1" t="s">
        <v>7</v>
      </c>
      <c r="D4454" s="1">
        <v>71</v>
      </c>
      <c r="E4454" s="2">
        <v>40838.831631944398</v>
      </c>
      <c r="F4454" s="4">
        <f t="shared" si="70"/>
        <v>61</v>
      </c>
      <c r="G4454" s="2"/>
      <c r="H4454" s="2"/>
    </row>
    <row r="4455" spans="1:8" x14ac:dyDescent="0.25">
      <c r="A4455" s="1" t="s">
        <v>205</v>
      </c>
      <c r="B4455" s="1" t="s">
        <v>206</v>
      </c>
      <c r="C4455" s="1" t="s">
        <v>7</v>
      </c>
      <c r="D4455" s="1">
        <v>63</v>
      </c>
      <c r="E4455" s="2">
        <v>40838.523206018501</v>
      </c>
      <c r="F4455" s="4">
        <f t="shared" si="70"/>
        <v>53</v>
      </c>
      <c r="G4455" s="2"/>
      <c r="H4455" s="2"/>
    </row>
    <row r="4456" spans="1:8" x14ac:dyDescent="0.25">
      <c r="A4456" s="1" t="s">
        <v>203</v>
      </c>
      <c r="B4456" s="1" t="s">
        <v>204</v>
      </c>
      <c r="C4456" s="1" t="s">
        <v>12</v>
      </c>
      <c r="D4456" s="1">
        <v>31</v>
      </c>
      <c r="E4456" s="2">
        <v>40837.944444444402</v>
      </c>
      <c r="F4456" s="4">
        <f t="shared" si="70"/>
        <v>21</v>
      </c>
      <c r="G4456" s="2"/>
      <c r="H4456" s="2"/>
    </row>
    <row r="4457" spans="1:8" x14ac:dyDescent="0.25">
      <c r="A4457" s="1" t="s">
        <v>201</v>
      </c>
      <c r="B4457" s="1" t="s">
        <v>202</v>
      </c>
      <c r="C4457" s="1" t="s">
        <v>12</v>
      </c>
      <c r="D4457" s="1">
        <v>43</v>
      </c>
      <c r="E4457" s="2">
        <v>40834.5156712963</v>
      </c>
      <c r="F4457" s="4">
        <f t="shared" si="70"/>
        <v>33</v>
      </c>
      <c r="G4457" s="2"/>
      <c r="H4457" s="2"/>
    </row>
    <row r="4458" spans="1:8" x14ac:dyDescent="0.25">
      <c r="A4458" s="1" t="s">
        <v>199</v>
      </c>
      <c r="B4458" s="1" t="s">
        <v>200</v>
      </c>
      <c r="C4458" s="1" t="s">
        <v>12</v>
      </c>
      <c r="D4458" s="1">
        <v>36</v>
      </c>
      <c r="E4458" s="2">
        <v>40832.648425925901</v>
      </c>
      <c r="F4458" s="4">
        <f t="shared" si="70"/>
        <v>26</v>
      </c>
      <c r="G4458" s="2"/>
      <c r="H4458" s="2"/>
    </row>
    <row r="4459" spans="1:8" x14ac:dyDescent="0.25">
      <c r="A4459" s="1" t="s">
        <v>197</v>
      </c>
      <c r="B4459" s="1" t="s">
        <v>198</v>
      </c>
      <c r="C4459" s="1" t="s">
        <v>12</v>
      </c>
      <c r="D4459" s="1">
        <v>48</v>
      </c>
      <c r="E4459" s="2">
        <v>40831.406944444403</v>
      </c>
      <c r="F4459" s="4">
        <f t="shared" si="70"/>
        <v>38</v>
      </c>
      <c r="G4459" s="2"/>
      <c r="H4459" s="2"/>
    </row>
    <row r="4460" spans="1:8" x14ac:dyDescent="0.25">
      <c r="A4460" s="1" t="s">
        <v>195</v>
      </c>
      <c r="B4460" s="1" t="s">
        <v>196</v>
      </c>
      <c r="C4460" s="1" t="s">
        <v>7</v>
      </c>
      <c r="D4460" s="1">
        <v>65</v>
      </c>
      <c r="E4460" s="2">
        <v>40825.904861111099</v>
      </c>
      <c r="F4460" s="4">
        <f t="shared" si="70"/>
        <v>55</v>
      </c>
      <c r="G4460" s="2"/>
      <c r="H4460" s="2"/>
    </row>
    <row r="4461" spans="1:8" x14ac:dyDescent="0.25">
      <c r="A4461" s="1" t="s">
        <v>193</v>
      </c>
      <c r="B4461" s="1" t="s">
        <v>194</v>
      </c>
      <c r="C4461" s="1" t="s">
        <v>12</v>
      </c>
      <c r="D4461" s="1">
        <v>38</v>
      </c>
      <c r="E4461" s="2">
        <v>40823.627372685201</v>
      </c>
      <c r="F4461" s="4">
        <f t="shared" si="70"/>
        <v>28</v>
      </c>
      <c r="G4461" s="2"/>
      <c r="H4461" s="2"/>
    </row>
    <row r="4462" spans="1:8" x14ac:dyDescent="0.25">
      <c r="A4462" s="1" t="s">
        <v>191</v>
      </c>
      <c r="B4462" s="1" t="s">
        <v>192</v>
      </c>
      <c r="C4462" s="1" t="s">
        <v>7</v>
      </c>
      <c r="D4462" s="1">
        <v>36</v>
      </c>
      <c r="E4462" s="2">
        <v>40823.591516203698</v>
      </c>
      <c r="F4462" s="4">
        <f t="shared" si="70"/>
        <v>26</v>
      </c>
      <c r="G4462" s="2"/>
      <c r="H4462" s="2"/>
    </row>
    <row r="4463" spans="1:8" x14ac:dyDescent="0.25">
      <c r="A4463" s="1" t="s">
        <v>189</v>
      </c>
      <c r="B4463" s="1" t="s">
        <v>190</v>
      </c>
      <c r="C4463" s="1" t="s">
        <v>12</v>
      </c>
      <c r="D4463" s="1">
        <v>43</v>
      </c>
      <c r="E4463" s="2">
        <v>40821.391493055598</v>
      </c>
      <c r="F4463" s="4">
        <f t="shared" si="70"/>
        <v>33</v>
      </c>
      <c r="G4463" s="2"/>
      <c r="H4463" s="2"/>
    </row>
    <row r="4464" spans="1:8" x14ac:dyDescent="0.25">
      <c r="A4464" s="1" t="s">
        <v>187</v>
      </c>
      <c r="B4464" s="1" t="s">
        <v>188</v>
      </c>
      <c r="C4464" s="1" t="s">
        <v>12</v>
      </c>
      <c r="D4464" s="1">
        <v>40</v>
      </c>
      <c r="E4464" s="2">
        <v>40820.600694444402</v>
      </c>
      <c r="F4464" s="4">
        <f t="shared" si="70"/>
        <v>30</v>
      </c>
      <c r="G4464" s="2"/>
      <c r="H4464" s="2"/>
    </row>
    <row r="4465" spans="1:8" x14ac:dyDescent="0.25">
      <c r="A4465" s="1" t="s">
        <v>185</v>
      </c>
      <c r="B4465" s="1" t="s">
        <v>186</v>
      </c>
      <c r="C4465" s="1" t="s">
        <v>12</v>
      </c>
      <c r="D4465" s="1">
        <v>43</v>
      </c>
      <c r="E4465" s="2">
        <v>40818.650300925903</v>
      </c>
      <c r="F4465" s="4">
        <f t="shared" si="70"/>
        <v>33</v>
      </c>
      <c r="G4465" s="2"/>
      <c r="H4465" s="2"/>
    </row>
    <row r="4466" spans="1:8" x14ac:dyDescent="0.25">
      <c r="A4466" s="1" t="s">
        <v>183</v>
      </c>
      <c r="B4466" s="1" t="s">
        <v>184</v>
      </c>
      <c r="C4466" s="1" t="s">
        <v>7</v>
      </c>
      <c r="D4466" s="1">
        <v>58</v>
      </c>
      <c r="E4466" s="2">
        <v>40817.915740740696</v>
      </c>
      <c r="F4466" s="4">
        <f t="shared" si="70"/>
        <v>48</v>
      </c>
      <c r="G4466" s="2"/>
      <c r="H4466" s="2"/>
    </row>
    <row r="4467" spans="1:8" x14ac:dyDescent="0.25">
      <c r="A4467" s="1" t="s">
        <v>181</v>
      </c>
      <c r="B4467" s="1" t="s">
        <v>182</v>
      </c>
      <c r="C4467" s="1" t="s">
        <v>12</v>
      </c>
      <c r="D4467" s="1">
        <v>33</v>
      </c>
      <c r="E4467" s="2">
        <v>40816.933333333298</v>
      </c>
      <c r="F4467" s="4">
        <f t="shared" si="70"/>
        <v>23</v>
      </c>
      <c r="G4467" s="2"/>
      <c r="H4467" s="2"/>
    </row>
    <row r="4468" spans="1:8" x14ac:dyDescent="0.25">
      <c r="A4468" s="1" t="s">
        <v>179</v>
      </c>
      <c r="B4468" s="1" t="s">
        <v>180</v>
      </c>
      <c r="C4468" s="1" t="s">
        <v>12</v>
      </c>
      <c r="D4468" s="1">
        <v>36</v>
      </c>
      <c r="E4468" s="2">
        <v>40816.7090509259</v>
      </c>
      <c r="F4468" s="4">
        <f t="shared" si="70"/>
        <v>26</v>
      </c>
      <c r="G4468" s="2"/>
      <c r="H4468" s="2"/>
    </row>
    <row r="4469" spans="1:8" x14ac:dyDescent="0.25">
      <c r="A4469" s="1" t="s">
        <v>177</v>
      </c>
      <c r="B4469" s="1" t="s">
        <v>178</v>
      </c>
      <c r="C4469" s="1" t="s">
        <v>7</v>
      </c>
      <c r="D4469" s="1">
        <v>59</v>
      </c>
      <c r="E4469" s="2">
        <v>40815.3908912037</v>
      </c>
      <c r="F4469" s="4">
        <f t="shared" si="70"/>
        <v>49</v>
      </c>
      <c r="G4469" s="2"/>
      <c r="H4469" s="2"/>
    </row>
    <row r="4470" spans="1:8" x14ac:dyDescent="0.25">
      <c r="A4470" s="1" t="s">
        <v>175</v>
      </c>
      <c r="B4470" s="1" t="s">
        <v>176</v>
      </c>
      <c r="C4470" s="1" t="s">
        <v>7</v>
      </c>
      <c r="D4470" s="1">
        <v>65</v>
      </c>
      <c r="E4470" s="2">
        <v>40813.721331018503</v>
      </c>
      <c r="F4470" s="4">
        <f t="shared" si="70"/>
        <v>55</v>
      </c>
      <c r="G4470" s="2"/>
      <c r="H4470" s="2"/>
    </row>
    <row r="4471" spans="1:8" x14ac:dyDescent="0.25">
      <c r="A4471" s="1" t="s">
        <v>173</v>
      </c>
      <c r="B4471" s="1" t="s">
        <v>174</v>
      </c>
      <c r="C4471" s="1" t="s">
        <v>12</v>
      </c>
      <c r="D4471" s="1">
        <v>45</v>
      </c>
      <c r="E4471" s="2">
        <v>40813.684745370403</v>
      </c>
      <c r="F4471" s="4">
        <f t="shared" si="70"/>
        <v>35</v>
      </c>
      <c r="G4471" s="2"/>
      <c r="H4471" s="2"/>
    </row>
    <row r="4472" spans="1:8" x14ac:dyDescent="0.25">
      <c r="A4472" s="1" t="s">
        <v>171</v>
      </c>
      <c r="B4472" s="1" t="s">
        <v>172</v>
      </c>
      <c r="C4472" s="1" t="s">
        <v>7</v>
      </c>
      <c r="D4472" s="1">
        <v>57</v>
      </c>
      <c r="E4472" s="2">
        <v>40813.664768518502</v>
      </c>
      <c r="F4472" s="4">
        <f t="shared" si="70"/>
        <v>47</v>
      </c>
      <c r="G4472" s="2"/>
      <c r="H4472" s="2"/>
    </row>
    <row r="4473" spans="1:8" x14ac:dyDescent="0.25">
      <c r="A4473" s="1" t="s">
        <v>169</v>
      </c>
      <c r="B4473" s="1" t="s">
        <v>170</v>
      </c>
      <c r="C4473" s="1" t="s">
        <v>12</v>
      </c>
      <c r="D4473" s="1">
        <v>71</v>
      </c>
      <c r="E4473" s="2">
        <v>40812.480729166702</v>
      </c>
      <c r="F4473" s="4">
        <f t="shared" si="70"/>
        <v>61</v>
      </c>
      <c r="G4473" s="2"/>
      <c r="H4473" s="2"/>
    </row>
    <row r="4474" spans="1:8" x14ac:dyDescent="0.25">
      <c r="A4474" s="1" t="s">
        <v>167</v>
      </c>
      <c r="B4474" s="1" t="s">
        <v>168</v>
      </c>
      <c r="C4474" s="1" t="s">
        <v>12</v>
      </c>
      <c r="D4474" s="1">
        <v>43</v>
      </c>
      <c r="E4474" s="2">
        <v>40812.447881944398</v>
      </c>
      <c r="F4474" s="4">
        <f t="shared" si="70"/>
        <v>33</v>
      </c>
      <c r="G4474" s="2"/>
      <c r="H4474" s="2"/>
    </row>
    <row r="4475" spans="1:8" x14ac:dyDescent="0.25">
      <c r="A4475" s="1" t="s">
        <v>165</v>
      </c>
      <c r="B4475" s="1" t="s">
        <v>166</v>
      </c>
      <c r="C4475" s="1" t="s">
        <v>7</v>
      </c>
      <c r="D4475" s="1">
        <v>51</v>
      </c>
      <c r="E4475" s="2">
        <v>40811.8256944444</v>
      </c>
      <c r="F4475" s="4">
        <f t="shared" si="70"/>
        <v>41</v>
      </c>
      <c r="G4475" s="2"/>
      <c r="H4475" s="2"/>
    </row>
    <row r="4476" spans="1:8" x14ac:dyDescent="0.25">
      <c r="A4476" s="1" t="s">
        <v>163</v>
      </c>
      <c r="B4476" s="1" t="s">
        <v>164</v>
      </c>
      <c r="C4476" s="1" t="s">
        <v>7</v>
      </c>
      <c r="D4476" s="1">
        <v>34</v>
      </c>
      <c r="E4476" s="2">
        <v>40809.840277777803</v>
      </c>
      <c r="F4476" s="4">
        <f t="shared" si="70"/>
        <v>24</v>
      </c>
      <c r="G4476" s="2"/>
      <c r="H4476" s="2"/>
    </row>
    <row r="4477" spans="1:8" x14ac:dyDescent="0.25">
      <c r="A4477" s="1" t="s">
        <v>161</v>
      </c>
      <c r="B4477" s="1" t="s">
        <v>162</v>
      </c>
      <c r="C4477" s="1" t="s">
        <v>12</v>
      </c>
      <c r="D4477" s="1">
        <v>36</v>
      </c>
      <c r="E4477" s="2">
        <v>40807.637499999997</v>
      </c>
      <c r="F4477" s="4">
        <f t="shared" si="70"/>
        <v>26</v>
      </c>
      <c r="G4477" s="2"/>
      <c r="H4477" s="2"/>
    </row>
    <row r="4478" spans="1:8" x14ac:dyDescent="0.25">
      <c r="A4478" s="1" t="s">
        <v>159</v>
      </c>
      <c r="B4478" s="1" t="s">
        <v>160</v>
      </c>
      <c r="C4478" s="1" t="s">
        <v>7</v>
      </c>
      <c r="D4478" s="1">
        <v>78</v>
      </c>
      <c r="E4478" s="2">
        <v>40804.723402777803</v>
      </c>
      <c r="F4478" s="4">
        <f t="shared" si="70"/>
        <v>68</v>
      </c>
      <c r="G4478" s="2"/>
      <c r="H4478" s="2"/>
    </row>
    <row r="4479" spans="1:8" x14ac:dyDescent="0.25">
      <c r="A4479" s="1" t="s">
        <v>157</v>
      </c>
      <c r="B4479" s="1" t="s">
        <v>158</v>
      </c>
      <c r="C4479" s="1" t="s">
        <v>12</v>
      </c>
      <c r="D4479" s="1">
        <v>41</v>
      </c>
      <c r="E4479" s="2">
        <v>40803.610324074099</v>
      </c>
      <c r="F4479" s="4">
        <f t="shared" si="70"/>
        <v>31</v>
      </c>
      <c r="G4479" s="2"/>
      <c r="H4479" s="2"/>
    </row>
    <row r="4480" spans="1:8" x14ac:dyDescent="0.25">
      <c r="A4480" s="1" t="s">
        <v>155</v>
      </c>
      <c r="B4480" s="1" t="s">
        <v>156</v>
      </c>
      <c r="C4480" s="1" t="s">
        <v>12</v>
      </c>
      <c r="D4480" s="1">
        <v>46</v>
      </c>
      <c r="E4480" s="2">
        <v>40803.599803240701</v>
      </c>
      <c r="F4480" s="4">
        <f t="shared" si="70"/>
        <v>36</v>
      </c>
      <c r="G4480" s="2"/>
      <c r="H4480" s="2"/>
    </row>
    <row r="4481" spans="1:8" x14ac:dyDescent="0.25">
      <c r="A4481" s="1" t="s">
        <v>153</v>
      </c>
      <c r="B4481" s="1" t="s">
        <v>154</v>
      </c>
      <c r="C4481" s="1" t="s">
        <v>12</v>
      </c>
      <c r="D4481" s="1">
        <v>44</v>
      </c>
      <c r="E4481" s="2">
        <v>40802.837627314802</v>
      </c>
      <c r="F4481" s="4">
        <f t="shared" si="70"/>
        <v>34</v>
      </c>
      <c r="G4481" s="2"/>
      <c r="H4481" s="2"/>
    </row>
    <row r="4482" spans="1:8" x14ac:dyDescent="0.25">
      <c r="A4482" s="1" t="s">
        <v>151</v>
      </c>
      <c r="B4482" s="1" t="s">
        <v>152</v>
      </c>
      <c r="C4482" s="1" t="s">
        <v>7</v>
      </c>
      <c r="D4482" s="1">
        <v>68</v>
      </c>
      <c r="E4482" s="2">
        <v>40802.473101851901</v>
      </c>
      <c r="F4482" s="4">
        <f t="shared" si="70"/>
        <v>58</v>
      </c>
      <c r="G4482" s="2"/>
      <c r="H4482" s="2"/>
    </row>
    <row r="4483" spans="1:8" x14ac:dyDescent="0.25">
      <c r="A4483" s="1" t="s">
        <v>149</v>
      </c>
      <c r="B4483" s="1" t="s">
        <v>150</v>
      </c>
      <c r="C4483" s="1" t="s">
        <v>12</v>
      </c>
      <c r="D4483" s="1">
        <v>39</v>
      </c>
      <c r="E4483" s="2">
        <v>40801.829861111102</v>
      </c>
      <c r="F4483" s="4">
        <f t="shared" si="70"/>
        <v>29</v>
      </c>
      <c r="G4483" s="2"/>
      <c r="H4483" s="2"/>
    </row>
    <row r="4484" spans="1:8" x14ac:dyDescent="0.25">
      <c r="A4484" s="1" t="s">
        <v>147</v>
      </c>
      <c r="B4484" s="1" t="s">
        <v>148</v>
      </c>
      <c r="C4484" s="1" t="s">
        <v>12</v>
      </c>
      <c r="D4484" s="1">
        <v>38</v>
      </c>
      <c r="E4484" s="2">
        <v>40801.469675925902</v>
      </c>
      <c r="F4484" s="4">
        <f t="shared" ref="F4484:F4515" si="71">D4484-10</f>
        <v>28</v>
      </c>
      <c r="G4484" s="2"/>
      <c r="H4484" s="2"/>
    </row>
    <row r="4485" spans="1:8" x14ac:dyDescent="0.25">
      <c r="A4485" s="1" t="s">
        <v>145</v>
      </c>
      <c r="B4485" s="1" t="s">
        <v>146</v>
      </c>
      <c r="C4485" s="1" t="s">
        <v>7</v>
      </c>
      <c r="D4485" s="1">
        <v>67</v>
      </c>
      <c r="E4485" s="2">
        <v>40800.828703703701</v>
      </c>
      <c r="F4485" s="4">
        <f t="shared" si="71"/>
        <v>57</v>
      </c>
      <c r="G4485" s="2"/>
      <c r="H4485" s="2"/>
    </row>
    <row r="4486" spans="1:8" ht="30" x14ac:dyDescent="0.25">
      <c r="A4486" s="1" t="s">
        <v>143</v>
      </c>
      <c r="B4486" s="1" t="s">
        <v>144</v>
      </c>
      <c r="C4486" s="1" t="s">
        <v>12</v>
      </c>
      <c r="D4486" s="1">
        <v>29</v>
      </c>
      <c r="E4486" s="2">
        <v>40800.555115740703</v>
      </c>
      <c r="F4486" s="4">
        <f t="shared" si="71"/>
        <v>19</v>
      </c>
      <c r="G4486" s="2"/>
      <c r="H4486" s="2"/>
    </row>
    <row r="4487" spans="1:8" x14ac:dyDescent="0.25">
      <c r="A4487" s="1" t="s">
        <v>141</v>
      </c>
      <c r="B4487" s="1" t="s">
        <v>142</v>
      </c>
      <c r="C4487" s="1" t="s">
        <v>12</v>
      </c>
      <c r="D4487" s="1">
        <v>61</v>
      </c>
      <c r="E4487" s="2">
        <v>40800.472916666702</v>
      </c>
      <c r="F4487" s="4">
        <f t="shared" si="71"/>
        <v>51</v>
      </c>
      <c r="G4487" s="2"/>
      <c r="H4487" s="2"/>
    </row>
    <row r="4488" spans="1:8" x14ac:dyDescent="0.25">
      <c r="A4488" s="1" t="s">
        <v>139</v>
      </c>
      <c r="B4488" s="1" t="s">
        <v>140</v>
      </c>
      <c r="C4488" s="1" t="s">
        <v>12</v>
      </c>
      <c r="D4488" s="1">
        <v>71</v>
      </c>
      <c r="E4488" s="2">
        <v>40799.46875</v>
      </c>
      <c r="F4488" s="4">
        <f t="shared" si="71"/>
        <v>61</v>
      </c>
      <c r="G4488" s="2"/>
      <c r="H4488" s="2"/>
    </row>
    <row r="4489" spans="1:8" x14ac:dyDescent="0.25">
      <c r="A4489" s="1" t="s">
        <v>137</v>
      </c>
      <c r="B4489" s="1" t="s">
        <v>138</v>
      </c>
      <c r="C4489" s="1" t="s">
        <v>12</v>
      </c>
      <c r="D4489" s="1">
        <v>72</v>
      </c>
      <c r="E4489" s="2">
        <v>40799.468055555597</v>
      </c>
      <c r="F4489" s="4">
        <f t="shared" si="71"/>
        <v>62</v>
      </c>
      <c r="G4489" s="2"/>
      <c r="H4489" s="2"/>
    </row>
    <row r="4490" spans="1:8" x14ac:dyDescent="0.25">
      <c r="A4490" s="1" t="s">
        <v>135</v>
      </c>
      <c r="B4490" s="1" t="s">
        <v>136</v>
      </c>
      <c r="C4490" s="1" t="s">
        <v>7</v>
      </c>
      <c r="D4490" s="1">
        <v>65</v>
      </c>
      <c r="E4490" s="2">
        <v>40798.870219907403</v>
      </c>
      <c r="F4490" s="4">
        <f t="shared" si="71"/>
        <v>55</v>
      </c>
      <c r="G4490" s="2"/>
      <c r="H4490" s="2"/>
    </row>
    <row r="4491" spans="1:8" x14ac:dyDescent="0.25">
      <c r="A4491" s="1" t="s">
        <v>133</v>
      </c>
      <c r="B4491" s="1" t="s">
        <v>134</v>
      </c>
      <c r="C4491" s="1" t="s">
        <v>7</v>
      </c>
      <c r="D4491" s="1">
        <v>61</v>
      </c>
      <c r="E4491" s="2">
        <v>40798.766851851899</v>
      </c>
      <c r="F4491" s="4">
        <f t="shared" si="71"/>
        <v>51</v>
      </c>
      <c r="G4491" s="2"/>
      <c r="H4491" s="2"/>
    </row>
    <row r="4492" spans="1:8" x14ac:dyDescent="0.25">
      <c r="A4492" s="1" t="s">
        <v>131</v>
      </c>
      <c r="B4492" s="1" t="s">
        <v>132</v>
      </c>
      <c r="C4492" s="1" t="s">
        <v>12</v>
      </c>
      <c r="D4492" s="1">
        <v>94</v>
      </c>
      <c r="E4492" s="2">
        <v>40798.676168981503</v>
      </c>
      <c r="F4492" s="4">
        <f t="shared" si="71"/>
        <v>84</v>
      </c>
      <c r="G4492" s="2"/>
      <c r="H4492" s="2"/>
    </row>
    <row r="4493" spans="1:8" x14ac:dyDescent="0.25">
      <c r="A4493" s="1" t="s">
        <v>129</v>
      </c>
      <c r="B4493" s="1" t="s">
        <v>130</v>
      </c>
      <c r="C4493" s="1" t="s">
        <v>7</v>
      </c>
      <c r="D4493" s="1">
        <v>64</v>
      </c>
      <c r="E4493" s="2">
        <v>40796.968055555597</v>
      </c>
      <c r="F4493" s="4">
        <f t="shared" si="71"/>
        <v>54</v>
      </c>
      <c r="G4493" s="2"/>
      <c r="H4493" s="2"/>
    </row>
    <row r="4494" spans="1:8" x14ac:dyDescent="0.25">
      <c r="A4494" s="1" t="s">
        <v>127</v>
      </c>
      <c r="B4494" s="1" t="s">
        <v>128</v>
      </c>
      <c r="C4494" s="1" t="s">
        <v>12</v>
      </c>
      <c r="D4494" s="1">
        <v>29</v>
      </c>
      <c r="E4494" s="2">
        <v>40796.684409722198</v>
      </c>
      <c r="F4494" s="4">
        <f t="shared" si="71"/>
        <v>19</v>
      </c>
      <c r="G4494" s="2"/>
      <c r="H4494" s="2"/>
    </row>
    <row r="4495" spans="1:8" x14ac:dyDescent="0.25">
      <c r="A4495" s="1" t="s">
        <v>125</v>
      </c>
      <c r="B4495" s="1" t="s">
        <v>126</v>
      </c>
      <c r="C4495" s="1" t="s">
        <v>7</v>
      </c>
      <c r="D4495" s="1">
        <v>69</v>
      </c>
      <c r="E4495" s="2">
        <v>40796.609722222202</v>
      </c>
      <c r="F4495" s="4">
        <f t="shared" si="71"/>
        <v>59</v>
      </c>
      <c r="G4495" s="2"/>
      <c r="H4495" s="2"/>
    </row>
    <row r="4496" spans="1:8" x14ac:dyDescent="0.25">
      <c r="A4496" s="1" t="s">
        <v>123</v>
      </c>
      <c r="B4496" s="1" t="s">
        <v>124</v>
      </c>
      <c r="C4496" s="1" t="s">
        <v>7</v>
      </c>
      <c r="D4496" s="1">
        <v>48</v>
      </c>
      <c r="E4496" s="2">
        <v>40796.496435185203</v>
      </c>
      <c r="F4496" s="4">
        <f t="shared" si="71"/>
        <v>38</v>
      </c>
      <c r="G4496" s="2"/>
      <c r="H4496" s="2"/>
    </row>
    <row r="4497" spans="1:8" x14ac:dyDescent="0.25">
      <c r="A4497" s="1" t="s">
        <v>121</v>
      </c>
      <c r="B4497" s="1" t="s">
        <v>122</v>
      </c>
      <c r="C4497" s="1" t="s">
        <v>12</v>
      </c>
      <c r="D4497" s="1">
        <v>82</v>
      </c>
      <c r="E4497" s="2">
        <v>40795.344363425902</v>
      </c>
      <c r="F4497" s="4">
        <f t="shared" si="71"/>
        <v>72</v>
      </c>
      <c r="G4497" s="2"/>
      <c r="H4497" s="2"/>
    </row>
    <row r="4498" spans="1:8" x14ac:dyDescent="0.25">
      <c r="A4498" s="1" t="s">
        <v>119</v>
      </c>
      <c r="B4498" s="1" t="s">
        <v>120</v>
      </c>
      <c r="C4498" s="1" t="s">
        <v>12</v>
      </c>
      <c r="D4498" s="1">
        <v>69</v>
      </c>
      <c r="E4498" s="2">
        <v>40794.9506944444</v>
      </c>
      <c r="F4498" s="4">
        <f t="shared" si="71"/>
        <v>59</v>
      </c>
      <c r="G4498" s="2"/>
      <c r="H4498" s="2"/>
    </row>
    <row r="4499" spans="1:8" x14ac:dyDescent="0.25">
      <c r="A4499" s="1" t="s">
        <v>117</v>
      </c>
      <c r="B4499" s="1" t="s">
        <v>118</v>
      </c>
      <c r="C4499" s="1" t="s">
        <v>7</v>
      </c>
      <c r="D4499" s="1">
        <v>61</v>
      </c>
      <c r="E4499" s="2">
        <v>40794.936111111099</v>
      </c>
      <c r="F4499" s="4">
        <f t="shared" si="71"/>
        <v>51</v>
      </c>
      <c r="G4499" s="2"/>
      <c r="H4499" s="2"/>
    </row>
    <row r="4500" spans="1:8" x14ac:dyDescent="0.25">
      <c r="A4500" s="1" t="s">
        <v>115</v>
      </c>
      <c r="B4500" s="1" t="s">
        <v>116</v>
      </c>
      <c r="C4500" s="1" t="s">
        <v>7</v>
      </c>
      <c r="D4500" s="1">
        <v>52</v>
      </c>
      <c r="E4500" s="2">
        <v>40794.799722222197</v>
      </c>
      <c r="F4500" s="4">
        <f t="shared" si="71"/>
        <v>42</v>
      </c>
      <c r="G4500" s="2"/>
      <c r="H4500" s="2"/>
    </row>
    <row r="4501" spans="1:8" x14ac:dyDescent="0.25">
      <c r="A4501" s="1" t="s">
        <v>113</v>
      </c>
      <c r="B4501" s="1" t="s">
        <v>114</v>
      </c>
      <c r="C4501" s="1" t="s">
        <v>12</v>
      </c>
      <c r="D4501" s="1">
        <v>35</v>
      </c>
      <c r="E4501" s="2">
        <v>40794.7680555556</v>
      </c>
      <c r="F4501" s="4">
        <f t="shared" si="71"/>
        <v>25</v>
      </c>
      <c r="G4501" s="2"/>
      <c r="H4501" s="2"/>
    </row>
    <row r="4502" spans="1:8" x14ac:dyDescent="0.25">
      <c r="A4502" s="1" t="s">
        <v>111</v>
      </c>
      <c r="B4502" s="1" t="s">
        <v>112</v>
      </c>
      <c r="C4502" s="1" t="s">
        <v>12</v>
      </c>
      <c r="D4502" s="1">
        <v>67</v>
      </c>
      <c r="E4502" s="2">
        <v>40794.669664351903</v>
      </c>
      <c r="F4502" s="4">
        <f t="shared" si="71"/>
        <v>57</v>
      </c>
      <c r="G4502" s="2"/>
      <c r="H4502" s="2"/>
    </row>
    <row r="4503" spans="1:8" x14ac:dyDescent="0.25">
      <c r="A4503" s="1" t="s">
        <v>109</v>
      </c>
      <c r="B4503" s="1" t="s">
        <v>110</v>
      </c>
      <c r="C4503" s="1" t="s">
        <v>7</v>
      </c>
      <c r="D4503" s="1">
        <v>63</v>
      </c>
      <c r="E4503" s="2">
        <v>40793.627881944398</v>
      </c>
      <c r="F4503" s="4">
        <f t="shared" si="71"/>
        <v>53</v>
      </c>
      <c r="G4503" s="2"/>
      <c r="H4503" s="2"/>
    </row>
    <row r="4504" spans="1:8" x14ac:dyDescent="0.25">
      <c r="A4504" s="1" t="s">
        <v>107</v>
      </c>
      <c r="B4504" s="1" t="s">
        <v>108</v>
      </c>
      <c r="C4504" s="1" t="s">
        <v>7</v>
      </c>
      <c r="D4504" s="1">
        <v>72</v>
      </c>
      <c r="E4504" s="2">
        <v>40793.500694444403</v>
      </c>
      <c r="F4504" s="4">
        <f t="shared" si="71"/>
        <v>62</v>
      </c>
      <c r="G4504" s="2"/>
      <c r="H4504" s="2"/>
    </row>
    <row r="4505" spans="1:8" x14ac:dyDescent="0.25">
      <c r="A4505" s="1" t="s">
        <v>105</v>
      </c>
      <c r="B4505" s="1" t="s">
        <v>106</v>
      </c>
      <c r="C4505" s="1" t="s">
        <v>7</v>
      </c>
      <c r="D4505" s="1">
        <v>66</v>
      </c>
      <c r="E4505" s="2">
        <v>40790.903472222199</v>
      </c>
      <c r="F4505" s="4">
        <f t="shared" si="71"/>
        <v>56</v>
      </c>
      <c r="G4505" s="2"/>
      <c r="H4505" s="2"/>
    </row>
    <row r="4506" spans="1:8" x14ac:dyDescent="0.25">
      <c r="A4506" s="1" t="s">
        <v>103</v>
      </c>
      <c r="B4506" s="1" t="s">
        <v>104</v>
      </c>
      <c r="C4506" s="1" t="s">
        <v>12</v>
      </c>
      <c r="D4506" s="1">
        <v>36</v>
      </c>
      <c r="E4506" s="2">
        <v>40790.615277777797</v>
      </c>
      <c r="F4506" s="4">
        <f t="shared" si="71"/>
        <v>26</v>
      </c>
      <c r="G4506" s="2"/>
      <c r="H4506" s="2"/>
    </row>
    <row r="4507" spans="1:8" x14ac:dyDescent="0.25">
      <c r="A4507" s="1" t="s">
        <v>101</v>
      </c>
      <c r="B4507" s="1" t="s">
        <v>102</v>
      </c>
      <c r="C4507" s="1" t="s">
        <v>7</v>
      </c>
      <c r="D4507" s="1">
        <v>31</v>
      </c>
      <c r="E4507" s="2">
        <v>40783.502083333296</v>
      </c>
      <c r="F4507" s="4">
        <f t="shared" si="71"/>
        <v>21</v>
      </c>
      <c r="G4507" s="2"/>
      <c r="H4507" s="2"/>
    </row>
    <row r="4508" spans="1:8" x14ac:dyDescent="0.25">
      <c r="A4508" s="1" t="s">
        <v>99</v>
      </c>
      <c r="B4508" s="1" t="s">
        <v>100</v>
      </c>
      <c r="C4508" s="1" t="s">
        <v>12</v>
      </c>
      <c r="D4508" s="1">
        <v>47</v>
      </c>
      <c r="E4508" s="2">
        <v>40782.949999999997</v>
      </c>
      <c r="F4508" s="4">
        <f t="shared" si="71"/>
        <v>37</v>
      </c>
      <c r="G4508" s="2"/>
      <c r="H4508" s="2"/>
    </row>
    <row r="4509" spans="1:8" x14ac:dyDescent="0.25">
      <c r="A4509" s="1" t="s">
        <v>97</v>
      </c>
      <c r="B4509" s="1" t="s">
        <v>98</v>
      </c>
      <c r="C4509" s="1" t="s">
        <v>7</v>
      </c>
      <c r="D4509" s="1">
        <v>76</v>
      </c>
      <c r="E4509" s="2">
        <v>40781.621504629598</v>
      </c>
      <c r="F4509" s="4">
        <f t="shared" si="71"/>
        <v>66</v>
      </c>
      <c r="G4509" s="2"/>
      <c r="H4509" s="2"/>
    </row>
    <row r="4510" spans="1:8" x14ac:dyDescent="0.25">
      <c r="A4510" s="1" t="s">
        <v>95</v>
      </c>
      <c r="B4510" s="1" t="s">
        <v>96</v>
      </c>
      <c r="C4510" s="1" t="s">
        <v>7</v>
      </c>
      <c r="D4510" s="1">
        <v>61</v>
      </c>
      <c r="E4510" s="2">
        <v>40780.789178240702</v>
      </c>
      <c r="F4510" s="4">
        <f t="shared" si="71"/>
        <v>51</v>
      </c>
      <c r="G4510" s="2"/>
      <c r="H4510" s="2"/>
    </row>
    <row r="4511" spans="1:8" x14ac:dyDescent="0.25">
      <c r="A4511" s="1" t="s">
        <v>93</v>
      </c>
      <c r="B4511" s="1" t="s">
        <v>94</v>
      </c>
      <c r="C4511" s="1" t="s">
        <v>7</v>
      </c>
      <c r="D4511" s="1">
        <v>46</v>
      </c>
      <c r="E4511" s="2">
        <v>40780.7055092593</v>
      </c>
      <c r="F4511" s="4">
        <f t="shared" si="71"/>
        <v>36</v>
      </c>
      <c r="G4511" s="2"/>
      <c r="H4511" s="2"/>
    </row>
    <row r="4512" spans="1:8" x14ac:dyDescent="0.25">
      <c r="A4512" s="1" t="s">
        <v>91</v>
      </c>
      <c r="B4512" s="1" t="s">
        <v>92</v>
      </c>
      <c r="C4512" s="1" t="s">
        <v>7</v>
      </c>
      <c r="D4512" s="1">
        <v>37</v>
      </c>
      <c r="E4512" s="2">
        <v>40778.640960648103</v>
      </c>
      <c r="F4512" s="4">
        <f t="shared" si="71"/>
        <v>27</v>
      </c>
      <c r="G4512" s="2"/>
      <c r="H4512" s="2"/>
    </row>
    <row r="4513" spans="1:8" x14ac:dyDescent="0.25">
      <c r="A4513" s="1" t="s">
        <v>89</v>
      </c>
      <c r="B4513" s="1" t="s">
        <v>90</v>
      </c>
      <c r="C4513" s="1" t="s">
        <v>7</v>
      </c>
      <c r="D4513" s="1">
        <v>30</v>
      </c>
      <c r="E4513" s="2">
        <v>40777.545138888898</v>
      </c>
      <c r="F4513" s="4">
        <f t="shared" si="71"/>
        <v>20</v>
      </c>
      <c r="G4513" s="2"/>
      <c r="H4513" s="2"/>
    </row>
    <row r="4514" spans="1:8" x14ac:dyDescent="0.25">
      <c r="A4514" s="1" t="s">
        <v>87</v>
      </c>
      <c r="B4514" s="1" t="s">
        <v>88</v>
      </c>
      <c r="C4514" s="1" t="s">
        <v>12</v>
      </c>
      <c r="D4514" s="1">
        <v>47</v>
      </c>
      <c r="E4514" s="2">
        <v>40777.471990740698</v>
      </c>
      <c r="F4514" s="4">
        <f t="shared" si="71"/>
        <v>37</v>
      </c>
      <c r="G4514" s="2"/>
      <c r="H4514" s="2"/>
    </row>
    <row r="4515" spans="1:8" x14ac:dyDescent="0.25">
      <c r="A4515" s="1" t="s">
        <v>85</v>
      </c>
      <c r="B4515" s="1" t="s">
        <v>86</v>
      </c>
      <c r="C4515" s="1" t="s">
        <v>12</v>
      </c>
      <c r="D4515" s="1">
        <v>62</v>
      </c>
      <c r="E4515" s="2">
        <v>40776.848935185197</v>
      </c>
      <c r="F4515" s="4">
        <f t="shared" si="71"/>
        <v>52</v>
      </c>
      <c r="G4515" s="2"/>
      <c r="H4515" s="2"/>
    </row>
    <row r="4516" spans="1:8" ht="30" x14ac:dyDescent="0.25">
      <c r="A4516" s="1" t="s">
        <v>83</v>
      </c>
      <c r="B4516" s="1" t="s">
        <v>84</v>
      </c>
      <c r="C4516" s="1" t="s">
        <v>12</v>
      </c>
      <c r="D4516" s="1">
        <v>40</v>
      </c>
      <c r="E4516" s="2">
        <v>40776.705428240697</v>
      </c>
      <c r="F4516" s="4">
        <f t="shared" ref="F4516:F4547" si="72">D4516-10</f>
        <v>30</v>
      </c>
      <c r="G4516" s="2"/>
      <c r="H4516" s="2"/>
    </row>
    <row r="4517" spans="1:8" x14ac:dyDescent="0.25">
      <c r="A4517" s="1" t="s">
        <v>81</v>
      </c>
      <c r="B4517" s="1" t="s">
        <v>82</v>
      </c>
      <c r="C4517" s="1" t="s">
        <v>7</v>
      </c>
      <c r="D4517" s="1">
        <v>79</v>
      </c>
      <c r="E4517" s="2">
        <v>40776.692106481503</v>
      </c>
      <c r="F4517" s="4">
        <f t="shared" si="72"/>
        <v>69</v>
      </c>
      <c r="G4517" s="2"/>
      <c r="H4517" s="2"/>
    </row>
    <row r="4518" spans="1:8" x14ac:dyDescent="0.25">
      <c r="A4518" s="1" t="s">
        <v>79</v>
      </c>
      <c r="B4518" s="1" t="s">
        <v>80</v>
      </c>
      <c r="C4518" s="1" t="s">
        <v>12</v>
      </c>
      <c r="D4518" s="1">
        <v>57</v>
      </c>
      <c r="E4518" s="2">
        <v>40776.470439814802</v>
      </c>
      <c r="F4518" s="4">
        <f t="shared" si="72"/>
        <v>47</v>
      </c>
      <c r="G4518" s="2"/>
      <c r="H4518" s="2"/>
    </row>
    <row r="4519" spans="1:8" x14ac:dyDescent="0.25">
      <c r="A4519" s="1" t="s">
        <v>77</v>
      </c>
      <c r="B4519" s="1" t="s">
        <v>78</v>
      </c>
      <c r="C4519" s="1" t="s">
        <v>12</v>
      </c>
      <c r="D4519" s="1">
        <v>54</v>
      </c>
      <c r="E4519" s="2">
        <v>40775.941666666702</v>
      </c>
      <c r="F4519" s="4">
        <f t="shared" si="72"/>
        <v>44</v>
      </c>
      <c r="G4519" s="2"/>
      <c r="H4519" s="2"/>
    </row>
    <row r="4520" spans="1:8" x14ac:dyDescent="0.25">
      <c r="A4520" s="1" t="s">
        <v>75</v>
      </c>
      <c r="B4520" s="1" t="s">
        <v>76</v>
      </c>
      <c r="C4520" s="1" t="s">
        <v>7</v>
      </c>
      <c r="D4520" s="1">
        <v>60</v>
      </c>
      <c r="E4520" s="2">
        <v>40775.492361111101</v>
      </c>
      <c r="F4520" s="4">
        <f t="shared" si="72"/>
        <v>50</v>
      </c>
      <c r="G4520" s="2"/>
      <c r="H4520" s="2"/>
    </row>
    <row r="4521" spans="1:8" x14ac:dyDescent="0.25">
      <c r="A4521" s="1" t="s">
        <v>73</v>
      </c>
      <c r="B4521" s="1" t="s">
        <v>74</v>
      </c>
      <c r="C4521" s="1" t="s">
        <v>12</v>
      </c>
      <c r="D4521" s="1">
        <v>49</v>
      </c>
      <c r="E4521" s="2">
        <v>40774.940972222197</v>
      </c>
      <c r="F4521" s="4">
        <f t="shared" si="72"/>
        <v>39</v>
      </c>
      <c r="G4521" s="2"/>
      <c r="H4521" s="2"/>
    </row>
    <row r="4522" spans="1:8" x14ac:dyDescent="0.25">
      <c r="A4522" s="1" t="s">
        <v>71</v>
      </c>
      <c r="B4522" s="1" t="s">
        <v>72</v>
      </c>
      <c r="C4522" s="1" t="s">
        <v>7</v>
      </c>
      <c r="D4522" s="1">
        <v>41</v>
      </c>
      <c r="E4522" s="2">
        <v>40774.7565972222</v>
      </c>
      <c r="F4522" s="4">
        <f t="shared" si="72"/>
        <v>31</v>
      </c>
      <c r="G4522" s="2"/>
      <c r="H4522" s="2"/>
    </row>
    <row r="4523" spans="1:8" x14ac:dyDescent="0.25">
      <c r="A4523" s="1" t="s">
        <v>69</v>
      </c>
      <c r="B4523" s="1" t="s">
        <v>70</v>
      </c>
      <c r="C4523" s="1" t="s">
        <v>12</v>
      </c>
      <c r="D4523" s="1">
        <v>48</v>
      </c>
      <c r="E4523" s="2">
        <v>40774.472407407397</v>
      </c>
      <c r="F4523" s="4">
        <f t="shared" si="72"/>
        <v>38</v>
      </c>
      <c r="G4523" s="2"/>
      <c r="H4523" s="2"/>
    </row>
    <row r="4524" spans="1:8" x14ac:dyDescent="0.25">
      <c r="A4524" s="1" t="s">
        <v>67</v>
      </c>
      <c r="B4524" s="1" t="s">
        <v>68</v>
      </c>
      <c r="C4524" s="1" t="s">
        <v>12</v>
      </c>
      <c r="D4524" s="1">
        <v>62</v>
      </c>
      <c r="E4524" s="2">
        <v>40774.421319444402</v>
      </c>
      <c r="F4524" s="4">
        <f t="shared" si="72"/>
        <v>52</v>
      </c>
      <c r="G4524" s="2"/>
      <c r="H4524" s="2"/>
    </row>
    <row r="4525" spans="1:8" x14ac:dyDescent="0.25">
      <c r="A4525" s="1" t="s">
        <v>65</v>
      </c>
      <c r="B4525" s="1" t="s">
        <v>66</v>
      </c>
      <c r="C4525" s="1" t="s">
        <v>12</v>
      </c>
      <c r="D4525" s="1">
        <v>33</v>
      </c>
      <c r="E4525" s="2">
        <v>40773.4868055556</v>
      </c>
      <c r="F4525" s="4">
        <f t="shared" si="72"/>
        <v>23</v>
      </c>
      <c r="G4525" s="2"/>
      <c r="H4525" s="2"/>
    </row>
    <row r="4526" spans="1:8" x14ac:dyDescent="0.25">
      <c r="A4526" s="1" t="s">
        <v>63</v>
      </c>
      <c r="B4526" s="1" t="s">
        <v>64</v>
      </c>
      <c r="C4526" s="1" t="s">
        <v>7</v>
      </c>
      <c r="D4526" s="1">
        <v>86</v>
      </c>
      <c r="E4526" s="2">
        <v>40772.833333333299</v>
      </c>
      <c r="F4526" s="4">
        <f t="shared" si="72"/>
        <v>76</v>
      </c>
      <c r="G4526" s="2"/>
      <c r="H4526" s="2"/>
    </row>
    <row r="4527" spans="1:8" x14ac:dyDescent="0.25">
      <c r="A4527" s="1" t="s">
        <v>61</v>
      </c>
      <c r="B4527" s="1" t="s">
        <v>62</v>
      </c>
      <c r="C4527" s="1" t="s">
        <v>12</v>
      </c>
      <c r="D4527" s="1">
        <v>66</v>
      </c>
      <c r="E4527" s="2">
        <v>40772.6969328704</v>
      </c>
      <c r="F4527" s="4">
        <f t="shared" si="72"/>
        <v>56</v>
      </c>
      <c r="G4527" s="2"/>
      <c r="H4527" s="2"/>
    </row>
    <row r="4528" spans="1:8" x14ac:dyDescent="0.25">
      <c r="A4528" s="1" t="s">
        <v>59</v>
      </c>
      <c r="B4528" s="1" t="s">
        <v>60</v>
      </c>
      <c r="C4528" s="1" t="s">
        <v>12</v>
      </c>
      <c r="D4528" s="1">
        <v>25</v>
      </c>
      <c r="E4528" s="2">
        <v>40771.618900463</v>
      </c>
      <c r="F4528" s="4">
        <f t="shared" si="72"/>
        <v>15</v>
      </c>
      <c r="G4528" s="2"/>
      <c r="H4528" s="2"/>
    </row>
    <row r="4529" spans="1:8" x14ac:dyDescent="0.25">
      <c r="A4529" s="1" t="s">
        <v>57</v>
      </c>
      <c r="B4529" s="1" t="s">
        <v>58</v>
      </c>
      <c r="C4529" s="1" t="s">
        <v>7</v>
      </c>
      <c r="D4529" s="1">
        <v>44</v>
      </c>
      <c r="E4529" s="2">
        <v>40771.5261805556</v>
      </c>
      <c r="F4529" s="4">
        <f t="shared" si="72"/>
        <v>34</v>
      </c>
      <c r="G4529" s="2"/>
      <c r="H4529" s="2"/>
    </row>
    <row r="4530" spans="1:8" x14ac:dyDescent="0.25">
      <c r="A4530" s="1" t="s">
        <v>55</v>
      </c>
      <c r="B4530" s="1" t="s">
        <v>56</v>
      </c>
      <c r="C4530" s="1" t="s">
        <v>7</v>
      </c>
      <c r="D4530" s="1">
        <v>63</v>
      </c>
      <c r="E4530" s="2">
        <v>40771.382638888899</v>
      </c>
      <c r="F4530" s="4">
        <f t="shared" si="72"/>
        <v>53</v>
      </c>
      <c r="G4530" s="2"/>
      <c r="H4530" s="2"/>
    </row>
    <row r="4531" spans="1:8" x14ac:dyDescent="0.25">
      <c r="A4531" s="1" t="s">
        <v>53</v>
      </c>
      <c r="B4531" s="1" t="s">
        <v>54</v>
      </c>
      <c r="C4531" s="1" t="s">
        <v>7</v>
      </c>
      <c r="D4531" s="1">
        <v>65</v>
      </c>
      <c r="E4531" s="2">
        <v>40770.702129629601</v>
      </c>
      <c r="F4531" s="4">
        <f t="shared" si="72"/>
        <v>55</v>
      </c>
      <c r="G4531" s="2"/>
      <c r="H4531" s="2"/>
    </row>
    <row r="4532" spans="1:8" x14ac:dyDescent="0.25">
      <c r="A4532" s="1" t="s">
        <v>51</v>
      </c>
      <c r="B4532" s="1" t="s">
        <v>52</v>
      </c>
      <c r="C4532" s="1" t="s">
        <v>7</v>
      </c>
      <c r="D4532" s="1">
        <v>63</v>
      </c>
      <c r="E4532" s="2">
        <v>40770.6952199074</v>
      </c>
      <c r="F4532" s="4">
        <f t="shared" si="72"/>
        <v>53</v>
      </c>
      <c r="G4532" s="2"/>
      <c r="H4532" s="2"/>
    </row>
    <row r="4533" spans="1:8" x14ac:dyDescent="0.25">
      <c r="A4533" s="1" t="s">
        <v>49</v>
      </c>
      <c r="B4533" s="1" t="s">
        <v>50</v>
      </c>
      <c r="C4533" s="1" t="s">
        <v>7</v>
      </c>
      <c r="D4533" s="1">
        <v>35</v>
      </c>
      <c r="E4533" s="2">
        <v>40770.548611111102</v>
      </c>
      <c r="F4533" s="4">
        <f t="shared" si="72"/>
        <v>25</v>
      </c>
      <c r="G4533" s="2"/>
      <c r="H4533" s="2"/>
    </row>
    <row r="4534" spans="1:8" x14ac:dyDescent="0.25">
      <c r="A4534" s="1" t="s">
        <v>47</v>
      </c>
      <c r="B4534" s="1" t="s">
        <v>48</v>
      </c>
      <c r="C4534" s="1" t="s">
        <v>7</v>
      </c>
      <c r="D4534" s="1">
        <v>35</v>
      </c>
      <c r="E4534" s="2">
        <v>40770.5219560185</v>
      </c>
      <c r="F4534" s="4">
        <f t="shared" si="72"/>
        <v>25</v>
      </c>
      <c r="G4534" s="2"/>
      <c r="H4534" s="2"/>
    </row>
    <row r="4535" spans="1:8" x14ac:dyDescent="0.25">
      <c r="A4535" s="1" t="s">
        <v>45</v>
      </c>
      <c r="B4535" s="1" t="s">
        <v>46</v>
      </c>
      <c r="C4535" s="1" t="s">
        <v>7</v>
      </c>
      <c r="D4535" s="1">
        <v>36</v>
      </c>
      <c r="E4535" s="2">
        <v>40770.402615740699</v>
      </c>
      <c r="F4535" s="4">
        <f t="shared" si="72"/>
        <v>26</v>
      </c>
      <c r="G4535" s="2"/>
      <c r="H4535" s="2"/>
    </row>
    <row r="4536" spans="1:8" x14ac:dyDescent="0.25">
      <c r="A4536" s="1" t="s">
        <v>43</v>
      </c>
      <c r="B4536" s="1" t="s">
        <v>44</v>
      </c>
      <c r="C4536" s="1" t="s">
        <v>12</v>
      </c>
      <c r="D4536" s="1">
        <v>41</v>
      </c>
      <c r="E4536" s="2">
        <v>40768.9210648148</v>
      </c>
      <c r="F4536" s="4">
        <f t="shared" si="72"/>
        <v>31</v>
      </c>
      <c r="G4536" s="2"/>
      <c r="H4536" s="2"/>
    </row>
    <row r="4537" spans="1:8" x14ac:dyDescent="0.25">
      <c r="A4537" s="1" t="s">
        <v>41</v>
      </c>
      <c r="B4537" s="1" t="s">
        <v>42</v>
      </c>
      <c r="C4537" s="1" t="s">
        <v>7</v>
      </c>
      <c r="D4537" s="1">
        <v>56</v>
      </c>
      <c r="E4537" s="2">
        <v>40768.588865740698</v>
      </c>
      <c r="F4537" s="4">
        <f t="shared" si="72"/>
        <v>46</v>
      </c>
      <c r="G4537" s="2"/>
      <c r="H4537" s="2"/>
    </row>
    <row r="4538" spans="1:8" x14ac:dyDescent="0.25">
      <c r="A4538" s="1" t="s">
        <v>39</v>
      </c>
      <c r="B4538" s="1" t="s">
        <v>40</v>
      </c>
      <c r="C4538" s="1" t="s">
        <v>7</v>
      </c>
      <c r="D4538" s="1">
        <v>40</v>
      </c>
      <c r="E4538" s="2">
        <v>40766.369444444397</v>
      </c>
      <c r="F4538" s="4">
        <f t="shared" si="72"/>
        <v>30</v>
      </c>
      <c r="G4538" s="2"/>
      <c r="H4538" s="2"/>
    </row>
    <row r="4539" spans="1:8" x14ac:dyDescent="0.25">
      <c r="A4539" s="1" t="s">
        <v>37</v>
      </c>
      <c r="B4539" s="1" t="s">
        <v>38</v>
      </c>
      <c r="C4539" s="1" t="s">
        <v>7</v>
      </c>
      <c r="D4539" s="1">
        <v>43</v>
      </c>
      <c r="E4539" s="2">
        <v>40765.583020833299</v>
      </c>
      <c r="F4539" s="4">
        <f t="shared" si="72"/>
        <v>33</v>
      </c>
      <c r="G4539" s="2"/>
      <c r="H4539" s="2"/>
    </row>
    <row r="4540" spans="1:8" x14ac:dyDescent="0.25">
      <c r="A4540" s="1" t="s">
        <v>35</v>
      </c>
      <c r="B4540" s="1" t="s">
        <v>36</v>
      </c>
      <c r="C4540" s="1" t="s">
        <v>12</v>
      </c>
      <c r="D4540" s="1">
        <v>49</v>
      </c>
      <c r="E4540" s="2">
        <v>40764.826284722199</v>
      </c>
      <c r="F4540" s="4">
        <f t="shared" si="72"/>
        <v>39</v>
      </c>
      <c r="G4540" s="2"/>
      <c r="H4540" s="2"/>
    </row>
    <row r="4541" spans="1:8" x14ac:dyDescent="0.25">
      <c r="A4541" s="1" t="s">
        <v>33</v>
      </c>
      <c r="B4541" s="1" t="s">
        <v>34</v>
      </c>
      <c r="C4541" s="1" t="s">
        <v>12</v>
      </c>
      <c r="D4541" s="1">
        <v>45</v>
      </c>
      <c r="E4541" s="2">
        <v>40763.643750000003</v>
      </c>
      <c r="F4541" s="4">
        <f t="shared" si="72"/>
        <v>35</v>
      </c>
      <c r="G4541" s="2"/>
      <c r="H4541" s="2"/>
    </row>
    <row r="4542" spans="1:8" x14ac:dyDescent="0.25">
      <c r="A4542" s="1" t="s">
        <v>31</v>
      </c>
      <c r="B4542" s="1" t="s">
        <v>32</v>
      </c>
      <c r="C4542" s="1" t="s">
        <v>7</v>
      </c>
      <c r="D4542" s="1">
        <v>38</v>
      </c>
      <c r="E4542" s="2">
        <v>40761.653171296297</v>
      </c>
      <c r="F4542" s="4">
        <f t="shared" si="72"/>
        <v>28</v>
      </c>
      <c r="G4542" s="2"/>
      <c r="H4542" s="2"/>
    </row>
    <row r="4543" spans="1:8" x14ac:dyDescent="0.25">
      <c r="A4543" s="1" t="s">
        <v>29</v>
      </c>
      <c r="B4543" s="1" t="s">
        <v>30</v>
      </c>
      <c r="C4543" s="1" t="s">
        <v>12</v>
      </c>
      <c r="D4543" s="1">
        <v>62</v>
      </c>
      <c r="E4543" s="2">
        <v>40760.560416666704</v>
      </c>
      <c r="F4543" s="4">
        <f t="shared" si="72"/>
        <v>52</v>
      </c>
      <c r="G4543" s="2"/>
      <c r="H4543" s="2"/>
    </row>
    <row r="4544" spans="1:8" ht="30" x14ac:dyDescent="0.25">
      <c r="A4544" s="1" t="s">
        <v>27</v>
      </c>
      <c r="B4544" s="1" t="s">
        <v>28</v>
      </c>
      <c r="C4544" s="1" t="s">
        <v>12</v>
      </c>
      <c r="D4544" s="1">
        <v>24</v>
      </c>
      <c r="E4544" s="2">
        <v>40759.899305555598</v>
      </c>
      <c r="F4544" s="4">
        <f t="shared" si="72"/>
        <v>14</v>
      </c>
      <c r="G4544" s="2"/>
      <c r="H4544" s="2"/>
    </row>
    <row r="4545" spans="1:8" x14ac:dyDescent="0.25">
      <c r="A4545" s="1" t="s">
        <v>25</v>
      </c>
      <c r="B4545" s="1" t="s">
        <v>26</v>
      </c>
      <c r="C4545" s="1" t="s">
        <v>12</v>
      </c>
      <c r="D4545" s="1">
        <v>63</v>
      </c>
      <c r="E4545" s="2">
        <v>40758.7680555556</v>
      </c>
      <c r="F4545" s="4">
        <f t="shared" si="72"/>
        <v>53</v>
      </c>
      <c r="G4545" s="2"/>
      <c r="H4545" s="2"/>
    </row>
    <row r="4546" spans="1:8" x14ac:dyDescent="0.25">
      <c r="A4546" s="1" t="s">
        <v>23</v>
      </c>
      <c r="B4546" s="1" t="s">
        <v>24</v>
      </c>
      <c r="C4546" s="1" t="s">
        <v>12</v>
      </c>
      <c r="D4546" s="1">
        <v>46</v>
      </c>
      <c r="E4546" s="2">
        <v>40758.731307870403</v>
      </c>
      <c r="F4546" s="4">
        <f t="shared" si="72"/>
        <v>36</v>
      </c>
      <c r="G4546" s="2"/>
      <c r="H4546" s="2"/>
    </row>
    <row r="4547" spans="1:8" x14ac:dyDescent="0.25">
      <c r="A4547" s="1" t="s">
        <v>21</v>
      </c>
      <c r="B4547" s="1" t="s">
        <v>22</v>
      </c>
      <c r="C4547" s="1" t="s">
        <v>7</v>
      </c>
      <c r="D4547" s="1">
        <v>48</v>
      </c>
      <c r="E4547" s="2">
        <v>40758.722847222198</v>
      </c>
      <c r="F4547" s="4">
        <f t="shared" si="72"/>
        <v>38</v>
      </c>
      <c r="G4547" s="2"/>
      <c r="H4547" s="2"/>
    </row>
    <row r="4548" spans="1:8" x14ac:dyDescent="0.25">
      <c r="A4548" s="1" t="s">
        <v>19</v>
      </c>
      <c r="B4548" s="1" t="s">
        <v>20</v>
      </c>
      <c r="C4548" s="1" t="s">
        <v>7</v>
      </c>
      <c r="D4548" s="1">
        <v>42</v>
      </c>
      <c r="E4548" s="2">
        <v>40758.642465277801</v>
      </c>
      <c r="F4548" s="4">
        <f t="shared" ref="F4548:F4554" si="73">D4548-10</f>
        <v>32</v>
      </c>
      <c r="G4548" s="2"/>
      <c r="H4548" s="2"/>
    </row>
    <row r="4549" spans="1:8" x14ac:dyDescent="0.25">
      <c r="A4549" s="1" t="s">
        <v>17</v>
      </c>
      <c r="B4549" s="1" t="s">
        <v>18</v>
      </c>
      <c r="C4549" s="1" t="s">
        <v>7</v>
      </c>
      <c r="D4549" s="1">
        <v>62</v>
      </c>
      <c r="E4549" s="2">
        <v>40757.909722222197</v>
      </c>
      <c r="F4549" s="4">
        <f t="shared" si="73"/>
        <v>52</v>
      </c>
      <c r="G4549" s="2"/>
      <c r="H4549" s="2"/>
    </row>
    <row r="4550" spans="1:8" x14ac:dyDescent="0.25">
      <c r="A4550" s="1" t="s">
        <v>15</v>
      </c>
      <c r="B4550" s="1" t="s">
        <v>16</v>
      </c>
      <c r="C4550" s="1" t="s">
        <v>7</v>
      </c>
      <c r="D4550" s="1">
        <v>67</v>
      </c>
      <c r="E4550" s="2">
        <v>40753.653472222199</v>
      </c>
      <c r="F4550" s="4">
        <f t="shared" si="73"/>
        <v>57</v>
      </c>
      <c r="G4550" s="2"/>
      <c r="H4550" s="2"/>
    </row>
    <row r="4551" spans="1:8" x14ac:dyDescent="0.25">
      <c r="A4551" s="1" t="s">
        <v>13</v>
      </c>
      <c r="B4551" s="1" t="s">
        <v>14</v>
      </c>
      <c r="C4551" s="1" t="s">
        <v>7</v>
      </c>
      <c r="D4551" s="1">
        <v>38</v>
      </c>
      <c r="E4551" s="2">
        <v>40753.428668981498</v>
      </c>
      <c r="F4551" s="4">
        <f t="shared" si="73"/>
        <v>28</v>
      </c>
      <c r="G4551" s="2"/>
      <c r="H4551" s="2"/>
    </row>
    <row r="4552" spans="1:8" x14ac:dyDescent="0.25">
      <c r="A4552" s="1" t="s">
        <v>10</v>
      </c>
      <c r="B4552" s="1" t="s">
        <v>11</v>
      </c>
      <c r="C4552" s="1" t="s">
        <v>12</v>
      </c>
      <c r="D4552" s="1">
        <v>27</v>
      </c>
      <c r="E4552" s="2">
        <v>40752.565277777801</v>
      </c>
      <c r="F4552" s="4">
        <f t="shared" si="73"/>
        <v>17</v>
      </c>
      <c r="G4552" s="2"/>
      <c r="H4552" s="2"/>
    </row>
    <row r="4553" spans="1:8" x14ac:dyDescent="0.25">
      <c r="A4553" s="1" t="s">
        <v>8</v>
      </c>
      <c r="B4553" s="1" t="s">
        <v>9</v>
      </c>
      <c r="C4553" s="1" t="s">
        <v>7</v>
      </c>
      <c r="D4553" s="1">
        <v>26</v>
      </c>
      <c r="E4553" s="2">
        <v>40751.9057523148</v>
      </c>
      <c r="F4553" s="4">
        <f t="shared" si="73"/>
        <v>16</v>
      </c>
      <c r="G4553" s="2"/>
      <c r="H4553" s="2"/>
    </row>
    <row r="4554" spans="1:8" x14ac:dyDescent="0.25">
      <c r="A4554" s="1" t="s">
        <v>5</v>
      </c>
      <c r="B4554" s="1" t="s">
        <v>6</v>
      </c>
      <c r="C4554" s="1" t="s">
        <v>7</v>
      </c>
      <c r="D4554" s="1">
        <v>57</v>
      </c>
      <c r="E4554" s="2">
        <v>40751.603472222225</v>
      </c>
      <c r="F4554" s="4">
        <f t="shared" si="73"/>
        <v>47</v>
      </c>
      <c r="H4554" s="2"/>
    </row>
  </sheetData>
  <sortState ref="A2:L4553">
    <sortCondition descending="1" ref="E2:E4553"/>
  </sortState>
  <pageMargins left="0.7" right="0.7" top="0.75" bottom="0.75" header="0.3" footer="0.3"/>
  <pageSetup paperSize="9" orientation="portrait" horizontalDpi="4294967293"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21"/>
  <sheetViews>
    <sheetView tabSelected="1" topLeftCell="A626" zoomScale="110" zoomScaleNormal="110" workbookViewId="0">
      <selection activeCell="G1" sqref="G1"/>
    </sheetView>
  </sheetViews>
  <sheetFormatPr defaultRowHeight="15" x14ac:dyDescent="0.25"/>
  <cols>
    <col min="1" max="1" width="19.28515625" style="110" bestFit="1" customWidth="1"/>
    <col min="2" max="2" width="11.28515625" style="95" bestFit="1" customWidth="1"/>
    <col min="3" max="3" width="8.140625" style="95" bestFit="1" customWidth="1"/>
    <col min="4" max="4" width="14.5703125" style="95" customWidth="1"/>
    <col min="5" max="5" width="10.28515625" style="95" bestFit="1" customWidth="1"/>
    <col min="6" max="6" width="20.28515625" style="110" customWidth="1"/>
    <col min="7" max="7" width="82" style="111" customWidth="1"/>
    <col min="8" max="8" width="5.140625" style="95" customWidth="1"/>
    <col min="9" max="9" width="10" style="85" customWidth="1"/>
    <col min="10" max="10" width="12" style="85" customWidth="1"/>
    <col min="11" max="11" width="11.7109375" style="85" customWidth="1"/>
    <col min="12" max="12" width="12.7109375" style="85" customWidth="1"/>
    <col min="13" max="13" width="8.42578125" style="85" customWidth="1"/>
    <col min="14" max="14" width="11.85546875" style="85" customWidth="1"/>
    <col min="15" max="15" width="12.5703125" style="85" customWidth="1"/>
    <col min="16" max="16" width="10.42578125" style="112" customWidth="1"/>
    <col min="17" max="17" width="21" style="86" customWidth="1"/>
  </cols>
  <sheetData>
    <row r="1" spans="1:17" s="9" customFormat="1" x14ac:dyDescent="0.25">
      <c r="A1" s="70" t="s">
        <v>11342</v>
      </c>
      <c r="B1" s="71" t="s">
        <v>11338</v>
      </c>
      <c r="C1" s="71" t="s">
        <v>11339</v>
      </c>
      <c r="D1" s="71" t="s">
        <v>11341</v>
      </c>
      <c r="E1" s="72" t="s">
        <v>11340</v>
      </c>
      <c r="F1" s="73" t="s">
        <v>11343</v>
      </c>
      <c r="G1" s="74" t="s">
        <v>11344</v>
      </c>
      <c r="H1" s="72" t="s">
        <v>11345</v>
      </c>
      <c r="I1" s="75" t="s">
        <v>11346</v>
      </c>
      <c r="J1" s="75" t="s">
        <v>11348</v>
      </c>
      <c r="K1" s="75" t="s">
        <v>11349</v>
      </c>
      <c r="L1" s="76" t="s">
        <v>11352</v>
      </c>
      <c r="M1" s="76" t="s">
        <v>11347</v>
      </c>
      <c r="N1" s="76" t="s">
        <v>11350</v>
      </c>
      <c r="O1" s="76" t="s">
        <v>11351</v>
      </c>
      <c r="P1" s="77" t="s">
        <v>11353</v>
      </c>
      <c r="Q1" s="78" t="s">
        <v>11354</v>
      </c>
    </row>
    <row r="2" spans="1:17" s="63" customFormat="1" x14ac:dyDescent="0.25">
      <c r="A2" s="79">
        <v>453496</v>
      </c>
      <c r="B2" s="80" t="s">
        <v>10702</v>
      </c>
      <c r="C2" s="80" t="s">
        <v>7</v>
      </c>
      <c r="D2" s="80">
        <v>32</v>
      </c>
      <c r="E2" s="81">
        <v>41531.005624999998</v>
      </c>
      <c r="F2" s="82">
        <v>15</v>
      </c>
      <c r="G2" s="113" t="s">
        <v>11355</v>
      </c>
      <c r="H2" s="72" t="s">
        <v>9072</v>
      </c>
      <c r="I2" s="84">
        <v>38.299999999999997</v>
      </c>
      <c r="J2" s="84">
        <v>24.9</v>
      </c>
      <c r="K2" s="84">
        <v>53.6</v>
      </c>
      <c r="L2" s="76">
        <f>J2/K2</f>
        <v>0.46455223880597013</v>
      </c>
      <c r="M2" s="85">
        <v>59.9</v>
      </c>
      <c r="N2" s="85">
        <v>32.6</v>
      </c>
      <c r="O2" s="85">
        <v>72.2</v>
      </c>
      <c r="P2" s="77">
        <f>N2/O2</f>
        <v>0.45152354570637121</v>
      </c>
      <c r="Q2" s="86">
        <v>86.3</v>
      </c>
    </row>
    <row r="3" spans="1:17" s="19" customFormat="1" x14ac:dyDescent="0.25">
      <c r="A3" s="79" t="s">
        <v>8526</v>
      </c>
      <c r="B3" s="80" t="s">
        <v>10703</v>
      </c>
      <c r="C3" s="80" t="s">
        <v>12</v>
      </c>
      <c r="D3" s="80">
        <v>16</v>
      </c>
      <c r="E3" s="81">
        <v>44168.357372685197</v>
      </c>
      <c r="F3" s="82">
        <v>15</v>
      </c>
      <c r="G3" s="113" t="s">
        <v>11356</v>
      </c>
      <c r="H3" s="81" t="s">
        <v>9072</v>
      </c>
      <c r="I3" s="88">
        <v>42.4</v>
      </c>
      <c r="J3" s="88">
        <v>17.899999999999999</v>
      </c>
      <c r="K3" s="88">
        <v>52.7</v>
      </c>
      <c r="L3" s="76">
        <f t="shared" ref="L3:L61" si="0">J3/K3</f>
        <v>0.33965844402277034</v>
      </c>
      <c r="M3" s="88">
        <v>71.3</v>
      </c>
      <c r="N3" s="88">
        <v>36.200000000000003</v>
      </c>
      <c r="O3" s="88">
        <v>82.3</v>
      </c>
      <c r="P3" s="77">
        <f t="shared" ref="P3:P61" si="1">N3/O3</f>
        <v>0.43985419198055897</v>
      </c>
      <c r="Q3" s="89">
        <v>88.9</v>
      </c>
    </row>
    <row r="4" spans="1:17" s="19" customFormat="1" x14ac:dyDescent="0.25">
      <c r="A4" s="79">
        <v>6322075</v>
      </c>
      <c r="B4" s="80" t="s">
        <v>10704</v>
      </c>
      <c r="C4" s="80" t="s">
        <v>7</v>
      </c>
      <c r="D4" s="80">
        <v>16</v>
      </c>
      <c r="E4" s="81">
        <v>44045</v>
      </c>
      <c r="F4" s="82">
        <v>15</v>
      </c>
      <c r="G4" s="113" t="s">
        <v>11357</v>
      </c>
      <c r="H4" s="81" t="s">
        <v>9078</v>
      </c>
      <c r="I4" s="88">
        <v>40.6</v>
      </c>
      <c r="J4" s="88">
        <v>20.8</v>
      </c>
      <c r="K4" s="88">
        <v>53.5</v>
      </c>
      <c r="L4" s="76">
        <f t="shared" si="0"/>
        <v>0.38878504672897196</v>
      </c>
      <c r="M4" s="88">
        <v>74.8</v>
      </c>
      <c r="N4" s="88">
        <v>34</v>
      </c>
      <c r="O4" s="88">
        <v>75.5</v>
      </c>
      <c r="P4" s="77">
        <f t="shared" si="1"/>
        <v>0.45033112582781459</v>
      </c>
      <c r="Q4" s="89">
        <v>88.8</v>
      </c>
    </row>
    <row r="5" spans="1:17" s="19" customFormat="1" x14ac:dyDescent="0.25">
      <c r="A5" s="79" t="s">
        <v>7576</v>
      </c>
      <c r="B5" s="80" t="s">
        <v>10705</v>
      </c>
      <c r="C5" s="80" t="s">
        <v>7</v>
      </c>
      <c r="D5" s="80">
        <v>17</v>
      </c>
      <c r="E5" s="81">
        <v>43722.448587963001</v>
      </c>
      <c r="F5" s="82">
        <v>15</v>
      </c>
      <c r="G5" s="113" t="s">
        <v>11383</v>
      </c>
      <c r="H5" s="81" t="s">
        <v>9078</v>
      </c>
      <c r="I5" s="88">
        <v>33.200000000000003</v>
      </c>
      <c r="J5" s="88">
        <v>20.6</v>
      </c>
      <c r="K5" s="88">
        <v>49.8</v>
      </c>
      <c r="L5" s="76">
        <f t="shared" si="0"/>
        <v>0.41365461847389562</v>
      </c>
      <c r="M5" s="88">
        <v>64.7</v>
      </c>
      <c r="N5" s="88">
        <v>31.6</v>
      </c>
      <c r="O5" s="88">
        <v>73</v>
      </c>
      <c r="P5" s="77">
        <f t="shared" si="1"/>
        <v>0.43287671232876712</v>
      </c>
      <c r="Q5" s="89">
        <v>88.5</v>
      </c>
    </row>
    <row r="6" spans="1:17" s="19" customFormat="1" ht="45" x14ac:dyDescent="0.25">
      <c r="A6" s="79" t="s">
        <v>7260</v>
      </c>
      <c r="B6" s="80" t="s">
        <v>10706</v>
      </c>
      <c r="C6" s="80" t="s">
        <v>12</v>
      </c>
      <c r="D6" s="80">
        <v>17</v>
      </c>
      <c r="E6" s="81">
        <v>43599.649710648097</v>
      </c>
      <c r="F6" s="82">
        <v>15</v>
      </c>
      <c r="G6" s="113" t="s">
        <v>11358</v>
      </c>
      <c r="H6" s="81" t="s">
        <v>9078</v>
      </c>
      <c r="I6" s="88">
        <v>43</v>
      </c>
      <c r="J6" s="88">
        <v>26.1</v>
      </c>
      <c r="K6" s="88">
        <v>58.1</v>
      </c>
      <c r="L6" s="76">
        <f t="shared" si="0"/>
        <v>0.44922547332185886</v>
      </c>
      <c r="M6" s="88">
        <v>52.1</v>
      </c>
      <c r="N6" s="88">
        <v>36.4</v>
      </c>
      <c r="O6" s="88">
        <v>82.3</v>
      </c>
      <c r="P6" s="77">
        <f t="shared" si="1"/>
        <v>0.44228432563791009</v>
      </c>
      <c r="Q6" s="89">
        <v>87.7</v>
      </c>
    </row>
    <row r="7" spans="1:17" s="19" customFormat="1" ht="45" x14ac:dyDescent="0.25">
      <c r="A7" s="79">
        <v>843738</v>
      </c>
      <c r="B7" s="80" t="s">
        <v>10707</v>
      </c>
      <c r="C7" s="80" t="s">
        <v>7</v>
      </c>
      <c r="D7" s="80">
        <v>17</v>
      </c>
      <c r="E7" s="81">
        <v>43577.723749999997</v>
      </c>
      <c r="F7" s="82">
        <v>15</v>
      </c>
      <c r="G7" s="113" t="s">
        <v>11359</v>
      </c>
      <c r="H7" s="81" t="s">
        <v>9072</v>
      </c>
      <c r="I7" s="88">
        <v>36</v>
      </c>
      <c r="J7" s="88">
        <v>19.600000000000001</v>
      </c>
      <c r="K7" s="88">
        <v>46.7</v>
      </c>
      <c r="L7" s="76">
        <f t="shared" si="0"/>
        <v>0.41970021413276232</v>
      </c>
      <c r="M7" s="88">
        <v>56.6</v>
      </c>
      <c r="N7" s="88">
        <v>28.1</v>
      </c>
      <c r="O7" s="88">
        <v>60.5</v>
      </c>
      <c r="P7" s="77">
        <f t="shared" si="1"/>
        <v>0.46446280991735539</v>
      </c>
      <c r="Q7" s="89">
        <v>86.8</v>
      </c>
    </row>
    <row r="8" spans="1:17" s="19" customFormat="1" ht="45" x14ac:dyDescent="0.25">
      <c r="A8" s="90" t="s">
        <v>5879</v>
      </c>
      <c r="B8" s="80" t="s">
        <v>10708</v>
      </c>
      <c r="C8" s="91" t="s">
        <v>12</v>
      </c>
      <c r="D8" s="91">
        <v>18</v>
      </c>
      <c r="E8" s="92">
        <v>43156.600671296299</v>
      </c>
      <c r="F8" s="93">
        <v>15</v>
      </c>
      <c r="G8" s="94" t="s">
        <v>11360</v>
      </c>
      <c r="H8" s="92" t="s">
        <v>9072</v>
      </c>
      <c r="I8" s="85">
        <v>36.700000000000003</v>
      </c>
      <c r="J8" s="85">
        <v>22.5</v>
      </c>
      <c r="K8" s="85">
        <v>51.8</v>
      </c>
      <c r="L8" s="76">
        <f t="shared" si="0"/>
        <v>0.43436293436293438</v>
      </c>
      <c r="M8" s="85">
        <v>51.1</v>
      </c>
      <c r="N8" s="85">
        <v>23.3</v>
      </c>
      <c r="O8" s="85">
        <v>77.599999999999994</v>
      </c>
      <c r="P8" s="77">
        <f t="shared" si="1"/>
        <v>0.30025773195876293</v>
      </c>
      <c r="Q8" s="86">
        <v>86.6</v>
      </c>
    </row>
    <row r="9" spans="1:17" s="19" customFormat="1" x14ac:dyDescent="0.25">
      <c r="A9" s="79" t="s">
        <v>8570</v>
      </c>
      <c r="B9" s="80" t="s">
        <v>10709</v>
      </c>
      <c r="C9" s="80" t="s">
        <v>7</v>
      </c>
      <c r="D9" s="80">
        <v>17</v>
      </c>
      <c r="E9" s="81">
        <v>43591</v>
      </c>
      <c r="F9" s="82">
        <v>15</v>
      </c>
      <c r="G9" s="113" t="s">
        <v>11361</v>
      </c>
      <c r="H9" s="81" t="s">
        <v>9078</v>
      </c>
      <c r="I9" s="88">
        <v>39.1</v>
      </c>
      <c r="J9" s="88">
        <v>22.6</v>
      </c>
      <c r="K9" s="88">
        <v>55.3</v>
      </c>
      <c r="L9" s="76">
        <f t="shared" si="0"/>
        <v>0.40867992766726946</v>
      </c>
      <c r="M9" s="88">
        <v>69.5</v>
      </c>
      <c r="N9" s="88">
        <v>33.1</v>
      </c>
      <c r="O9" s="88">
        <v>72.8</v>
      </c>
      <c r="P9" s="77">
        <f t="shared" si="1"/>
        <v>0.45467032967032972</v>
      </c>
      <c r="Q9" s="89">
        <v>89.1</v>
      </c>
    </row>
    <row r="10" spans="1:17" s="55" customFormat="1" x14ac:dyDescent="0.25">
      <c r="A10" s="79" t="s">
        <v>8977</v>
      </c>
      <c r="B10" s="80" t="s">
        <v>10710</v>
      </c>
      <c r="C10" s="80" t="s">
        <v>7</v>
      </c>
      <c r="D10" s="80">
        <v>16</v>
      </c>
      <c r="E10" s="81">
        <v>44365.4295949074</v>
      </c>
      <c r="F10" s="82">
        <v>16</v>
      </c>
      <c r="G10" s="113" t="s">
        <v>11362</v>
      </c>
      <c r="H10" s="81" t="s">
        <v>9072</v>
      </c>
      <c r="I10" s="88">
        <v>47.8</v>
      </c>
      <c r="J10" s="88">
        <v>24.8</v>
      </c>
      <c r="K10" s="88">
        <v>51.4</v>
      </c>
      <c r="L10" s="76">
        <f t="shared" si="0"/>
        <v>0.48249027237354086</v>
      </c>
      <c r="M10" s="88">
        <v>52.4</v>
      </c>
      <c r="N10" s="88">
        <v>29.6</v>
      </c>
      <c r="O10" s="88">
        <v>69.3</v>
      </c>
      <c r="P10" s="77">
        <f t="shared" si="1"/>
        <v>0.42712842712842719</v>
      </c>
      <c r="Q10" s="89">
        <v>86.3</v>
      </c>
    </row>
    <row r="11" spans="1:17" s="19" customFormat="1" ht="30" x14ac:dyDescent="0.25">
      <c r="A11" s="79" t="s">
        <v>8273</v>
      </c>
      <c r="B11" s="80" t="s">
        <v>10711</v>
      </c>
      <c r="C11" s="80" t="s">
        <v>7</v>
      </c>
      <c r="D11" s="80">
        <v>17</v>
      </c>
      <c r="E11" s="81">
        <v>44072.608460648102</v>
      </c>
      <c r="F11" s="82">
        <v>16</v>
      </c>
      <c r="G11" s="113" t="s">
        <v>11363</v>
      </c>
      <c r="H11" s="81" t="s">
        <v>9072</v>
      </c>
      <c r="I11" s="88">
        <v>36.200000000000003</v>
      </c>
      <c r="J11" s="88">
        <v>14.2</v>
      </c>
      <c r="K11" s="88">
        <v>44.9</v>
      </c>
      <c r="L11" s="76">
        <f t="shared" si="0"/>
        <v>0.31625835189309576</v>
      </c>
      <c r="M11" s="88">
        <v>62.3</v>
      </c>
      <c r="N11" s="88">
        <v>24.6</v>
      </c>
      <c r="O11" s="88">
        <v>72.099999999999994</v>
      </c>
      <c r="P11" s="77">
        <f t="shared" si="1"/>
        <v>0.34119278779472961</v>
      </c>
      <c r="Q11" s="89">
        <v>89.1</v>
      </c>
    </row>
    <row r="12" spans="1:17" s="19" customFormat="1" x14ac:dyDescent="0.25">
      <c r="A12" s="79" t="s">
        <v>8259</v>
      </c>
      <c r="B12" s="80" t="s">
        <v>10712</v>
      </c>
      <c r="C12" s="80" t="s">
        <v>12</v>
      </c>
      <c r="D12" s="80">
        <v>17</v>
      </c>
      <c r="E12" s="81">
        <v>44064.415219907401</v>
      </c>
      <c r="F12" s="82">
        <v>16</v>
      </c>
      <c r="G12" s="113" t="s">
        <v>11364</v>
      </c>
      <c r="H12" s="81" t="s">
        <v>9072</v>
      </c>
      <c r="I12" s="88">
        <v>36.1</v>
      </c>
      <c r="J12" s="88">
        <v>22.6</v>
      </c>
      <c r="K12" s="88">
        <v>56.2</v>
      </c>
      <c r="L12" s="76">
        <f t="shared" si="0"/>
        <v>0.40213523131672596</v>
      </c>
      <c r="M12" s="88">
        <v>61.1</v>
      </c>
      <c r="N12" s="88">
        <v>33.5</v>
      </c>
      <c r="O12" s="88">
        <v>78.3</v>
      </c>
      <c r="P12" s="77">
        <f t="shared" si="1"/>
        <v>0.42784163473818648</v>
      </c>
      <c r="Q12" s="89">
        <v>89.6</v>
      </c>
    </row>
    <row r="13" spans="1:17" s="19" customFormat="1" ht="45" x14ac:dyDescent="0.25">
      <c r="A13" s="79" t="s">
        <v>7448</v>
      </c>
      <c r="B13" s="80" t="s">
        <v>10713</v>
      </c>
      <c r="C13" s="80" t="s">
        <v>7</v>
      </c>
      <c r="D13" s="80">
        <v>18</v>
      </c>
      <c r="E13" s="81">
        <v>43669.402719907397</v>
      </c>
      <c r="F13" s="82">
        <v>16</v>
      </c>
      <c r="G13" s="113" t="s">
        <v>11365</v>
      </c>
      <c r="H13" s="81" t="s">
        <v>9078</v>
      </c>
      <c r="I13" s="88">
        <v>31.6</v>
      </c>
      <c r="J13" s="88">
        <v>21.6</v>
      </c>
      <c r="K13" s="88">
        <v>56.8</v>
      </c>
      <c r="L13" s="76">
        <f t="shared" si="0"/>
        <v>0.38028169014084512</v>
      </c>
      <c r="M13" s="88">
        <v>68.2</v>
      </c>
      <c r="N13" s="88">
        <v>33.4</v>
      </c>
      <c r="O13" s="88">
        <v>70.599999999999994</v>
      </c>
      <c r="P13" s="77">
        <f t="shared" si="1"/>
        <v>0.47308781869688388</v>
      </c>
      <c r="Q13" s="89">
        <v>89.7</v>
      </c>
    </row>
    <row r="14" spans="1:17" s="19" customFormat="1" x14ac:dyDescent="0.25">
      <c r="A14" s="79" t="s">
        <v>7092</v>
      </c>
      <c r="B14" s="80" t="s">
        <v>10714</v>
      </c>
      <c r="C14" s="80" t="s">
        <v>7</v>
      </c>
      <c r="D14" s="80">
        <v>18</v>
      </c>
      <c r="E14" s="81">
        <v>43543.683171296303</v>
      </c>
      <c r="F14" s="82">
        <v>16</v>
      </c>
      <c r="G14" s="113" t="s">
        <v>11383</v>
      </c>
      <c r="H14" s="81" t="s">
        <v>9078</v>
      </c>
      <c r="I14" s="88">
        <v>32</v>
      </c>
      <c r="J14" s="88">
        <v>20.6</v>
      </c>
      <c r="K14" s="88">
        <v>43.2</v>
      </c>
      <c r="L14" s="76">
        <f t="shared" si="0"/>
        <v>0.47685185185185186</v>
      </c>
      <c r="M14" s="88">
        <v>61.3</v>
      </c>
      <c r="N14" s="88">
        <v>40.200000000000003</v>
      </c>
      <c r="O14" s="88">
        <v>67.3</v>
      </c>
      <c r="P14" s="77">
        <f t="shared" si="1"/>
        <v>0.59732540861812788</v>
      </c>
      <c r="Q14" s="89">
        <v>88.8</v>
      </c>
    </row>
    <row r="15" spans="1:17" s="19" customFormat="1" x14ac:dyDescent="0.25">
      <c r="A15" s="79" t="s">
        <v>7092</v>
      </c>
      <c r="B15" s="80" t="s">
        <v>10715</v>
      </c>
      <c r="C15" s="80" t="s">
        <v>7</v>
      </c>
      <c r="D15" s="80">
        <v>18</v>
      </c>
      <c r="E15" s="81">
        <v>43543.683171296303</v>
      </c>
      <c r="F15" s="82">
        <v>16</v>
      </c>
      <c r="G15" s="113" t="s">
        <v>11383</v>
      </c>
      <c r="H15" s="81" t="s">
        <v>9072</v>
      </c>
      <c r="I15" s="88">
        <v>31.1</v>
      </c>
      <c r="J15" s="88">
        <v>16.3</v>
      </c>
      <c r="K15" s="88">
        <v>44.4</v>
      </c>
      <c r="L15" s="76">
        <f t="shared" si="0"/>
        <v>0.36711711711711714</v>
      </c>
      <c r="M15" s="88">
        <v>58</v>
      </c>
      <c r="N15" s="88">
        <v>31.2</v>
      </c>
      <c r="O15" s="88">
        <v>71.3</v>
      </c>
      <c r="P15" s="77">
        <f t="shared" si="1"/>
        <v>0.43758765778401121</v>
      </c>
      <c r="Q15" s="89">
        <v>88.5</v>
      </c>
    </row>
    <row r="16" spans="1:17" s="19" customFormat="1" ht="45" x14ac:dyDescent="0.25">
      <c r="A16" s="79" t="s">
        <v>6911</v>
      </c>
      <c r="B16" s="80" t="s">
        <v>10716</v>
      </c>
      <c r="C16" s="80" t="s">
        <v>7</v>
      </c>
      <c r="D16" s="80">
        <v>18</v>
      </c>
      <c r="E16" s="81">
        <v>43488.828958333303</v>
      </c>
      <c r="F16" s="82">
        <v>16</v>
      </c>
      <c r="G16" s="113" t="s">
        <v>11366</v>
      </c>
      <c r="H16" s="81" t="s">
        <v>9072</v>
      </c>
      <c r="I16" s="88">
        <v>46.5</v>
      </c>
      <c r="J16" s="88">
        <v>23.6</v>
      </c>
      <c r="K16" s="88">
        <v>45.6</v>
      </c>
      <c r="L16" s="76">
        <f t="shared" si="0"/>
        <v>0.51754385964912286</v>
      </c>
      <c r="M16" s="88">
        <v>63.1</v>
      </c>
      <c r="N16" s="88">
        <v>27.1</v>
      </c>
      <c r="O16" s="88">
        <v>69.5</v>
      </c>
      <c r="P16" s="77">
        <f t="shared" si="1"/>
        <v>0.38992805755395687</v>
      </c>
      <c r="Q16" s="89">
        <v>89.1</v>
      </c>
    </row>
    <row r="17" spans="1:17" s="55" customFormat="1" x14ac:dyDescent="0.25">
      <c r="A17" s="79" t="s">
        <v>6419</v>
      </c>
      <c r="B17" s="80" t="s">
        <v>10717</v>
      </c>
      <c r="C17" s="80" t="s">
        <v>7</v>
      </c>
      <c r="D17" s="80">
        <v>19</v>
      </c>
      <c r="E17" s="81">
        <v>43340.007384259297</v>
      </c>
      <c r="F17" s="82">
        <v>16</v>
      </c>
      <c r="G17" s="113" t="s">
        <v>11367</v>
      </c>
      <c r="H17" s="81" t="s">
        <v>9078</v>
      </c>
      <c r="I17" s="88">
        <v>38.799999999999997</v>
      </c>
      <c r="J17" s="88">
        <v>22.9</v>
      </c>
      <c r="K17" s="88">
        <v>47.5</v>
      </c>
      <c r="L17" s="76">
        <f t="shared" si="0"/>
        <v>0.4821052631578947</v>
      </c>
      <c r="M17" s="88">
        <v>55.4</v>
      </c>
      <c r="N17" s="88">
        <v>31.1</v>
      </c>
      <c r="O17" s="88">
        <v>67.5</v>
      </c>
      <c r="P17" s="77">
        <f t="shared" si="1"/>
        <v>0.46074074074074078</v>
      </c>
      <c r="Q17" s="89">
        <v>89.7</v>
      </c>
    </row>
    <row r="18" spans="1:17" s="19" customFormat="1" x14ac:dyDescent="0.25">
      <c r="A18" s="79" t="s">
        <v>6367</v>
      </c>
      <c r="B18" s="80" t="s">
        <v>10718</v>
      </c>
      <c r="C18" s="80" t="s">
        <v>7</v>
      </c>
      <c r="D18" s="80">
        <v>19</v>
      </c>
      <c r="E18" s="81">
        <v>43310.808402777802</v>
      </c>
      <c r="F18" s="82">
        <v>16</v>
      </c>
      <c r="G18" s="113" t="s">
        <v>11368</v>
      </c>
      <c r="H18" s="81" t="s">
        <v>9072</v>
      </c>
      <c r="I18" s="88">
        <v>33.1</v>
      </c>
      <c r="J18" s="88">
        <v>18.8</v>
      </c>
      <c r="K18" s="88">
        <v>43.6</v>
      </c>
      <c r="L18" s="76">
        <f t="shared" si="0"/>
        <v>0.43119266055045874</v>
      </c>
      <c r="M18" s="88">
        <v>66</v>
      </c>
      <c r="N18" s="88">
        <v>30.2</v>
      </c>
      <c r="O18" s="88">
        <v>66.2</v>
      </c>
      <c r="P18" s="77">
        <f t="shared" si="1"/>
        <v>0.45619335347432022</v>
      </c>
      <c r="Q18" s="89">
        <v>88.7</v>
      </c>
    </row>
    <row r="19" spans="1:17" s="19" customFormat="1" ht="30" x14ac:dyDescent="0.25">
      <c r="A19" s="90" t="s">
        <v>5846</v>
      </c>
      <c r="B19" s="80" t="s">
        <v>10719</v>
      </c>
      <c r="C19" s="91" t="s">
        <v>7</v>
      </c>
      <c r="D19" s="91">
        <v>19</v>
      </c>
      <c r="E19" s="92">
        <v>43147.384664351899</v>
      </c>
      <c r="F19" s="93">
        <v>16</v>
      </c>
      <c r="G19" s="94" t="s">
        <v>11369</v>
      </c>
      <c r="H19" s="92" t="s">
        <v>9072</v>
      </c>
      <c r="I19" s="85">
        <v>37.700000000000003</v>
      </c>
      <c r="J19" s="85">
        <v>18.5</v>
      </c>
      <c r="K19" s="85">
        <v>43.1</v>
      </c>
      <c r="L19" s="76">
        <f t="shared" si="0"/>
        <v>0.42923433874709976</v>
      </c>
      <c r="M19" s="85">
        <v>58.5</v>
      </c>
      <c r="N19" s="85">
        <v>25.9</v>
      </c>
      <c r="O19" s="85">
        <v>63.5</v>
      </c>
      <c r="P19" s="77">
        <f t="shared" si="1"/>
        <v>0.40787401574803145</v>
      </c>
      <c r="Q19" s="86">
        <v>88.8</v>
      </c>
    </row>
    <row r="20" spans="1:17" s="19" customFormat="1" x14ac:dyDescent="0.25">
      <c r="A20" s="90" t="s">
        <v>5744</v>
      </c>
      <c r="B20" s="80" t="s">
        <v>10720</v>
      </c>
      <c r="C20" s="91" t="s">
        <v>7</v>
      </c>
      <c r="D20" s="91">
        <v>19</v>
      </c>
      <c r="E20" s="92">
        <v>43110.598599536999</v>
      </c>
      <c r="F20" s="93">
        <v>16</v>
      </c>
      <c r="G20" s="94" t="s">
        <v>11383</v>
      </c>
      <c r="H20" s="92" t="s">
        <v>9072</v>
      </c>
      <c r="I20" s="85">
        <v>41.1</v>
      </c>
      <c r="J20" s="85">
        <v>16.3</v>
      </c>
      <c r="K20" s="85">
        <v>45.8</v>
      </c>
      <c r="L20" s="76">
        <f t="shared" si="0"/>
        <v>0.35589519650655027</v>
      </c>
      <c r="M20" s="85">
        <v>61.2</v>
      </c>
      <c r="N20" s="85">
        <v>30.3</v>
      </c>
      <c r="O20" s="85">
        <v>70.2</v>
      </c>
      <c r="P20" s="77">
        <f t="shared" si="1"/>
        <v>0.43162393162393159</v>
      </c>
      <c r="Q20" s="86">
        <v>89.3</v>
      </c>
    </row>
    <row r="21" spans="1:17" s="19" customFormat="1" x14ac:dyDescent="0.25">
      <c r="A21" s="79" t="s">
        <v>8817</v>
      </c>
      <c r="B21" s="80" t="s">
        <v>10721</v>
      </c>
      <c r="C21" s="80" t="s">
        <v>7</v>
      </c>
      <c r="D21" s="80">
        <v>17</v>
      </c>
      <c r="E21" s="81">
        <v>44299.389374999999</v>
      </c>
      <c r="F21" s="82">
        <v>17</v>
      </c>
      <c r="G21" s="113" t="s">
        <v>11355</v>
      </c>
      <c r="H21" s="81" t="s">
        <v>9072</v>
      </c>
      <c r="I21" s="88">
        <v>30.2</v>
      </c>
      <c r="J21" s="88">
        <v>24.8</v>
      </c>
      <c r="K21" s="88">
        <v>54.7</v>
      </c>
      <c r="L21" s="76">
        <f t="shared" si="0"/>
        <v>0.45338208409506398</v>
      </c>
      <c r="M21" s="88">
        <v>63</v>
      </c>
      <c r="N21" s="88">
        <v>32.1</v>
      </c>
      <c r="O21" s="88">
        <v>74.7</v>
      </c>
      <c r="P21" s="77">
        <f t="shared" si="1"/>
        <v>0.42971887550200805</v>
      </c>
      <c r="Q21" s="89">
        <v>89.6</v>
      </c>
    </row>
    <row r="22" spans="1:17" s="19" customFormat="1" x14ac:dyDescent="0.25">
      <c r="A22" s="79" t="s">
        <v>8283</v>
      </c>
      <c r="B22" s="80" t="s">
        <v>10722</v>
      </c>
      <c r="C22" s="80" t="s">
        <v>7</v>
      </c>
      <c r="D22" s="80">
        <v>18</v>
      </c>
      <c r="E22" s="81">
        <v>44076.364710648202</v>
      </c>
      <c r="F22" s="82">
        <v>17</v>
      </c>
      <c r="G22" s="113" t="s">
        <v>11370</v>
      </c>
      <c r="H22" s="81"/>
      <c r="I22" s="88">
        <v>43.4</v>
      </c>
      <c r="J22" s="88">
        <v>19.600000000000001</v>
      </c>
      <c r="K22" s="88">
        <v>48.5</v>
      </c>
      <c r="L22" s="76">
        <f t="shared" si="0"/>
        <v>0.40412371134020619</v>
      </c>
      <c r="M22" s="88">
        <v>66.3</v>
      </c>
      <c r="N22" s="88">
        <v>30.3</v>
      </c>
      <c r="O22" s="88">
        <v>71.2</v>
      </c>
      <c r="P22" s="77">
        <f t="shared" si="1"/>
        <v>0.425561797752809</v>
      </c>
      <c r="Q22" s="89">
        <v>87.3</v>
      </c>
    </row>
    <row r="23" spans="1:17" s="19" customFormat="1" ht="30" x14ac:dyDescent="0.25">
      <c r="A23" s="79" t="s">
        <v>7763</v>
      </c>
      <c r="B23" s="80" t="s">
        <v>10723</v>
      </c>
      <c r="C23" s="80" t="s">
        <v>7</v>
      </c>
      <c r="D23" s="80">
        <v>19</v>
      </c>
      <c r="E23" s="81">
        <v>43791.407141203701</v>
      </c>
      <c r="F23" s="82">
        <v>17</v>
      </c>
      <c r="G23" s="113" t="s">
        <v>11371</v>
      </c>
      <c r="H23" s="81" t="s">
        <v>9072</v>
      </c>
      <c r="I23" s="88">
        <v>35.200000000000003</v>
      </c>
      <c r="J23" s="88">
        <v>20.6</v>
      </c>
      <c r="K23" s="88">
        <v>50.6</v>
      </c>
      <c r="L23" s="76">
        <f t="shared" si="0"/>
        <v>0.40711462450592889</v>
      </c>
      <c r="M23" s="88">
        <v>58.5</v>
      </c>
      <c r="N23" s="88">
        <v>32.4</v>
      </c>
      <c r="O23" s="88">
        <v>71.5</v>
      </c>
      <c r="P23" s="77">
        <f t="shared" si="1"/>
        <v>0.4531468531468531</v>
      </c>
      <c r="Q23" s="89">
        <v>88.1</v>
      </c>
    </row>
    <row r="24" spans="1:17" s="19" customFormat="1" ht="30" x14ac:dyDescent="0.25">
      <c r="A24" s="79" t="s">
        <v>7735</v>
      </c>
      <c r="B24" s="80" t="s">
        <v>10724</v>
      </c>
      <c r="C24" s="80" t="s">
        <v>12</v>
      </c>
      <c r="D24" s="80">
        <v>19</v>
      </c>
      <c r="E24" s="81">
        <v>43781.808483796303</v>
      </c>
      <c r="F24" s="82">
        <v>17</v>
      </c>
      <c r="G24" s="113" t="s">
        <v>11372</v>
      </c>
      <c r="H24" s="81" t="s">
        <v>9072</v>
      </c>
      <c r="I24" s="88">
        <v>35</v>
      </c>
      <c r="J24" s="88">
        <v>19.2</v>
      </c>
      <c r="K24" s="88">
        <v>48.5</v>
      </c>
      <c r="L24" s="76">
        <f t="shared" si="0"/>
        <v>0.3958762886597938</v>
      </c>
      <c r="M24" s="88">
        <v>50.4</v>
      </c>
      <c r="N24" s="88">
        <v>33.1</v>
      </c>
      <c r="O24" s="88">
        <v>77</v>
      </c>
      <c r="P24" s="77">
        <f t="shared" si="1"/>
        <v>0.4298701298701299</v>
      </c>
      <c r="Q24" s="89">
        <v>87.2</v>
      </c>
    </row>
    <row r="25" spans="1:17" s="19" customFormat="1" ht="45" x14ac:dyDescent="0.25">
      <c r="A25" s="79" t="s">
        <v>7314</v>
      </c>
      <c r="B25" s="80" t="s">
        <v>10725</v>
      </c>
      <c r="C25" s="80" t="s">
        <v>12</v>
      </c>
      <c r="D25" s="80">
        <v>19</v>
      </c>
      <c r="E25" s="81">
        <v>43615.546898148103</v>
      </c>
      <c r="F25" s="82">
        <v>17</v>
      </c>
      <c r="G25" s="113" t="s">
        <v>11373</v>
      </c>
      <c r="H25" s="81" t="s">
        <v>9078</v>
      </c>
      <c r="I25" s="88">
        <v>35</v>
      </c>
      <c r="J25" s="88">
        <v>26.2</v>
      </c>
      <c r="K25" s="88">
        <v>54.4</v>
      </c>
      <c r="L25" s="76">
        <f t="shared" si="0"/>
        <v>0.48161764705882354</v>
      </c>
      <c r="M25" s="88">
        <v>63.7</v>
      </c>
      <c r="N25" s="88">
        <v>35.4</v>
      </c>
      <c r="O25" s="88">
        <v>79</v>
      </c>
      <c r="P25" s="77">
        <f t="shared" si="1"/>
        <v>0.44810126582278481</v>
      </c>
      <c r="Q25" s="89">
        <v>87.4</v>
      </c>
    </row>
    <row r="26" spans="1:17" s="14" customFormat="1" x14ac:dyDescent="0.25">
      <c r="A26" s="79" t="s">
        <v>6359</v>
      </c>
      <c r="B26" s="80" t="s">
        <v>10726</v>
      </c>
      <c r="C26" s="80" t="s">
        <v>7</v>
      </c>
      <c r="D26" s="80">
        <v>20</v>
      </c>
      <c r="E26" s="81">
        <v>43308.424074074101</v>
      </c>
      <c r="F26" s="82">
        <v>17</v>
      </c>
      <c r="G26" s="113" t="s">
        <v>11383</v>
      </c>
      <c r="H26" s="81" t="s">
        <v>9072</v>
      </c>
      <c r="I26" s="88">
        <v>49.7</v>
      </c>
      <c r="J26" s="88">
        <v>23.1</v>
      </c>
      <c r="K26" s="88">
        <v>49.3</v>
      </c>
      <c r="L26" s="76">
        <f t="shared" si="0"/>
        <v>0.46855983772819476</v>
      </c>
      <c r="M26" s="88">
        <v>59.4</v>
      </c>
      <c r="N26" s="88">
        <v>32.4</v>
      </c>
      <c r="O26" s="88">
        <v>71.2</v>
      </c>
      <c r="P26" s="77">
        <f t="shared" si="1"/>
        <v>0.45505617977528084</v>
      </c>
      <c r="Q26" s="89">
        <v>88.3</v>
      </c>
    </row>
    <row r="27" spans="1:17" s="19" customFormat="1" x14ac:dyDescent="0.25">
      <c r="A27" s="90" t="s">
        <v>5915</v>
      </c>
      <c r="B27" s="80" t="s">
        <v>10727</v>
      </c>
      <c r="C27" s="91" t="s">
        <v>7</v>
      </c>
      <c r="D27" s="91">
        <v>20</v>
      </c>
      <c r="E27" s="92">
        <v>43164.931898148097</v>
      </c>
      <c r="F27" s="93">
        <v>17</v>
      </c>
      <c r="G27" s="94" t="s">
        <v>11374</v>
      </c>
      <c r="H27" s="92" t="s">
        <v>9078</v>
      </c>
      <c r="I27" s="85">
        <v>39.4</v>
      </c>
      <c r="J27" s="85">
        <v>23.5</v>
      </c>
      <c r="K27" s="85">
        <v>52.6</v>
      </c>
      <c r="L27" s="76">
        <f t="shared" si="0"/>
        <v>0.44676806083650189</v>
      </c>
      <c r="M27" s="85">
        <v>46.8</v>
      </c>
      <c r="N27" s="85">
        <v>30.7</v>
      </c>
      <c r="O27" s="85">
        <v>73.900000000000006</v>
      </c>
      <c r="P27" s="77">
        <f t="shared" si="1"/>
        <v>0.4154262516914749</v>
      </c>
      <c r="Q27" s="86">
        <v>88.9</v>
      </c>
    </row>
    <row r="28" spans="1:17" s="19" customFormat="1" ht="15.75" customHeight="1" x14ac:dyDescent="0.25">
      <c r="A28" s="79" t="s">
        <v>7440</v>
      </c>
      <c r="B28" s="80" t="s">
        <v>10728</v>
      </c>
      <c r="C28" s="80" t="s">
        <v>7</v>
      </c>
      <c r="D28" s="80">
        <v>21</v>
      </c>
      <c r="E28" s="81">
        <v>42504</v>
      </c>
      <c r="F28" s="82">
        <v>17</v>
      </c>
      <c r="G28" s="113" t="s">
        <v>11383</v>
      </c>
      <c r="H28" s="81" t="s">
        <v>9072</v>
      </c>
      <c r="I28" s="88">
        <v>37.5</v>
      </c>
      <c r="J28" s="88">
        <v>20</v>
      </c>
      <c r="K28" s="88">
        <v>47.9</v>
      </c>
      <c r="L28" s="76">
        <f t="shared" si="0"/>
        <v>0.41753653444676408</v>
      </c>
      <c r="M28" s="88">
        <v>53.4</v>
      </c>
      <c r="N28" s="88">
        <v>29.7</v>
      </c>
      <c r="O28" s="88">
        <v>68.7</v>
      </c>
      <c r="P28" s="77">
        <f t="shared" si="1"/>
        <v>0.4323144104803493</v>
      </c>
      <c r="Q28" s="89">
        <v>87.5</v>
      </c>
    </row>
    <row r="29" spans="1:17" s="19" customFormat="1" x14ac:dyDescent="0.25">
      <c r="A29" s="79">
        <v>713506</v>
      </c>
      <c r="B29" s="80" t="s">
        <v>10729</v>
      </c>
      <c r="C29" s="80" t="s">
        <v>12</v>
      </c>
      <c r="D29" s="80">
        <v>19</v>
      </c>
      <c r="E29" s="81">
        <v>44131.625416666699</v>
      </c>
      <c r="F29" s="82">
        <v>18</v>
      </c>
      <c r="G29" s="113" t="s">
        <v>11375</v>
      </c>
      <c r="H29" s="81" t="s">
        <v>9078</v>
      </c>
      <c r="I29" s="88">
        <v>37.700000000000003</v>
      </c>
      <c r="J29" s="88">
        <v>25.5</v>
      </c>
      <c r="K29" s="88">
        <v>53</v>
      </c>
      <c r="L29" s="76">
        <f t="shared" si="0"/>
        <v>0.48113207547169812</v>
      </c>
      <c r="M29" s="88">
        <v>59</v>
      </c>
      <c r="N29" s="88">
        <v>30.3</v>
      </c>
      <c r="O29" s="88">
        <v>69.8</v>
      </c>
      <c r="P29" s="77">
        <f t="shared" si="1"/>
        <v>0.43409742120343842</v>
      </c>
      <c r="Q29" s="89">
        <v>87.3</v>
      </c>
    </row>
    <row r="30" spans="1:17" s="19" customFormat="1" x14ac:dyDescent="0.25">
      <c r="A30" s="79" t="s">
        <v>8443</v>
      </c>
      <c r="B30" s="80" t="s">
        <v>10730</v>
      </c>
      <c r="C30" s="80" t="s">
        <v>12</v>
      </c>
      <c r="D30" s="80">
        <v>19</v>
      </c>
      <c r="E30" s="81">
        <v>44131.625416666699</v>
      </c>
      <c r="F30" s="82">
        <v>18</v>
      </c>
      <c r="G30" s="113" t="s">
        <v>11375</v>
      </c>
      <c r="H30" s="81" t="s">
        <v>9072</v>
      </c>
      <c r="I30" s="88">
        <v>44.9</v>
      </c>
      <c r="J30" s="88">
        <v>23.3</v>
      </c>
      <c r="K30" s="88">
        <v>46.6</v>
      </c>
      <c r="L30" s="76">
        <f t="shared" si="0"/>
        <v>0.5</v>
      </c>
      <c r="M30" s="88">
        <v>58.6</v>
      </c>
      <c r="N30" s="88">
        <v>26.6</v>
      </c>
      <c r="O30" s="88">
        <v>66.8</v>
      </c>
      <c r="P30" s="77">
        <f t="shared" si="1"/>
        <v>0.39820359281437129</v>
      </c>
      <c r="Q30" s="89">
        <v>88.9</v>
      </c>
    </row>
    <row r="31" spans="1:17" s="19" customFormat="1" x14ac:dyDescent="0.25">
      <c r="A31" s="79" t="s">
        <v>8219</v>
      </c>
      <c r="B31" s="80" t="s">
        <v>10731</v>
      </c>
      <c r="C31" s="80" t="s">
        <v>12</v>
      </c>
      <c r="D31" s="80">
        <v>19</v>
      </c>
      <c r="E31" s="81">
        <v>44044.707141203697</v>
      </c>
      <c r="F31" s="82">
        <v>18</v>
      </c>
      <c r="G31" s="113" t="s">
        <v>11376</v>
      </c>
      <c r="H31" s="81" t="s">
        <v>9078</v>
      </c>
      <c r="I31" s="88">
        <v>37.5</v>
      </c>
      <c r="J31" s="88">
        <v>24.5</v>
      </c>
      <c r="K31" s="88">
        <v>51.4</v>
      </c>
      <c r="L31" s="76">
        <f t="shared" si="0"/>
        <v>0.4766536964980545</v>
      </c>
      <c r="M31" s="88">
        <v>62.2</v>
      </c>
      <c r="N31" s="88">
        <v>33.5</v>
      </c>
      <c r="O31" s="88">
        <v>72.7</v>
      </c>
      <c r="P31" s="77">
        <f t="shared" si="1"/>
        <v>0.46079779917469049</v>
      </c>
      <c r="Q31" s="89">
        <v>85.2</v>
      </c>
    </row>
    <row r="32" spans="1:17" s="19" customFormat="1" ht="30" x14ac:dyDescent="0.25">
      <c r="A32" s="79" t="s">
        <v>7061</v>
      </c>
      <c r="B32" s="80" t="s">
        <v>10732</v>
      </c>
      <c r="C32" s="80" t="s">
        <v>12</v>
      </c>
      <c r="D32" s="80">
        <v>20</v>
      </c>
      <c r="E32" s="81">
        <v>43535.607187499998</v>
      </c>
      <c r="F32" s="82">
        <v>18</v>
      </c>
      <c r="G32" s="113" t="s">
        <v>11377</v>
      </c>
      <c r="H32" s="81" t="s">
        <v>9078</v>
      </c>
      <c r="I32" s="88">
        <v>39.200000000000003</v>
      </c>
      <c r="J32" s="88">
        <v>20.100000000000001</v>
      </c>
      <c r="K32" s="88">
        <v>55.5</v>
      </c>
      <c r="L32" s="76">
        <f t="shared" si="0"/>
        <v>0.36216216216216218</v>
      </c>
      <c r="M32" s="88">
        <v>55.2</v>
      </c>
      <c r="N32" s="88">
        <v>36.700000000000003</v>
      </c>
      <c r="O32" s="88">
        <v>82.8</v>
      </c>
      <c r="P32" s="77">
        <f t="shared" si="1"/>
        <v>0.44323671497584544</v>
      </c>
      <c r="Q32" s="89">
        <v>89.8</v>
      </c>
    </row>
    <row r="33" spans="1:17" s="19" customFormat="1" x14ac:dyDescent="0.25">
      <c r="A33" s="79">
        <v>1180290</v>
      </c>
      <c r="B33" s="80" t="s">
        <v>10733</v>
      </c>
      <c r="C33" s="80" t="s">
        <v>12</v>
      </c>
      <c r="D33" s="80">
        <v>20</v>
      </c>
      <c r="E33" s="81">
        <v>43479</v>
      </c>
      <c r="F33" s="82">
        <v>18</v>
      </c>
      <c r="G33" s="113" t="s">
        <v>10700</v>
      </c>
      <c r="H33" s="81" t="s">
        <v>9078</v>
      </c>
      <c r="I33" s="88">
        <v>34.299999999999997</v>
      </c>
      <c r="J33" s="88">
        <v>21.5</v>
      </c>
      <c r="K33" s="88">
        <v>55.6</v>
      </c>
      <c r="L33" s="76">
        <f t="shared" si="0"/>
        <v>0.38669064748201437</v>
      </c>
      <c r="M33" s="88">
        <v>50.6</v>
      </c>
      <c r="N33" s="88">
        <v>36.299999999999997</v>
      </c>
      <c r="O33" s="88">
        <v>86.2</v>
      </c>
      <c r="P33" s="77">
        <f t="shared" si="1"/>
        <v>0.42111368909512759</v>
      </c>
      <c r="Q33" s="89">
        <v>89.2</v>
      </c>
    </row>
    <row r="34" spans="1:17" s="19" customFormat="1" ht="30" x14ac:dyDescent="0.25">
      <c r="A34" s="79" t="s">
        <v>6187</v>
      </c>
      <c r="B34" s="80" t="s">
        <v>10734</v>
      </c>
      <c r="C34" s="80" t="s">
        <v>12</v>
      </c>
      <c r="D34" s="80">
        <v>21</v>
      </c>
      <c r="E34" s="81">
        <v>43251.999259259297</v>
      </c>
      <c r="F34" s="82">
        <v>18</v>
      </c>
      <c r="G34" s="113" t="s">
        <v>11378</v>
      </c>
      <c r="H34" s="81" t="s">
        <v>9072</v>
      </c>
      <c r="I34" s="88">
        <v>38.9</v>
      </c>
      <c r="J34" s="88">
        <v>21.4</v>
      </c>
      <c r="K34" s="88">
        <v>55.4</v>
      </c>
      <c r="L34" s="76">
        <f t="shared" si="0"/>
        <v>0.38628158844765342</v>
      </c>
      <c r="M34" s="88">
        <v>62.6</v>
      </c>
      <c r="N34" s="88">
        <v>33.1</v>
      </c>
      <c r="O34" s="88">
        <v>80</v>
      </c>
      <c r="P34" s="77">
        <f t="shared" si="1"/>
        <v>0.41375000000000001</v>
      </c>
      <c r="Q34" s="89">
        <v>89.1</v>
      </c>
    </row>
    <row r="35" spans="1:17" s="19" customFormat="1" x14ac:dyDescent="0.25">
      <c r="A35" s="79" t="s">
        <v>8875</v>
      </c>
      <c r="B35" s="80" t="s">
        <v>10735</v>
      </c>
      <c r="C35" s="80" t="s">
        <v>7</v>
      </c>
      <c r="D35" s="80">
        <v>19</v>
      </c>
      <c r="E35" s="81">
        <v>44323.549108796302</v>
      </c>
      <c r="F35" s="82">
        <v>19</v>
      </c>
      <c r="G35" s="113" t="s">
        <v>11383</v>
      </c>
      <c r="H35" s="81" t="s">
        <v>9072</v>
      </c>
      <c r="I35" s="88">
        <v>34.200000000000003</v>
      </c>
      <c r="J35" s="88">
        <v>22.5</v>
      </c>
      <c r="K35" s="88">
        <v>49.7</v>
      </c>
      <c r="L35" s="76">
        <f t="shared" si="0"/>
        <v>0.45271629778672029</v>
      </c>
      <c r="M35" s="88">
        <v>64.2</v>
      </c>
      <c r="N35" s="88">
        <v>28.2</v>
      </c>
      <c r="O35" s="88">
        <v>67.3</v>
      </c>
      <c r="P35" s="77">
        <f t="shared" si="1"/>
        <v>0.41901931649331353</v>
      </c>
      <c r="Q35" s="89">
        <v>87.5</v>
      </c>
    </row>
    <row r="36" spans="1:17" s="19" customFormat="1" x14ac:dyDescent="0.25">
      <c r="A36" s="79">
        <v>1180290</v>
      </c>
      <c r="B36" s="80" t="s">
        <v>10736</v>
      </c>
      <c r="C36" s="80" t="s">
        <v>12</v>
      </c>
      <c r="D36" s="80">
        <v>19</v>
      </c>
      <c r="E36" s="81">
        <v>44258.601180555597</v>
      </c>
      <c r="F36" s="82">
        <v>19</v>
      </c>
      <c r="G36" s="113" t="s">
        <v>11379</v>
      </c>
      <c r="H36" s="81" t="s">
        <v>9078</v>
      </c>
      <c r="I36" s="88">
        <v>32.5</v>
      </c>
      <c r="J36" s="88">
        <v>18.5</v>
      </c>
      <c r="K36" s="88">
        <v>52.8</v>
      </c>
      <c r="L36" s="76">
        <f t="shared" si="0"/>
        <v>0.3503787878787879</v>
      </c>
      <c r="M36" s="88">
        <v>50.7</v>
      </c>
      <c r="N36" s="88">
        <v>39.6</v>
      </c>
      <c r="O36" s="88">
        <v>79.5</v>
      </c>
      <c r="P36" s="77">
        <f t="shared" si="1"/>
        <v>0.49811320754716981</v>
      </c>
      <c r="Q36" s="89">
        <v>89.9</v>
      </c>
    </row>
    <row r="37" spans="1:17" s="19" customFormat="1" x14ac:dyDescent="0.25">
      <c r="A37" s="79" t="s">
        <v>8455</v>
      </c>
      <c r="B37" s="80" t="s">
        <v>10737</v>
      </c>
      <c r="C37" s="80" t="s">
        <v>12</v>
      </c>
      <c r="D37" s="80">
        <v>20</v>
      </c>
      <c r="E37" s="81">
        <v>44136.877106481501</v>
      </c>
      <c r="F37" s="82">
        <v>19</v>
      </c>
      <c r="G37" s="113" t="s">
        <v>11380</v>
      </c>
      <c r="H37" s="81" t="s">
        <v>9078</v>
      </c>
      <c r="I37" s="88">
        <v>32.6</v>
      </c>
      <c r="J37" s="88">
        <v>14</v>
      </c>
      <c r="K37" s="88">
        <v>50.8</v>
      </c>
      <c r="L37" s="76">
        <f t="shared" si="0"/>
        <v>0.27559055118110237</v>
      </c>
      <c r="M37" s="88">
        <v>56.7</v>
      </c>
      <c r="N37" s="88">
        <v>35.6</v>
      </c>
      <c r="O37" s="88">
        <v>82.5</v>
      </c>
      <c r="P37" s="77">
        <f t="shared" si="1"/>
        <v>0.43151515151515152</v>
      </c>
      <c r="Q37" s="89">
        <v>88.8</v>
      </c>
    </row>
    <row r="38" spans="1:17" s="19" customFormat="1" x14ac:dyDescent="0.25">
      <c r="A38" s="79" t="s">
        <v>8455</v>
      </c>
      <c r="B38" s="80" t="s">
        <v>10738</v>
      </c>
      <c r="C38" s="80" t="s">
        <v>12</v>
      </c>
      <c r="D38" s="80">
        <v>20</v>
      </c>
      <c r="E38" s="81">
        <v>44136.877106481501</v>
      </c>
      <c r="F38" s="82">
        <v>19</v>
      </c>
      <c r="G38" s="113" t="s">
        <v>11380</v>
      </c>
      <c r="H38" s="81" t="s">
        <v>9072</v>
      </c>
      <c r="I38" s="88">
        <v>37.1</v>
      </c>
      <c r="J38" s="88">
        <v>14.9</v>
      </c>
      <c r="K38" s="88">
        <v>54</v>
      </c>
      <c r="L38" s="76">
        <f t="shared" si="0"/>
        <v>0.27592592592592591</v>
      </c>
      <c r="M38" s="88">
        <v>55.5</v>
      </c>
      <c r="N38" s="88">
        <v>35.299999999999997</v>
      </c>
      <c r="O38" s="88">
        <v>83.4</v>
      </c>
      <c r="P38" s="77">
        <f t="shared" si="1"/>
        <v>0.42326139088729009</v>
      </c>
      <c r="Q38" s="89">
        <v>88.4</v>
      </c>
    </row>
    <row r="39" spans="1:17" s="69" customFormat="1" x14ac:dyDescent="0.25">
      <c r="A39" s="96" t="s">
        <v>7803</v>
      </c>
      <c r="B39" s="80" t="s">
        <v>10739</v>
      </c>
      <c r="C39" s="97" t="s">
        <v>7</v>
      </c>
      <c r="D39" s="97">
        <v>21</v>
      </c>
      <c r="E39" s="98">
        <v>43809.861111111102</v>
      </c>
      <c r="F39" s="99">
        <v>19</v>
      </c>
      <c r="G39" s="115" t="s">
        <v>11383</v>
      </c>
      <c r="H39" s="98"/>
      <c r="I39" s="100">
        <v>51.9</v>
      </c>
      <c r="J39" s="100">
        <v>21.1</v>
      </c>
      <c r="K39" s="100">
        <v>49.5</v>
      </c>
      <c r="L39" s="76">
        <f t="shared" si="0"/>
        <v>0.42626262626262629</v>
      </c>
      <c r="M39" s="100">
        <v>62.3</v>
      </c>
      <c r="N39" s="100">
        <v>26.9</v>
      </c>
      <c r="O39" s="100">
        <v>68.3</v>
      </c>
      <c r="P39" s="77">
        <f t="shared" si="1"/>
        <v>0.39385065885797949</v>
      </c>
      <c r="Q39" s="101">
        <v>86.1</v>
      </c>
    </row>
    <row r="40" spans="1:17" s="19" customFormat="1" ht="45" x14ac:dyDescent="0.25">
      <c r="A40" s="79" t="s">
        <v>7440</v>
      </c>
      <c r="B40" s="80" t="s">
        <v>10740</v>
      </c>
      <c r="C40" s="80" t="s">
        <v>7</v>
      </c>
      <c r="D40" s="80">
        <v>21</v>
      </c>
      <c r="E40" s="81">
        <v>43658.952731481499</v>
      </c>
      <c r="F40" s="82">
        <v>19</v>
      </c>
      <c r="G40" s="113" t="s">
        <v>11381</v>
      </c>
      <c r="H40" s="81" t="s">
        <v>9072</v>
      </c>
      <c r="I40" s="88">
        <v>35.9</v>
      </c>
      <c r="J40" s="88">
        <v>15.7</v>
      </c>
      <c r="K40" s="88">
        <v>47.4</v>
      </c>
      <c r="L40" s="76">
        <f t="shared" si="0"/>
        <v>0.33122362869198313</v>
      </c>
      <c r="M40" s="88">
        <v>63.7</v>
      </c>
      <c r="N40" s="88">
        <v>31.1</v>
      </c>
      <c r="O40" s="88">
        <v>70.099999999999994</v>
      </c>
      <c r="P40" s="77">
        <f t="shared" si="1"/>
        <v>0.44365192582025681</v>
      </c>
      <c r="Q40" s="89">
        <v>86.1</v>
      </c>
    </row>
    <row r="41" spans="1:17" s="55" customFormat="1" x14ac:dyDescent="0.25">
      <c r="A41" s="79" t="s">
        <v>7009</v>
      </c>
      <c r="B41" s="80" t="s">
        <v>10741</v>
      </c>
      <c r="C41" s="80" t="s">
        <v>12</v>
      </c>
      <c r="D41" s="80">
        <v>21</v>
      </c>
      <c r="E41" s="81">
        <v>43520.825648148202</v>
      </c>
      <c r="F41" s="82">
        <v>19</v>
      </c>
      <c r="G41" s="113" t="s">
        <v>11382</v>
      </c>
      <c r="H41" s="81" t="s">
        <v>9078</v>
      </c>
      <c r="I41" s="88">
        <v>29.2</v>
      </c>
      <c r="J41" s="88">
        <v>16.100000000000001</v>
      </c>
      <c r="K41" s="88">
        <v>55.6</v>
      </c>
      <c r="L41" s="76">
        <f t="shared" si="0"/>
        <v>0.28956834532374104</v>
      </c>
      <c r="M41" s="88">
        <v>72.7</v>
      </c>
      <c r="N41" s="88">
        <v>31.5</v>
      </c>
      <c r="O41" s="88">
        <v>76</v>
      </c>
      <c r="P41" s="77">
        <f t="shared" si="1"/>
        <v>0.41447368421052633</v>
      </c>
      <c r="Q41" s="89">
        <v>90</v>
      </c>
    </row>
    <row r="42" spans="1:17" s="19" customFormat="1" x14ac:dyDescent="0.25">
      <c r="A42" s="79" t="s">
        <v>6874</v>
      </c>
      <c r="B42" s="80" t="s">
        <v>10742</v>
      </c>
      <c r="C42" s="80" t="s">
        <v>12</v>
      </c>
      <c r="D42" s="80">
        <v>21</v>
      </c>
      <c r="E42" s="81">
        <v>43473.6338888889</v>
      </c>
      <c r="F42" s="82">
        <v>19</v>
      </c>
      <c r="G42" s="113" t="s">
        <v>11383</v>
      </c>
      <c r="H42" s="81" t="s">
        <v>9078</v>
      </c>
      <c r="I42" s="88">
        <v>37.6</v>
      </c>
      <c r="J42" s="88">
        <v>26.4</v>
      </c>
      <c r="K42" s="88">
        <v>60.4</v>
      </c>
      <c r="L42" s="76">
        <f t="shared" si="0"/>
        <v>0.4370860927152318</v>
      </c>
      <c r="M42" s="88">
        <v>51.6</v>
      </c>
      <c r="N42" s="88">
        <v>33.799999999999997</v>
      </c>
      <c r="O42" s="88">
        <v>83.8</v>
      </c>
      <c r="P42" s="77">
        <f t="shared" si="1"/>
        <v>0.40334128878281622</v>
      </c>
      <c r="Q42" s="89">
        <v>88.5</v>
      </c>
    </row>
    <row r="43" spans="1:17" s="19" customFormat="1" ht="45" x14ac:dyDescent="0.25">
      <c r="A43" s="79" t="s">
        <v>6663</v>
      </c>
      <c r="B43" s="80" t="s">
        <v>10743</v>
      </c>
      <c r="C43" s="80" t="s">
        <v>7</v>
      </c>
      <c r="D43" s="80">
        <v>22</v>
      </c>
      <c r="E43" s="81">
        <v>43412.283715277801</v>
      </c>
      <c r="F43" s="82">
        <v>19</v>
      </c>
      <c r="G43" s="113" t="s">
        <v>11384</v>
      </c>
      <c r="H43" s="81" t="s">
        <v>9078</v>
      </c>
      <c r="I43" s="88">
        <v>35.700000000000003</v>
      </c>
      <c r="J43" s="88">
        <v>16.399999999999999</v>
      </c>
      <c r="K43" s="88">
        <v>48</v>
      </c>
      <c r="L43" s="76">
        <f t="shared" si="0"/>
        <v>0.34166666666666662</v>
      </c>
      <c r="M43" s="88">
        <v>43.4</v>
      </c>
      <c r="N43" s="88">
        <v>34.5</v>
      </c>
      <c r="O43" s="88">
        <v>74.7</v>
      </c>
      <c r="P43" s="77">
        <f t="shared" si="1"/>
        <v>0.4618473895582329</v>
      </c>
      <c r="Q43" s="89">
        <v>89.5</v>
      </c>
    </row>
    <row r="44" spans="1:17" s="14" customFormat="1" ht="45" x14ac:dyDescent="0.25">
      <c r="A44" s="79" t="s">
        <v>6074</v>
      </c>
      <c r="B44" s="80" t="s">
        <v>10744</v>
      </c>
      <c r="C44" s="80" t="s">
        <v>7</v>
      </c>
      <c r="D44" s="80">
        <v>22</v>
      </c>
      <c r="E44" s="81">
        <v>43217.072546296302</v>
      </c>
      <c r="F44" s="82">
        <v>19</v>
      </c>
      <c r="G44" s="113" t="s">
        <v>11385</v>
      </c>
      <c r="H44" s="81" t="s">
        <v>9072</v>
      </c>
      <c r="I44" s="88">
        <v>36.700000000000003</v>
      </c>
      <c r="J44" s="88">
        <v>23.8</v>
      </c>
      <c r="K44" s="88">
        <v>51.1</v>
      </c>
      <c r="L44" s="76">
        <f t="shared" si="0"/>
        <v>0.46575342465753422</v>
      </c>
      <c r="M44" s="88">
        <v>59.6</v>
      </c>
      <c r="N44" s="88">
        <v>31.5</v>
      </c>
      <c r="O44" s="88">
        <v>70.099999999999994</v>
      </c>
      <c r="P44" s="77">
        <f t="shared" si="1"/>
        <v>0.44935805991440803</v>
      </c>
      <c r="Q44" s="89">
        <v>87.7</v>
      </c>
    </row>
    <row r="45" spans="1:17" s="55" customFormat="1" x14ac:dyDescent="0.25">
      <c r="A45" s="79" t="s">
        <v>5959</v>
      </c>
      <c r="B45" s="80" t="s">
        <v>10745</v>
      </c>
      <c r="C45" s="80" t="s">
        <v>7</v>
      </c>
      <c r="D45" s="80">
        <v>22</v>
      </c>
      <c r="E45" s="81">
        <v>43177.899444444403</v>
      </c>
      <c r="F45" s="82">
        <v>19</v>
      </c>
      <c r="G45" s="113" t="s">
        <v>11386</v>
      </c>
      <c r="H45" s="81" t="s">
        <v>9078</v>
      </c>
      <c r="I45" s="88">
        <v>40.4</v>
      </c>
      <c r="J45" s="88">
        <v>20.399999999999999</v>
      </c>
      <c r="K45" s="88">
        <v>45.4</v>
      </c>
      <c r="L45" s="76">
        <f t="shared" si="0"/>
        <v>0.44933920704845814</v>
      </c>
      <c r="M45" s="88">
        <v>66.7</v>
      </c>
      <c r="N45" s="88">
        <v>36.5</v>
      </c>
      <c r="O45" s="88">
        <v>65</v>
      </c>
      <c r="P45" s="77">
        <f t="shared" si="1"/>
        <v>0.56153846153846154</v>
      </c>
      <c r="Q45" s="89">
        <v>87.9</v>
      </c>
    </row>
    <row r="46" spans="1:17" s="55" customFormat="1" x14ac:dyDescent="0.25">
      <c r="A46" s="90" t="s">
        <v>5959</v>
      </c>
      <c r="B46" s="80" t="s">
        <v>10746</v>
      </c>
      <c r="C46" s="91" t="s">
        <v>7</v>
      </c>
      <c r="D46" s="91">
        <v>22</v>
      </c>
      <c r="E46" s="92">
        <v>43177.899444444403</v>
      </c>
      <c r="F46" s="93">
        <v>19</v>
      </c>
      <c r="G46" s="94" t="s">
        <v>11386</v>
      </c>
      <c r="H46" s="92" t="s">
        <v>9072</v>
      </c>
      <c r="I46" s="85">
        <v>35.9</v>
      </c>
      <c r="J46" s="85">
        <v>14.5</v>
      </c>
      <c r="K46" s="85">
        <v>45.3</v>
      </c>
      <c r="L46" s="76">
        <f t="shared" si="0"/>
        <v>0.32008830022075058</v>
      </c>
      <c r="M46" s="85">
        <v>65.7</v>
      </c>
      <c r="N46" s="85">
        <v>29.5</v>
      </c>
      <c r="O46" s="85">
        <v>65.400000000000006</v>
      </c>
      <c r="P46" s="77">
        <f t="shared" si="1"/>
        <v>0.45107033639143729</v>
      </c>
      <c r="Q46" s="86">
        <v>88.6</v>
      </c>
    </row>
    <row r="47" spans="1:17" s="19" customFormat="1" ht="30" x14ac:dyDescent="0.25">
      <c r="A47" s="90">
        <v>1212614</v>
      </c>
      <c r="B47" s="80" t="s">
        <v>10747</v>
      </c>
      <c r="C47" s="91" t="s">
        <v>7</v>
      </c>
      <c r="D47" s="91">
        <v>22</v>
      </c>
      <c r="E47" s="92">
        <v>43110.663217592599</v>
      </c>
      <c r="F47" s="93">
        <v>19</v>
      </c>
      <c r="G47" s="94" t="s">
        <v>11387</v>
      </c>
      <c r="H47" s="92" t="s">
        <v>9072</v>
      </c>
      <c r="I47" s="85">
        <v>27.6</v>
      </c>
      <c r="J47" s="85">
        <v>14.9</v>
      </c>
      <c r="K47" s="85">
        <v>45.8</v>
      </c>
      <c r="L47" s="76">
        <f t="shared" si="0"/>
        <v>0.3253275109170306</v>
      </c>
      <c r="M47" s="85">
        <v>52.8</v>
      </c>
      <c r="N47" s="85">
        <v>28.2</v>
      </c>
      <c r="O47" s="85">
        <v>65.400000000000006</v>
      </c>
      <c r="P47" s="77">
        <f t="shared" si="1"/>
        <v>0.43119266055045868</v>
      </c>
      <c r="Q47" s="86">
        <v>87.7</v>
      </c>
    </row>
    <row r="48" spans="1:17" s="19" customFormat="1" x14ac:dyDescent="0.25">
      <c r="A48" s="79" t="s">
        <v>7882</v>
      </c>
      <c r="B48" s="80" t="s">
        <v>10748</v>
      </c>
      <c r="C48" s="80" t="s">
        <v>7</v>
      </c>
      <c r="D48" s="80">
        <v>26</v>
      </c>
      <c r="E48" s="81">
        <v>41899.519999999997</v>
      </c>
      <c r="F48" s="82">
        <v>20</v>
      </c>
      <c r="G48" s="113" t="s">
        <v>11383</v>
      </c>
      <c r="H48" s="81" t="s">
        <v>9078</v>
      </c>
      <c r="I48" s="88">
        <v>30.8</v>
      </c>
      <c r="J48" s="88">
        <v>26.6</v>
      </c>
      <c r="K48" s="88">
        <v>53.8</v>
      </c>
      <c r="L48" s="76">
        <f t="shared" si="0"/>
        <v>0.49442379182156138</v>
      </c>
      <c r="M48" s="88">
        <v>61.7</v>
      </c>
      <c r="N48" s="88">
        <v>26.8</v>
      </c>
      <c r="O48" s="88">
        <v>69.099999999999994</v>
      </c>
      <c r="P48" s="77">
        <f t="shared" si="1"/>
        <v>0.38784370477568747</v>
      </c>
      <c r="Q48" s="89">
        <v>85.5</v>
      </c>
    </row>
    <row r="49" spans="1:17" s="19" customFormat="1" x14ac:dyDescent="0.25">
      <c r="A49" s="79" t="s">
        <v>7882</v>
      </c>
      <c r="B49" s="80" t="s">
        <v>10749</v>
      </c>
      <c r="C49" s="80" t="s">
        <v>7</v>
      </c>
      <c r="D49" s="80">
        <v>26</v>
      </c>
      <c r="E49" s="81">
        <v>41899.519999999997</v>
      </c>
      <c r="F49" s="82">
        <v>20</v>
      </c>
      <c r="G49" s="113" t="s">
        <v>11383</v>
      </c>
      <c r="H49" s="81" t="s">
        <v>9072</v>
      </c>
      <c r="I49" s="88">
        <v>34.799999999999997</v>
      </c>
      <c r="J49" s="88">
        <v>22.2</v>
      </c>
      <c r="K49" s="88">
        <v>59.5</v>
      </c>
      <c r="L49" s="76">
        <f t="shared" si="0"/>
        <v>0.373109243697479</v>
      </c>
      <c r="M49" s="88">
        <v>66.599999999999994</v>
      </c>
      <c r="N49" s="88">
        <v>29.7</v>
      </c>
      <c r="O49" s="88">
        <v>67.900000000000006</v>
      </c>
      <c r="P49" s="77">
        <f t="shared" si="1"/>
        <v>0.43740795287187034</v>
      </c>
      <c r="Q49" s="89">
        <v>85.6</v>
      </c>
    </row>
    <row r="50" spans="1:17" s="19" customFormat="1" ht="30" x14ac:dyDescent="0.25">
      <c r="A50" s="79" t="s">
        <v>7624</v>
      </c>
      <c r="B50" s="80" t="s">
        <v>10750</v>
      </c>
      <c r="C50" s="80" t="s">
        <v>7</v>
      </c>
      <c r="D50" s="80">
        <v>22</v>
      </c>
      <c r="E50" s="81">
        <v>43747.322222222203</v>
      </c>
      <c r="F50" s="82">
        <v>20</v>
      </c>
      <c r="G50" s="113" t="s">
        <v>11388</v>
      </c>
      <c r="H50" s="81" t="s">
        <v>9072</v>
      </c>
      <c r="I50" s="88">
        <v>41</v>
      </c>
      <c r="J50" s="88">
        <v>21</v>
      </c>
      <c r="K50" s="88">
        <v>49.2</v>
      </c>
      <c r="L50" s="76">
        <f t="shared" si="0"/>
        <v>0.42682926829268292</v>
      </c>
      <c r="M50" s="88">
        <v>68.5</v>
      </c>
      <c r="N50" s="88">
        <v>31.9</v>
      </c>
      <c r="O50" s="88">
        <v>76.8</v>
      </c>
      <c r="P50" s="77">
        <f t="shared" si="1"/>
        <v>0.41536458333333331</v>
      </c>
      <c r="Q50" s="89">
        <v>86.1</v>
      </c>
    </row>
    <row r="51" spans="1:17" s="19" customFormat="1" x14ac:dyDescent="0.25">
      <c r="A51" s="79" t="s">
        <v>7133</v>
      </c>
      <c r="B51" s="80" t="s">
        <v>10751</v>
      </c>
      <c r="C51" s="80" t="s">
        <v>7</v>
      </c>
      <c r="D51" s="80">
        <v>22</v>
      </c>
      <c r="E51" s="81">
        <v>43560.351493055598</v>
      </c>
      <c r="F51" s="82">
        <v>20</v>
      </c>
      <c r="G51" s="113" t="s">
        <v>11389</v>
      </c>
      <c r="H51" s="81" t="s">
        <v>9072</v>
      </c>
      <c r="I51" s="88">
        <v>30.1</v>
      </c>
      <c r="J51" s="88">
        <v>13.1</v>
      </c>
      <c r="K51" s="88">
        <v>46.1</v>
      </c>
      <c r="L51" s="76">
        <f t="shared" si="0"/>
        <v>0.2841648590021692</v>
      </c>
      <c r="M51" s="88">
        <v>60.6</v>
      </c>
      <c r="N51" s="88">
        <v>28.5</v>
      </c>
      <c r="O51" s="88">
        <v>67.7</v>
      </c>
      <c r="P51" s="77">
        <f t="shared" si="1"/>
        <v>0.42097488921713438</v>
      </c>
      <c r="Q51" s="89">
        <v>87.1</v>
      </c>
    </row>
    <row r="52" spans="1:17" s="19" customFormat="1" ht="45" x14ac:dyDescent="0.25">
      <c r="A52" s="79" t="s">
        <v>7113</v>
      </c>
      <c r="B52" s="80" t="s">
        <v>10752</v>
      </c>
      <c r="C52" s="80" t="s">
        <v>7</v>
      </c>
      <c r="D52" s="80">
        <v>22</v>
      </c>
      <c r="E52" s="81">
        <v>43550.386817129598</v>
      </c>
      <c r="F52" s="82">
        <v>20</v>
      </c>
      <c r="G52" s="113" t="s">
        <v>11390</v>
      </c>
      <c r="H52" s="81" t="s">
        <v>9072</v>
      </c>
      <c r="I52" s="88">
        <v>37.200000000000003</v>
      </c>
      <c r="J52" s="88">
        <v>20.2</v>
      </c>
      <c r="K52" s="88">
        <v>48.7</v>
      </c>
      <c r="L52" s="76">
        <f t="shared" si="0"/>
        <v>0.41478439425051333</v>
      </c>
      <c r="M52" s="88">
        <v>47.1</v>
      </c>
      <c r="N52" s="88">
        <v>31.5</v>
      </c>
      <c r="O52" s="88">
        <v>68.900000000000006</v>
      </c>
      <c r="P52" s="77">
        <f t="shared" si="1"/>
        <v>0.45718432510885337</v>
      </c>
      <c r="Q52" s="89">
        <v>86.5</v>
      </c>
    </row>
    <row r="53" spans="1:17" s="19" customFormat="1" x14ac:dyDescent="0.25">
      <c r="A53" s="90" t="s">
        <v>5988</v>
      </c>
      <c r="B53" s="80" t="s">
        <v>10753</v>
      </c>
      <c r="C53" s="91" t="s">
        <v>7</v>
      </c>
      <c r="D53" s="91">
        <v>23</v>
      </c>
      <c r="E53" s="92">
        <v>43185.735972222203</v>
      </c>
      <c r="F53" s="93">
        <v>20</v>
      </c>
      <c r="G53" s="94" t="s">
        <v>11391</v>
      </c>
      <c r="H53" s="92" t="s">
        <v>9072</v>
      </c>
      <c r="I53" s="85">
        <v>35.700000000000003</v>
      </c>
      <c r="J53" s="85">
        <v>21.5</v>
      </c>
      <c r="K53" s="85">
        <v>54.5</v>
      </c>
      <c r="L53" s="76">
        <f t="shared" si="0"/>
        <v>0.39449541284403672</v>
      </c>
      <c r="M53" s="85">
        <v>56.8</v>
      </c>
      <c r="N53" s="85">
        <v>30.5</v>
      </c>
      <c r="O53" s="85">
        <v>74.3</v>
      </c>
      <c r="P53" s="77">
        <f t="shared" si="1"/>
        <v>0.41049798115746972</v>
      </c>
      <c r="Q53" s="86">
        <v>88.9</v>
      </c>
    </row>
    <row r="54" spans="1:17" s="19" customFormat="1" ht="45" x14ac:dyDescent="0.25">
      <c r="A54" s="90" t="s">
        <v>5881</v>
      </c>
      <c r="B54" s="80" t="s">
        <v>10754</v>
      </c>
      <c r="C54" s="91" t="s">
        <v>7</v>
      </c>
      <c r="D54" s="91">
        <v>23</v>
      </c>
      <c r="E54" s="92">
        <v>43156.808541666702</v>
      </c>
      <c r="F54" s="93">
        <v>20</v>
      </c>
      <c r="G54" s="94" t="s">
        <v>11392</v>
      </c>
      <c r="H54" s="92" t="s">
        <v>9078</v>
      </c>
      <c r="I54" s="85">
        <v>40.700000000000003</v>
      </c>
      <c r="J54" s="85">
        <v>19</v>
      </c>
      <c r="K54" s="85">
        <v>47.6</v>
      </c>
      <c r="L54" s="76">
        <f t="shared" si="0"/>
        <v>0.39915966386554619</v>
      </c>
      <c r="M54" s="85">
        <v>69.599999999999994</v>
      </c>
      <c r="N54" s="85">
        <v>32.5</v>
      </c>
      <c r="O54" s="85">
        <v>71.400000000000006</v>
      </c>
      <c r="P54" s="77">
        <f t="shared" si="1"/>
        <v>0.45518207282913159</v>
      </c>
      <c r="Q54" s="86">
        <v>88.3</v>
      </c>
    </row>
    <row r="55" spans="1:17" s="55" customFormat="1" ht="60" x14ac:dyDescent="0.25">
      <c r="A55" s="90" t="s">
        <v>5881</v>
      </c>
      <c r="B55" s="80" t="s">
        <v>10755</v>
      </c>
      <c r="C55" s="91" t="s">
        <v>7</v>
      </c>
      <c r="D55" s="91">
        <v>23</v>
      </c>
      <c r="E55" s="92">
        <v>43156.808541666702</v>
      </c>
      <c r="F55" s="93">
        <v>20</v>
      </c>
      <c r="G55" s="94" t="s">
        <v>11393</v>
      </c>
      <c r="H55" s="92" t="s">
        <v>9072</v>
      </c>
      <c r="I55" s="85">
        <v>34.799999999999997</v>
      </c>
      <c r="J55" s="85">
        <v>20.2</v>
      </c>
      <c r="K55" s="85">
        <v>48</v>
      </c>
      <c r="L55" s="76">
        <f t="shared" si="0"/>
        <v>0.42083333333333334</v>
      </c>
      <c r="M55" s="85">
        <v>60.6</v>
      </c>
      <c r="N55" s="85">
        <v>32.9</v>
      </c>
      <c r="O55" s="85">
        <v>73.8</v>
      </c>
      <c r="P55" s="77">
        <f t="shared" si="1"/>
        <v>0.44579945799457993</v>
      </c>
      <c r="Q55" s="86">
        <v>89.8</v>
      </c>
    </row>
    <row r="56" spans="1:17" s="55" customFormat="1" x14ac:dyDescent="0.25">
      <c r="A56" s="79" t="s">
        <v>8789</v>
      </c>
      <c r="B56" s="80" t="s">
        <v>10756</v>
      </c>
      <c r="C56" s="80" t="s">
        <v>12</v>
      </c>
      <c r="D56" s="80">
        <v>21</v>
      </c>
      <c r="E56" s="81">
        <v>44286.902916666702</v>
      </c>
      <c r="F56" s="82">
        <v>21</v>
      </c>
      <c r="G56" s="113" t="s">
        <v>11394</v>
      </c>
      <c r="H56" s="81" t="s">
        <v>9078</v>
      </c>
      <c r="I56" s="88">
        <v>32.9</v>
      </c>
      <c r="J56" s="88">
        <v>20.7</v>
      </c>
      <c r="K56" s="88">
        <v>58.5</v>
      </c>
      <c r="L56" s="76">
        <f t="shared" si="0"/>
        <v>0.35384615384615381</v>
      </c>
      <c r="M56" s="88">
        <v>61.8</v>
      </c>
      <c r="N56" s="88">
        <v>32.6</v>
      </c>
      <c r="O56" s="88">
        <v>78</v>
      </c>
      <c r="P56" s="77">
        <f t="shared" si="1"/>
        <v>0.41794871794871796</v>
      </c>
      <c r="Q56" s="89">
        <v>86.5</v>
      </c>
    </row>
    <row r="57" spans="1:17" s="55" customFormat="1" x14ac:dyDescent="0.25">
      <c r="A57" s="79" t="s">
        <v>8789</v>
      </c>
      <c r="B57" s="80" t="s">
        <v>10757</v>
      </c>
      <c r="C57" s="80" t="s">
        <v>12</v>
      </c>
      <c r="D57" s="80">
        <v>21</v>
      </c>
      <c r="E57" s="81">
        <v>44286.902916666702</v>
      </c>
      <c r="F57" s="82">
        <v>21</v>
      </c>
      <c r="G57" s="113" t="s">
        <v>11395</v>
      </c>
      <c r="H57" s="81" t="s">
        <v>9072</v>
      </c>
      <c r="I57" s="88">
        <v>41.6</v>
      </c>
      <c r="J57" s="88">
        <v>21.7</v>
      </c>
      <c r="K57" s="88">
        <v>57</v>
      </c>
      <c r="L57" s="76">
        <f t="shared" si="0"/>
        <v>0.38070175438596487</v>
      </c>
      <c r="M57" s="88">
        <v>60.5</v>
      </c>
      <c r="N57" s="88">
        <v>32.200000000000003</v>
      </c>
      <c r="O57" s="88">
        <v>79.099999999999994</v>
      </c>
      <c r="P57" s="77">
        <f t="shared" si="1"/>
        <v>0.40707964601769919</v>
      </c>
      <c r="Q57" s="89">
        <v>86.3</v>
      </c>
    </row>
    <row r="58" spans="1:17" s="19" customFormat="1" x14ac:dyDescent="0.25">
      <c r="A58" s="79" t="s">
        <v>8696</v>
      </c>
      <c r="B58" s="80" t="s">
        <v>10758</v>
      </c>
      <c r="C58" s="80" t="s">
        <v>7</v>
      </c>
      <c r="D58" s="80">
        <v>21</v>
      </c>
      <c r="E58" s="81">
        <v>44246.813854166699</v>
      </c>
      <c r="F58" s="82">
        <v>21</v>
      </c>
      <c r="G58" s="113" t="s">
        <v>11396</v>
      </c>
      <c r="H58" s="81" t="s">
        <v>9072</v>
      </c>
      <c r="I58" s="88">
        <v>37.200000000000003</v>
      </c>
      <c r="J58" s="88">
        <v>24.9</v>
      </c>
      <c r="K58" s="88">
        <v>53.1</v>
      </c>
      <c r="L58" s="76">
        <f t="shared" si="0"/>
        <v>0.46892655367231634</v>
      </c>
      <c r="M58" s="88">
        <v>57.8</v>
      </c>
      <c r="N58" s="88">
        <v>30.7</v>
      </c>
      <c r="O58" s="88">
        <v>73.400000000000006</v>
      </c>
      <c r="P58" s="77">
        <f t="shared" si="1"/>
        <v>0.41825613079019069</v>
      </c>
      <c r="Q58" s="89">
        <v>87</v>
      </c>
    </row>
    <row r="59" spans="1:17" s="19" customFormat="1" ht="13.5" customHeight="1" x14ac:dyDescent="0.25">
      <c r="A59" s="79" t="s">
        <v>8343</v>
      </c>
      <c r="B59" s="80" t="s">
        <v>10759</v>
      </c>
      <c r="C59" s="80" t="s">
        <v>7</v>
      </c>
      <c r="D59" s="80">
        <v>22</v>
      </c>
      <c r="E59" s="81">
        <v>44092.720983796302</v>
      </c>
      <c r="F59" s="82">
        <v>21</v>
      </c>
      <c r="G59" s="113" t="s">
        <v>11396</v>
      </c>
      <c r="H59" s="81" t="s">
        <v>9072</v>
      </c>
      <c r="I59" s="88">
        <v>44.4</v>
      </c>
      <c r="J59" s="88">
        <v>23.3</v>
      </c>
      <c r="K59" s="88">
        <v>51.9</v>
      </c>
      <c r="L59" s="76">
        <f t="shared" si="0"/>
        <v>0.44894026974951834</v>
      </c>
      <c r="M59" s="88">
        <v>57</v>
      </c>
      <c r="N59" s="88">
        <v>33.700000000000003</v>
      </c>
      <c r="O59" s="88">
        <v>76.5</v>
      </c>
      <c r="P59" s="77">
        <f t="shared" si="1"/>
        <v>0.44052287581699351</v>
      </c>
      <c r="Q59" s="89">
        <v>89.6</v>
      </c>
    </row>
    <row r="60" spans="1:17" s="19" customFormat="1" x14ac:dyDescent="0.25">
      <c r="A60" s="79" t="s">
        <v>8231</v>
      </c>
      <c r="B60" s="80" t="s">
        <v>10760</v>
      </c>
      <c r="C60" s="80" t="s">
        <v>7</v>
      </c>
      <c r="D60" s="80">
        <v>22</v>
      </c>
      <c r="E60" s="81">
        <v>44051.7976851852</v>
      </c>
      <c r="F60" s="82">
        <v>21</v>
      </c>
      <c r="G60" s="113" t="s">
        <v>11397</v>
      </c>
      <c r="H60" s="81" t="s">
        <v>9072</v>
      </c>
      <c r="I60" s="88">
        <v>36.799999999999997</v>
      </c>
      <c r="J60" s="88">
        <v>21.3</v>
      </c>
      <c r="K60" s="88">
        <v>48.2</v>
      </c>
      <c r="L60" s="76">
        <f t="shared" si="0"/>
        <v>0.44190871369294604</v>
      </c>
      <c r="M60" s="88">
        <v>64.5</v>
      </c>
      <c r="N60" s="88">
        <v>31.3</v>
      </c>
      <c r="O60" s="88">
        <v>66.2</v>
      </c>
      <c r="P60" s="77">
        <f t="shared" si="1"/>
        <v>0.47280966767371602</v>
      </c>
      <c r="Q60" s="89">
        <v>86.7</v>
      </c>
    </row>
    <row r="61" spans="1:17" s="56" customFormat="1" x14ac:dyDescent="0.25">
      <c r="A61" s="79" t="s">
        <v>8103</v>
      </c>
      <c r="B61" s="80" t="s">
        <v>10761</v>
      </c>
      <c r="C61" s="80" t="s">
        <v>12</v>
      </c>
      <c r="D61" s="80">
        <v>22</v>
      </c>
      <c r="E61" s="81">
        <v>44007.576307870397</v>
      </c>
      <c r="F61" s="82">
        <v>21</v>
      </c>
      <c r="G61" s="113" t="s">
        <v>11398</v>
      </c>
      <c r="H61" s="81" t="s">
        <v>9078</v>
      </c>
      <c r="I61" s="88">
        <v>40.299999999999997</v>
      </c>
      <c r="J61" s="88">
        <v>14.5</v>
      </c>
      <c r="K61" s="88">
        <v>50</v>
      </c>
      <c r="L61" s="76">
        <f t="shared" si="0"/>
        <v>0.28999999999999998</v>
      </c>
      <c r="M61" s="88">
        <v>62.7</v>
      </c>
      <c r="N61" s="88">
        <v>33.299999999999997</v>
      </c>
      <c r="O61" s="88">
        <v>80.3</v>
      </c>
      <c r="P61" s="77">
        <f t="shared" si="1"/>
        <v>0.41469489414694893</v>
      </c>
      <c r="Q61" s="89">
        <v>86.6</v>
      </c>
    </row>
    <row r="62" spans="1:17" s="19" customFormat="1" ht="30" x14ac:dyDescent="0.25">
      <c r="A62" s="79" t="s">
        <v>8076</v>
      </c>
      <c r="B62" s="80" t="s">
        <v>10762</v>
      </c>
      <c r="C62" s="80" t="s">
        <v>7</v>
      </c>
      <c r="D62" s="80">
        <v>22</v>
      </c>
      <c r="E62" s="81">
        <v>43999.6270717593</v>
      </c>
      <c r="F62" s="82">
        <v>21</v>
      </c>
      <c r="G62" s="113" t="s">
        <v>11399</v>
      </c>
      <c r="H62" s="81" t="s">
        <v>9072</v>
      </c>
      <c r="I62" s="88">
        <v>37.5</v>
      </c>
      <c r="J62" s="88">
        <v>17.5</v>
      </c>
      <c r="K62" s="88">
        <v>43.3</v>
      </c>
      <c r="L62" s="76">
        <f t="shared" ref="L62:L125" si="2">J62/K62</f>
        <v>0.40415704387990764</v>
      </c>
      <c r="M62" s="88">
        <v>67.099999999999994</v>
      </c>
      <c r="N62" s="88">
        <v>31.5</v>
      </c>
      <c r="O62" s="88">
        <v>67.099999999999994</v>
      </c>
      <c r="P62" s="77">
        <f t="shared" ref="P62:P125" si="3">N62/O62</f>
        <v>0.4694485842026826</v>
      </c>
      <c r="Q62" s="89">
        <v>86</v>
      </c>
    </row>
    <row r="63" spans="1:17" s="19" customFormat="1" x14ac:dyDescent="0.25">
      <c r="A63" s="79" t="s">
        <v>7565</v>
      </c>
      <c r="B63" s="80" t="s">
        <v>10763</v>
      </c>
      <c r="C63" s="80" t="s">
        <v>7</v>
      </c>
      <c r="D63" s="80">
        <v>23</v>
      </c>
      <c r="E63" s="81">
        <v>43714.936076388898</v>
      </c>
      <c r="F63" s="82">
        <v>21</v>
      </c>
      <c r="G63" s="113" t="s">
        <v>11400</v>
      </c>
      <c r="H63" s="81" t="s">
        <v>9078</v>
      </c>
      <c r="I63" s="88">
        <v>36.5</v>
      </c>
      <c r="J63" s="88">
        <v>19</v>
      </c>
      <c r="K63" s="88">
        <v>49</v>
      </c>
      <c r="L63" s="76">
        <f t="shared" si="2"/>
        <v>0.38775510204081631</v>
      </c>
      <c r="M63" s="88">
        <v>49.9</v>
      </c>
      <c r="N63" s="88">
        <v>33.4</v>
      </c>
      <c r="O63" s="88">
        <v>76.2</v>
      </c>
      <c r="P63" s="77">
        <f t="shared" si="3"/>
        <v>0.43832020997375326</v>
      </c>
      <c r="Q63" s="89">
        <v>89.5</v>
      </c>
    </row>
    <row r="64" spans="1:17" s="19" customFormat="1" x14ac:dyDescent="0.25">
      <c r="A64" s="79">
        <v>6151650</v>
      </c>
      <c r="B64" s="80" t="s">
        <v>10764</v>
      </c>
      <c r="C64" s="80" t="s">
        <v>12</v>
      </c>
      <c r="D64" s="80">
        <v>23</v>
      </c>
      <c r="E64" s="81">
        <v>43478.364652777796</v>
      </c>
      <c r="F64" s="82">
        <v>21</v>
      </c>
      <c r="G64" s="113" t="s">
        <v>11401</v>
      </c>
      <c r="H64" s="81" t="s">
        <v>9078</v>
      </c>
      <c r="I64" s="88">
        <v>40.1</v>
      </c>
      <c r="J64" s="88">
        <v>23.3</v>
      </c>
      <c r="K64" s="88">
        <v>60.8</v>
      </c>
      <c r="L64" s="76">
        <f t="shared" si="2"/>
        <v>0.38322368421052633</v>
      </c>
      <c r="M64" s="88">
        <v>66.7</v>
      </c>
      <c r="N64" s="88">
        <v>35.9</v>
      </c>
      <c r="O64" s="88">
        <v>79.7</v>
      </c>
      <c r="P64" s="77">
        <f t="shared" si="3"/>
        <v>0.45043914680050184</v>
      </c>
      <c r="Q64" s="89">
        <v>89.8</v>
      </c>
    </row>
    <row r="65" spans="1:17" s="19" customFormat="1" ht="30" x14ac:dyDescent="0.25">
      <c r="A65" s="79">
        <v>1051550</v>
      </c>
      <c r="B65" s="80" t="s">
        <v>10765</v>
      </c>
      <c r="C65" s="80" t="s">
        <v>7</v>
      </c>
      <c r="D65" s="80">
        <v>24</v>
      </c>
      <c r="E65" s="81">
        <v>43401.814756944397</v>
      </c>
      <c r="F65" s="82">
        <v>21</v>
      </c>
      <c r="G65" s="113" t="s">
        <v>11402</v>
      </c>
      <c r="H65" s="81" t="s">
        <v>9072</v>
      </c>
      <c r="I65" s="88">
        <v>38.4</v>
      </c>
      <c r="J65" s="88">
        <v>17</v>
      </c>
      <c r="K65" s="88">
        <v>47.3</v>
      </c>
      <c r="L65" s="76">
        <f t="shared" si="2"/>
        <v>0.3594080338266385</v>
      </c>
      <c r="M65" s="88">
        <v>72.900000000000006</v>
      </c>
      <c r="N65" s="88">
        <v>32.200000000000003</v>
      </c>
      <c r="O65" s="88">
        <v>72</v>
      </c>
      <c r="P65" s="77">
        <f t="shared" si="3"/>
        <v>0.44722222222222224</v>
      </c>
      <c r="Q65" s="89">
        <v>86.6</v>
      </c>
    </row>
    <row r="66" spans="1:17" s="19" customFormat="1" x14ac:dyDescent="0.25">
      <c r="A66" s="79" t="s">
        <v>6588</v>
      </c>
      <c r="B66" s="80" t="s">
        <v>10766</v>
      </c>
      <c r="C66" s="80" t="s">
        <v>12</v>
      </c>
      <c r="D66" s="80">
        <v>24</v>
      </c>
      <c r="E66" s="81">
        <v>43389.698414351798</v>
      </c>
      <c r="F66" s="82">
        <v>21</v>
      </c>
      <c r="G66" s="113" t="s">
        <v>11403</v>
      </c>
      <c r="H66" s="81" t="s">
        <v>9078</v>
      </c>
      <c r="I66" s="88">
        <v>34.6</v>
      </c>
      <c r="J66" s="88">
        <v>26.7</v>
      </c>
      <c r="K66" s="88">
        <v>60.2</v>
      </c>
      <c r="L66" s="76">
        <f t="shared" si="2"/>
        <v>0.44352159468438535</v>
      </c>
      <c r="M66" s="88">
        <v>71.8</v>
      </c>
      <c r="N66" s="88">
        <v>41.9</v>
      </c>
      <c r="O66" s="88">
        <v>86.6</v>
      </c>
      <c r="P66" s="77">
        <f t="shared" si="3"/>
        <v>0.4838337182448037</v>
      </c>
      <c r="Q66" s="89">
        <v>85.3</v>
      </c>
    </row>
    <row r="67" spans="1:17" s="19" customFormat="1" x14ac:dyDescent="0.25">
      <c r="A67" s="79" t="s">
        <v>6588</v>
      </c>
      <c r="B67" s="80" t="s">
        <v>10767</v>
      </c>
      <c r="C67" s="80" t="s">
        <v>12</v>
      </c>
      <c r="D67" s="80">
        <v>24</v>
      </c>
      <c r="E67" s="81">
        <v>43389.698414351798</v>
      </c>
      <c r="F67" s="82">
        <v>21</v>
      </c>
      <c r="G67" s="113" t="s">
        <v>11403</v>
      </c>
      <c r="H67" s="81" t="s">
        <v>9072</v>
      </c>
      <c r="I67" s="88">
        <v>39.299999999999997</v>
      </c>
      <c r="J67" s="88">
        <v>31.2</v>
      </c>
      <c r="K67" s="88">
        <v>60.2</v>
      </c>
      <c r="L67" s="76">
        <f t="shared" si="2"/>
        <v>0.51827242524916939</v>
      </c>
      <c r="M67" s="88">
        <v>59.1</v>
      </c>
      <c r="N67" s="88">
        <v>38</v>
      </c>
      <c r="O67" s="88">
        <v>84.7</v>
      </c>
      <c r="P67" s="77">
        <f t="shared" si="3"/>
        <v>0.44864226682408498</v>
      </c>
      <c r="Q67" s="89">
        <v>85.2</v>
      </c>
    </row>
    <row r="68" spans="1:17" s="19" customFormat="1" ht="30" x14ac:dyDescent="0.25">
      <c r="A68" s="79" t="s">
        <v>6331</v>
      </c>
      <c r="B68" s="80" t="s">
        <v>10768</v>
      </c>
      <c r="C68" s="80" t="s">
        <v>7</v>
      </c>
      <c r="D68" s="80">
        <v>24</v>
      </c>
      <c r="E68" s="81">
        <v>43298.726412037002</v>
      </c>
      <c r="F68" s="82">
        <v>21</v>
      </c>
      <c r="G68" s="113" t="s">
        <v>11404</v>
      </c>
      <c r="H68" s="81" t="s">
        <v>9078</v>
      </c>
      <c r="I68" s="88">
        <v>39.6</v>
      </c>
      <c r="J68" s="88">
        <v>20.8</v>
      </c>
      <c r="K68" s="88">
        <v>49.8</v>
      </c>
      <c r="L68" s="76">
        <f t="shared" si="2"/>
        <v>0.41767068273092373</v>
      </c>
      <c r="M68" s="88">
        <v>66.8</v>
      </c>
      <c r="N68" s="88">
        <v>28.4</v>
      </c>
      <c r="O68" s="88">
        <v>68.099999999999994</v>
      </c>
      <c r="P68" s="77">
        <f t="shared" si="3"/>
        <v>0.41703377386196772</v>
      </c>
      <c r="Q68" s="89">
        <v>87.7</v>
      </c>
    </row>
    <row r="69" spans="1:17" s="19" customFormat="1" ht="30" x14ac:dyDescent="0.25">
      <c r="A69" s="79" t="s">
        <v>6219</v>
      </c>
      <c r="B69" s="80" t="s">
        <v>10769</v>
      </c>
      <c r="C69" s="80" t="s">
        <v>12</v>
      </c>
      <c r="D69" s="80">
        <v>24</v>
      </c>
      <c r="E69" s="81">
        <v>43261.540717592601</v>
      </c>
      <c r="F69" s="82">
        <v>21</v>
      </c>
      <c r="G69" s="113" t="s">
        <v>11405</v>
      </c>
      <c r="H69" s="81" t="s">
        <v>9078</v>
      </c>
      <c r="I69" s="88">
        <v>34.200000000000003</v>
      </c>
      <c r="J69" s="88">
        <v>27.2</v>
      </c>
      <c r="K69" s="88">
        <v>62.8</v>
      </c>
      <c r="L69" s="76">
        <f t="shared" si="2"/>
        <v>0.43312101910828027</v>
      </c>
      <c r="M69" s="88">
        <v>51</v>
      </c>
      <c r="N69" s="88">
        <v>35.200000000000003</v>
      </c>
      <c r="O69" s="88">
        <v>83.7</v>
      </c>
      <c r="P69" s="77">
        <f t="shared" si="3"/>
        <v>0.42054958183990443</v>
      </c>
      <c r="Q69" s="89">
        <v>85.3</v>
      </c>
    </row>
    <row r="70" spans="1:17" s="55" customFormat="1" ht="30" x14ac:dyDescent="0.25">
      <c r="A70" s="79" t="s">
        <v>6219</v>
      </c>
      <c r="B70" s="80" t="s">
        <v>10770</v>
      </c>
      <c r="C70" s="80" t="s">
        <v>12</v>
      </c>
      <c r="D70" s="80">
        <v>24</v>
      </c>
      <c r="E70" s="81">
        <v>43261.540717592601</v>
      </c>
      <c r="F70" s="82">
        <v>21</v>
      </c>
      <c r="G70" s="113" t="s">
        <v>11405</v>
      </c>
      <c r="H70" s="81" t="s">
        <v>9072</v>
      </c>
      <c r="I70" s="88">
        <v>31.8</v>
      </c>
      <c r="J70" s="88">
        <v>19.3</v>
      </c>
      <c r="K70" s="88">
        <v>62.1</v>
      </c>
      <c r="L70" s="76">
        <f t="shared" si="2"/>
        <v>0.31078904991948469</v>
      </c>
      <c r="M70" s="88">
        <v>65.3</v>
      </c>
      <c r="N70" s="88">
        <v>33.9</v>
      </c>
      <c r="O70" s="88">
        <v>79.8</v>
      </c>
      <c r="P70" s="77">
        <f t="shared" si="3"/>
        <v>0.42481203007518797</v>
      </c>
      <c r="Q70" s="89">
        <v>87.7</v>
      </c>
    </row>
    <row r="71" spans="1:17" s="55" customFormat="1" x14ac:dyDescent="0.25">
      <c r="A71" s="79" t="s">
        <v>6066</v>
      </c>
      <c r="B71" s="80" t="s">
        <v>10771</v>
      </c>
      <c r="C71" s="80" t="s">
        <v>7</v>
      </c>
      <c r="D71" s="80">
        <v>24</v>
      </c>
      <c r="E71" s="81">
        <v>43215.869004629603</v>
      </c>
      <c r="F71" s="82">
        <v>21</v>
      </c>
      <c r="G71" s="113" t="s">
        <v>11406</v>
      </c>
      <c r="H71" s="81" t="s">
        <v>9078</v>
      </c>
      <c r="I71" s="88">
        <v>37.1</v>
      </c>
      <c r="J71" s="88">
        <v>16.899999999999999</v>
      </c>
      <c r="K71" s="88">
        <v>47.5</v>
      </c>
      <c r="L71" s="76">
        <f t="shared" si="2"/>
        <v>0.35578947368421049</v>
      </c>
      <c r="M71" s="88">
        <v>66.599999999999994</v>
      </c>
      <c r="N71" s="88">
        <v>31.2</v>
      </c>
      <c r="O71" s="88">
        <v>73.7</v>
      </c>
      <c r="P71" s="77">
        <f t="shared" si="3"/>
        <v>0.42333785617367703</v>
      </c>
      <c r="Q71" s="89">
        <v>85.7</v>
      </c>
    </row>
    <row r="72" spans="1:17" s="19" customFormat="1" x14ac:dyDescent="0.25">
      <c r="A72" s="79" t="s">
        <v>5911</v>
      </c>
      <c r="B72" s="80" t="s">
        <v>10772</v>
      </c>
      <c r="C72" s="80" t="s">
        <v>7</v>
      </c>
      <c r="D72" s="80">
        <v>24</v>
      </c>
      <c r="E72" s="81">
        <v>43164.369548611103</v>
      </c>
      <c r="F72" s="82">
        <v>21</v>
      </c>
      <c r="G72" s="113" t="s">
        <v>11406</v>
      </c>
      <c r="H72" s="81" t="s">
        <v>9078</v>
      </c>
      <c r="I72" s="88">
        <v>37.6</v>
      </c>
      <c r="J72" s="88">
        <v>17.399999999999999</v>
      </c>
      <c r="K72" s="88">
        <v>48.9</v>
      </c>
      <c r="L72" s="76">
        <f t="shared" si="2"/>
        <v>0.35582822085889571</v>
      </c>
      <c r="M72" s="88">
        <v>64.599999999999994</v>
      </c>
      <c r="N72" s="88">
        <v>29.3</v>
      </c>
      <c r="O72" s="88">
        <v>69.5</v>
      </c>
      <c r="P72" s="77">
        <f t="shared" si="3"/>
        <v>0.42158273381294964</v>
      </c>
      <c r="Q72" s="89">
        <v>85.7</v>
      </c>
    </row>
    <row r="73" spans="1:17" s="19" customFormat="1" x14ac:dyDescent="0.25">
      <c r="A73" s="90" t="s">
        <v>5911</v>
      </c>
      <c r="B73" s="80" t="s">
        <v>10773</v>
      </c>
      <c r="C73" s="91" t="s">
        <v>7</v>
      </c>
      <c r="D73" s="91">
        <v>24</v>
      </c>
      <c r="E73" s="92">
        <v>43164.369548611103</v>
      </c>
      <c r="F73" s="93">
        <v>21</v>
      </c>
      <c r="G73" s="94" t="s">
        <v>11407</v>
      </c>
      <c r="H73" s="92" t="s">
        <v>9072</v>
      </c>
      <c r="I73" s="85">
        <v>44.8</v>
      </c>
      <c r="J73" s="85">
        <v>24.1</v>
      </c>
      <c r="K73" s="85">
        <v>49</v>
      </c>
      <c r="L73" s="76">
        <f t="shared" si="2"/>
        <v>0.49183673469387756</v>
      </c>
      <c r="M73" s="85">
        <v>53.6</v>
      </c>
      <c r="N73" s="85">
        <v>30.9</v>
      </c>
      <c r="O73" s="85">
        <v>71.2</v>
      </c>
      <c r="P73" s="77">
        <f t="shared" si="3"/>
        <v>0.4339887640449438</v>
      </c>
      <c r="Q73" s="86">
        <v>85.7</v>
      </c>
    </row>
    <row r="74" spans="1:17" s="19" customFormat="1" x14ac:dyDescent="0.25">
      <c r="A74" s="79" t="s">
        <v>9047</v>
      </c>
      <c r="B74" s="80" t="s">
        <v>10774</v>
      </c>
      <c r="C74" s="80" t="s">
        <v>7</v>
      </c>
      <c r="D74" s="80">
        <v>22</v>
      </c>
      <c r="E74" s="81">
        <v>44390.524375000001</v>
      </c>
      <c r="F74" s="82">
        <v>22</v>
      </c>
      <c r="G74" s="113" t="s">
        <v>11408</v>
      </c>
      <c r="H74" s="81" t="s">
        <v>9078</v>
      </c>
      <c r="I74" s="88">
        <v>40.1</v>
      </c>
      <c r="J74" s="88">
        <v>21.2</v>
      </c>
      <c r="K74" s="88">
        <v>47.4</v>
      </c>
      <c r="L74" s="76">
        <f t="shared" si="2"/>
        <v>0.4472573839662447</v>
      </c>
      <c r="M74" s="88">
        <v>62.9</v>
      </c>
      <c r="N74" s="88">
        <v>30.1</v>
      </c>
      <c r="O74" s="88">
        <v>66.8</v>
      </c>
      <c r="P74" s="77">
        <f t="shared" si="3"/>
        <v>0.45059880239520961</v>
      </c>
      <c r="Q74" s="89">
        <v>88.3</v>
      </c>
    </row>
    <row r="75" spans="1:17" s="19" customFormat="1" x14ac:dyDescent="0.25">
      <c r="A75" s="79" t="s">
        <v>9007</v>
      </c>
      <c r="B75" s="80" t="s">
        <v>10775</v>
      </c>
      <c r="C75" s="80" t="s">
        <v>12</v>
      </c>
      <c r="D75" s="80">
        <v>22</v>
      </c>
      <c r="E75" s="81">
        <v>44373.595671296302</v>
      </c>
      <c r="F75" s="82">
        <v>22</v>
      </c>
      <c r="G75" s="113" t="s">
        <v>11409</v>
      </c>
      <c r="H75" s="81" t="s">
        <v>9078</v>
      </c>
      <c r="I75" s="88">
        <v>44.3</v>
      </c>
      <c r="J75" s="88">
        <v>35.5</v>
      </c>
      <c r="K75" s="88">
        <v>60.7</v>
      </c>
      <c r="L75" s="76">
        <f t="shared" si="2"/>
        <v>0.58484349258649093</v>
      </c>
      <c r="M75" s="88">
        <v>57.2</v>
      </c>
      <c r="N75" s="88">
        <v>41.3</v>
      </c>
      <c r="O75" s="88">
        <v>85.9</v>
      </c>
      <c r="P75" s="77">
        <f t="shared" si="3"/>
        <v>0.48079161816065186</v>
      </c>
      <c r="Q75" s="89">
        <v>85.6</v>
      </c>
    </row>
    <row r="76" spans="1:17" s="19" customFormat="1" x14ac:dyDescent="0.25">
      <c r="A76" s="79" t="s">
        <v>8893</v>
      </c>
      <c r="B76" s="80" t="s">
        <v>10776</v>
      </c>
      <c r="C76" s="80" t="s">
        <v>12</v>
      </c>
      <c r="D76" s="80">
        <v>22</v>
      </c>
      <c r="E76" s="81">
        <v>44333.365023148202</v>
      </c>
      <c r="F76" s="82">
        <v>22</v>
      </c>
      <c r="G76" s="113" t="s">
        <v>11410</v>
      </c>
      <c r="H76" s="81" t="s">
        <v>9078</v>
      </c>
      <c r="I76" s="88">
        <v>49.7</v>
      </c>
      <c r="J76" s="88">
        <v>20.5</v>
      </c>
      <c r="K76" s="88">
        <v>52.5</v>
      </c>
      <c r="L76" s="76">
        <f t="shared" si="2"/>
        <v>0.39047619047619048</v>
      </c>
      <c r="M76" s="88">
        <v>52</v>
      </c>
      <c r="N76" s="88">
        <v>31.1</v>
      </c>
      <c r="O76" s="88">
        <v>67.3</v>
      </c>
      <c r="P76" s="77">
        <f t="shared" si="3"/>
        <v>0.46210995542347699</v>
      </c>
      <c r="Q76" s="89">
        <v>86.8</v>
      </c>
    </row>
    <row r="77" spans="1:17" s="19" customFormat="1" x14ac:dyDescent="0.25">
      <c r="A77" s="79" t="s">
        <v>8847</v>
      </c>
      <c r="B77" s="80" t="s">
        <v>10777</v>
      </c>
      <c r="C77" s="80" t="s">
        <v>12</v>
      </c>
      <c r="D77" s="80">
        <v>22</v>
      </c>
      <c r="E77" s="81">
        <v>44308.383564814802</v>
      </c>
      <c r="F77" s="82">
        <v>22</v>
      </c>
      <c r="G77" s="113" t="s">
        <v>11411</v>
      </c>
      <c r="H77" s="81" t="s">
        <v>9072</v>
      </c>
      <c r="I77" s="88">
        <v>34.5</v>
      </c>
      <c r="J77" s="88">
        <v>23.8</v>
      </c>
      <c r="K77" s="88">
        <v>51.3</v>
      </c>
      <c r="L77" s="76">
        <f t="shared" si="2"/>
        <v>0.4639376218323587</v>
      </c>
      <c r="M77" s="88">
        <v>78.8</v>
      </c>
      <c r="N77" s="88">
        <v>33.299999999999997</v>
      </c>
      <c r="O77" s="88">
        <v>74.900000000000006</v>
      </c>
      <c r="P77" s="77">
        <f t="shared" si="3"/>
        <v>0.44459279038718286</v>
      </c>
      <c r="Q77" s="89">
        <v>87.4</v>
      </c>
    </row>
    <row r="78" spans="1:17" s="19" customFormat="1" x14ac:dyDescent="0.25">
      <c r="A78" s="79" t="s">
        <v>7884</v>
      </c>
      <c r="B78" s="80" t="s">
        <v>10778</v>
      </c>
      <c r="C78" s="80" t="s">
        <v>12</v>
      </c>
      <c r="D78" s="80">
        <v>23</v>
      </c>
      <c r="E78" s="81">
        <v>43843.791909722197</v>
      </c>
      <c r="F78" s="82">
        <v>22</v>
      </c>
      <c r="G78" s="113" t="s">
        <v>11412</v>
      </c>
      <c r="H78" s="81" t="s">
        <v>9078</v>
      </c>
      <c r="I78" s="88">
        <v>37.9</v>
      </c>
      <c r="J78" s="88">
        <v>23.7</v>
      </c>
      <c r="K78" s="88">
        <v>58.3</v>
      </c>
      <c r="L78" s="76">
        <f t="shared" si="2"/>
        <v>0.40651801029159518</v>
      </c>
      <c r="M78" s="88">
        <v>62.9</v>
      </c>
      <c r="N78" s="88">
        <v>36.5</v>
      </c>
      <c r="O78" s="88">
        <v>82.8</v>
      </c>
      <c r="P78" s="77">
        <f t="shared" si="3"/>
        <v>0.44082125603864736</v>
      </c>
      <c r="Q78" s="89">
        <v>85.3</v>
      </c>
    </row>
    <row r="79" spans="1:17" s="19" customFormat="1" x14ac:dyDescent="0.25">
      <c r="A79" s="79" t="s">
        <v>7843</v>
      </c>
      <c r="B79" s="80" t="s">
        <v>10779</v>
      </c>
      <c r="C79" s="80" t="s">
        <v>7</v>
      </c>
      <c r="D79" s="80">
        <v>24</v>
      </c>
      <c r="E79" s="81">
        <v>43820.544479166703</v>
      </c>
      <c r="F79" s="82">
        <v>22</v>
      </c>
      <c r="G79" s="113" t="s">
        <v>11355</v>
      </c>
      <c r="H79" s="81" t="s">
        <v>9072</v>
      </c>
      <c r="I79" s="88">
        <v>34.1</v>
      </c>
      <c r="J79" s="88">
        <v>17.8</v>
      </c>
      <c r="K79" s="88">
        <v>54.5</v>
      </c>
      <c r="L79" s="76">
        <f t="shared" si="2"/>
        <v>0.32660550458715598</v>
      </c>
      <c r="M79" s="88">
        <v>56.2</v>
      </c>
      <c r="N79" s="88">
        <v>29.4</v>
      </c>
      <c r="O79" s="88">
        <v>67.400000000000006</v>
      </c>
      <c r="P79" s="77">
        <f t="shared" si="3"/>
        <v>0.43620178041543023</v>
      </c>
      <c r="Q79" s="89">
        <v>86.5</v>
      </c>
    </row>
    <row r="80" spans="1:17" s="19" customFormat="1" ht="15.75" customHeight="1" x14ac:dyDescent="0.25">
      <c r="A80" s="79" t="s">
        <v>7524</v>
      </c>
      <c r="B80" s="80" t="s">
        <v>10780</v>
      </c>
      <c r="C80" s="80" t="s">
        <v>7</v>
      </c>
      <c r="D80" s="80">
        <v>24</v>
      </c>
      <c r="E80" s="81">
        <v>43699.602581018502</v>
      </c>
      <c r="F80" s="82">
        <v>22</v>
      </c>
      <c r="G80" s="113" t="s">
        <v>11413</v>
      </c>
      <c r="H80" s="81" t="s">
        <v>9078</v>
      </c>
      <c r="I80" s="88">
        <v>33.9</v>
      </c>
      <c r="J80" s="88">
        <v>24.2</v>
      </c>
      <c r="K80" s="88">
        <v>55.5</v>
      </c>
      <c r="L80" s="76">
        <f t="shared" si="2"/>
        <v>0.43603603603603602</v>
      </c>
      <c r="M80" s="88">
        <v>50.5</v>
      </c>
      <c r="N80" s="88">
        <v>29.3</v>
      </c>
      <c r="O80" s="88">
        <v>66.400000000000006</v>
      </c>
      <c r="P80" s="77">
        <f t="shared" si="3"/>
        <v>0.44126506024096385</v>
      </c>
      <c r="Q80" s="89">
        <v>86.5</v>
      </c>
    </row>
    <row r="81" spans="1:17" s="19" customFormat="1" ht="30" x14ac:dyDescent="0.25">
      <c r="A81" s="79" t="s">
        <v>7476</v>
      </c>
      <c r="B81" s="80" t="s">
        <v>10781</v>
      </c>
      <c r="C81" s="80" t="s">
        <v>12</v>
      </c>
      <c r="D81" s="80">
        <v>24</v>
      </c>
      <c r="E81" s="81">
        <v>43678.324270833298</v>
      </c>
      <c r="F81" s="82">
        <v>22</v>
      </c>
      <c r="G81" s="113" t="s">
        <v>11414</v>
      </c>
      <c r="H81" s="81" t="s">
        <v>9072</v>
      </c>
      <c r="I81" s="88">
        <v>31.1</v>
      </c>
      <c r="J81" s="88">
        <v>24.3</v>
      </c>
      <c r="K81" s="88">
        <v>53.7</v>
      </c>
      <c r="L81" s="76">
        <f t="shared" si="2"/>
        <v>0.45251396648044689</v>
      </c>
      <c r="M81" s="88">
        <v>64.5</v>
      </c>
      <c r="N81" s="88">
        <v>34.4</v>
      </c>
      <c r="O81" s="88">
        <v>76</v>
      </c>
      <c r="P81" s="77">
        <f t="shared" si="3"/>
        <v>0.45263157894736838</v>
      </c>
      <c r="Q81" s="89">
        <v>85.8</v>
      </c>
    </row>
    <row r="82" spans="1:17" s="19" customFormat="1" x14ac:dyDescent="0.25">
      <c r="A82" s="79" t="s">
        <v>7466</v>
      </c>
      <c r="B82" s="80" t="s">
        <v>10782</v>
      </c>
      <c r="C82" s="80" t="s">
        <v>12</v>
      </c>
      <c r="D82" s="80">
        <v>24</v>
      </c>
      <c r="E82" s="81">
        <v>43677.300798611097</v>
      </c>
      <c r="F82" s="82">
        <v>22</v>
      </c>
      <c r="G82" s="113" t="s">
        <v>11854</v>
      </c>
      <c r="H82" s="81" t="s">
        <v>9078</v>
      </c>
      <c r="I82" s="88">
        <v>43.1</v>
      </c>
      <c r="J82" s="88">
        <v>16.100000000000001</v>
      </c>
      <c r="K82" s="88">
        <v>43.1</v>
      </c>
      <c r="L82" s="76">
        <f t="shared" si="2"/>
        <v>0.37354988399071926</v>
      </c>
      <c r="M82" s="88">
        <v>51.4</v>
      </c>
      <c r="N82" s="88">
        <v>38.799999999999997</v>
      </c>
      <c r="O82" s="88">
        <v>80.099999999999994</v>
      </c>
      <c r="P82" s="77">
        <f t="shared" si="3"/>
        <v>0.484394506866417</v>
      </c>
      <c r="Q82" s="89">
        <v>85.5</v>
      </c>
    </row>
    <row r="83" spans="1:17" s="19" customFormat="1" x14ac:dyDescent="0.25">
      <c r="A83" s="79" t="s">
        <v>7466</v>
      </c>
      <c r="B83" s="80" t="s">
        <v>10783</v>
      </c>
      <c r="C83" s="80" t="s">
        <v>12</v>
      </c>
      <c r="D83" s="80">
        <v>24</v>
      </c>
      <c r="E83" s="81">
        <v>43677.300798611097</v>
      </c>
      <c r="F83" s="82">
        <v>22</v>
      </c>
      <c r="G83" s="113" t="s">
        <v>11854</v>
      </c>
      <c r="H83" s="81" t="s">
        <v>9072</v>
      </c>
      <c r="I83" s="88">
        <v>43.6</v>
      </c>
      <c r="J83" s="88">
        <v>19.7</v>
      </c>
      <c r="K83" s="88">
        <v>60.3</v>
      </c>
      <c r="L83" s="76">
        <f t="shared" si="2"/>
        <v>0.32669983416252074</v>
      </c>
      <c r="M83" s="88">
        <v>64.3</v>
      </c>
      <c r="N83" s="88">
        <v>37.6</v>
      </c>
      <c r="O83" s="88">
        <v>80.5</v>
      </c>
      <c r="P83" s="77">
        <f t="shared" si="3"/>
        <v>0.46708074534161492</v>
      </c>
      <c r="Q83" s="89">
        <v>87.1</v>
      </c>
    </row>
    <row r="84" spans="1:17" s="19" customFormat="1" ht="30" x14ac:dyDescent="0.25">
      <c r="A84" s="79" t="s">
        <v>7342</v>
      </c>
      <c r="B84" s="80" t="s">
        <v>10784</v>
      </c>
      <c r="C84" s="80" t="s">
        <v>7</v>
      </c>
      <c r="D84" s="80">
        <v>24</v>
      </c>
      <c r="E84" s="81">
        <v>43630.724467592598</v>
      </c>
      <c r="F84" s="82">
        <v>22</v>
      </c>
      <c r="G84" s="113" t="s">
        <v>11415</v>
      </c>
      <c r="H84" s="81" t="s">
        <v>9072</v>
      </c>
      <c r="I84" s="88">
        <v>32.700000000000003</v>
      </c>
      <c r="J84" s="88">
        <v>26</v>
      </c>
      <c r="K84" s="88">
        <v>51.9</v>
      </c>
      <c r="L84" s="76">
        <f t="shared" si="2"/>
        <v>0.50096339113680155</v>
      </c>
      <c r="M84" s="88">
        <v>64.7</v>
      </c>
      <c r="N84" s="88">
        <v>33.4</v>
      </c>
      <c r="O84" s="88">
        <v>73.099999999999994</v>
      </c>
      <c r="P84" s="77">
        <f t="shared" si="3"/>
        <v>0.45690834473324216</v>
      </c>
      <c r="Q84" s="89">
        <v>87.4</v>
      </c>
    </row>
    <row r="85" spans="1:17" s="19" customFormat="1" x14ac:dyDescent="0.25">
      <c r="A85" s="79" t="s">
        <v>7063</v>
      </c>
      <c r="B85" s="80" t="s">
        <v>10785</v>
      </c>
      <c r="C85" s="80" t="s">
        <v>12</v>
      </c>
      <c r="D85" s="80">
        <v>24</v>
      </c>
      <c r="E85" s="81">
        <v>43536.836689814802</v>
      </c>
      <c r="F85" s="82">
        <v>22</v>
      </c>
      <c r="G85" s="113" t="s">
        <v>11416</v>
      </c>
      <c r="H85" s="81" t="s">
        <v>9072</v>
      </c>
      <c r="I85" s="88">
        <v>33.1</v>
      </c>
      <c r="J85" s="88">
        <v>24.3</v>
      </c>
      <c r="K85" s="88">
        <v>59</v>
      </c>
      <c r="L85" s="76">
        <f t="shared" si="2"/>
        <v>0.41186440677966102</v>
      </c>
      <c r="M85" s="88">
        <v>63.9</v>
      </c>
      <c r="N85" s="88">
        <v>36.4</v>
      </c>
      <c r="O85" s="88">
        <v>82.3</v>
      </c>
      <c r="P85" s="77">
        <f t="shared" si="3"/>
        <v>0.44228432563791009</v>
      </c>
      <c r="Q85" s="89">
        <v>86.4</v>
      </c>
    </row>
    <row r="86" spans="1:17" s="19" customFormat="1" x14ac:dyDescent="0.25">
      <c r="A86" s="79" t="s">
        <v>6932</v>
      </c>
      <c r="B86" s="80" t="s">
        <v>10786</v>
      </c>
      <c r="C86" s="80" t="s">
        <v>7</v>
      </c>
      <c r="D86" s="80">
        <v>24</v>
      </c>
      <c r="E86" s="81">
        <v>43496.284687500003</v>
      </c>
      <c r="F86" s="82">
        <v>22</v>
      </c>
      <c r="G86" s="113" t="s">
        <v>11417</v>
      </c>
      <c r="H86" s="81" t="s">
        <v>9078</v>
      </c>
      <c r="I86" s="88">
        <v>38.1</v>
      </c>
      <c r="J86" s="88">
        <v>20.3</v>
      </c>
      <c r="K86" s="88">
        <v>59.5</v>
      </c>
      <c r="L86" s="76">
        <f t="shared" si="2"/>
        <v>0.3411764705882353</v>
      </c>
      <c r="M86" s="88">
        <v>59.7</v>
      </c>
      <c r="N86" s="88">
        <v>31.9</v>
      </c>
      <c r="O86" s="88">
        <v>77.2</v>
      </c>
      <c r="P86" s="77">
        <f t="shared" si="3"/>
        <v>0.41321243523316059</v>
      </c>
      <c r="Q86" s="89">
        <v>86.1</v>
      </c>
    </row>
    <row r="87" spans="1:17" s="19" customFormat="1" x14ac:dyDescent="0.25">
      <c r="A87" s="79" t="s">
        <v>6913</v>
      </c>
      <c r="B87" s="80" t="s">
        <v>10787</v>
      </c>
      <c r="C87" s="80" t="s">
        <v>12</v>
      </c>
      <c r="D87" s="80">
        <v>24</v>
      </c>
      <c r="E87" s="81">
        <v>43489.552939814799</v>
      </c>
      <c r="F87" s="82">
        <v>22</v>
      </c>
      <c r="G87" s="113" t="s">
        <v>11418</v>
      </c>
      <c r="H87" s="81" t="s">
        <v>9072</v>
      </c>
      <c r="I87" s="88">
        <v>30.6</v>
      </c>
      <c r="J87" s="88">
        <v>14.3</v>
      </c>
      <c r="K87" s="88">
        <v>65.2</v>
      </c>
      <c r="L87" s="76">
        <f t="shared" si="2"/>
        <v>0.21932515337423314</v>
      </c>
      <c r="M87" s="88">
        <v>60.5</v>
      </c>
      <c r="N87" s="88">
        <v>32.799999999999997</v>
      </c>
      <c r="O87" s="88">
        <v>80</v>
      </c>
      <c r="P87" s="77">
        <f t="shared" si="3"/>
        <v>0.41</v>
      </c>
      <c r="Q87" s="89">
        <v>86.3</v>
      </c>
    </row>
    <row r="88" spans="1:17" s="19" customFormat="1" ht="30" x14ac:dyDescent="0.25">
      <c r="A88" s="79" t="s">
        <v>6776</v>
      </c>
      <c r="B88" s="80" t="s">
        <v>10788</v>
      </c>
      <c r="C88" s="80" t="s">
        <v>12</v>
      </c>
      <c r="D88" s="80">
        <v>25</v>
      </c>
      <c r="E88" s="81">
        <v>43437.904548611099</v>
      </c>
      <c r="F88" s="82">
        <v>22</v>
      </c>
      <c r="G88" s="113" t="s">
        <v>11419</v>
      </c>
      <c r="H88" s="81" t="s">
        <v>9078</v>
      </c>
      <c r="I88" s="88">
        <v>31.1</v>
      </c>
      <c r="J88" s="88">
        <v>17.8</v>
      </c>
      <c r="K88" s="88">
        <v>60.4</v>
      </c>
      <c r="L88" s="76">
        <f t="shared" si="2"/>
        <v>0.29470198675496689</v>
      </c>
      <c r="M88" s="88">
        <v>61.2</v>
      </c>
      <c r="N88" s="88">
        <v>34.299999999999997</v>
      </c>
      <c r="O88" s="88">
        <v>81.3</v>
      </c>
      <c r="P88" s="77">
        <f t="shared" si="3"/>
        <v>0.42189421894218943</v>
      </c>
      <c r="Q88" s="89">
        <v>86.3</v>
      </c>
    </row>
    <row r="89" spans="1:17" s="19" customFormat="1" ht="30" x14ac:dyDescent="0.25">
      <c r="A89" s="79">
        <v>1189909</v>
      </c>
      <c r="B89" s="80" t="s">
        <v>10789</v>
      </c>
      <c r="C89" s="80" t="s">
        <v>12</v>
      </c>
      <c r="D89" s="80">
        <v>25</v>
      </c>
      <c r="E89" s="81">
        <v>43362.8985300926</v>
      </c>
      <c r="F89" s="82">
        <v>22</v>
      </c>
      <c r="G89" s="113" t="s">
        <v>11420</v>
      </c>
      <c r="H89" s="81" t="s">
        <v>9078</v>
      </c>
      <c r="I89" s="88">
        <v>35</v>
      </c>
      <c r="J89" s="88">
        <v>18.600000000000001</v>
      </c>
      <c r="K89" s="88">
        <v>55.3</v>
      </c>
      <c r="L89" s="76">
        <f t="shared" si="2"/>
        <v>0.33634719710669081</v>
      </c>
      <c r="M89" s="88">
        <v>63.2</v>
      </c>
      <c r="N89" s="88">
        <v>34.1</v>
      </c>
      <c r="O89" s="88">
        <v>84.3</v>
      </c>
      <c r="P89" s="77">
        <f t="shared" si="3"/>
        <v>0.40450771055753265</v>
      </c>
      <c r="Q89" s="89">
        <v>85.6</v>
      </c>
    </row>
    <row r="90" spans="1:17" s="19" customFormat="1" ht="30" x14ac:dyDescent="0.25">
      <c r="A90" s="79" t="s">
        <v>6373</v>
      </c>
      <c r="B90" s="80" t="s">
        <v>10790</v>
      </c>
      <c r="C90" s="80" t="s">
        <v>12</v>
      </c>
      <c r="D90" s="80">
        <v>25</v>
      </c>
      <c r="E90" s="81">
        <v>43311.913958333302</v>
      </c>
      <c r="F90" s="82">
        <v>22</v>
      </c>
      <c r="G90" s="113" t="s">
        <v>11421</v>
      </c>
      <c r="H90" s="81" t="s">
        <v>9078</v>
      </c>
      <c r="I90" s="88">
        <v>48.4</v>
      </c>
      <c r="J90" s="88">
        <v>20.399999999999999</v>
      </c>
      <c r="K90" s="88">
        <v>53.3</v>
      </c>
      <c r="L90" s="76">
        <f t="shared" si="2"/>
        <v>0.38273921200750466</v>
      </c>
      <c r="M90" s="88">
        <v>52.4</v>
      </c>
      <c r="N90" s="88">
        <v>34.6</v>
      </c>
      <c r="O90" s="88">
        <v>79</v>
      </c>
      <c r="P90" s="77">
        <f t="shared" si="3"/>
        <v>0.4379746835443038</v>
      </c>
      <c r="Q90" s="89">
        <v>86.7</v>
      </c>
    </row>
    <row r="91" spans="1:17" s="55" customFormat="1" ht="30" x14ac:dyDescent="0.25">
      <c r="A91" s="79" t="s">
        <v>6373</v>
      </c>
      <c r="B91" s="80" t="s">
        <v>10791</v>
      </c>
      <c r="C91" s="80" t="s">
        <v>12</v>
      </c>
      <c r="D91" s="80">
        <v>25</v>
      </c>
      <c r="E91" s="81">
        <v>43311.913958333302</v>
      </c>
      <c r="F91" s="82">
        <v>22</v>
      </c>
      <c r="G91" s="113" t="s">
        <v>11421</v>
      </c>
      <c r="H91" s="81" t="s">
        <v>9072</v>
      </c>
      <c r="I91" s="88">
        <v>45.7</v>
      </c>
      <c r="J91" s="88">
        <v>19.3</v>
      </c>
      <c r="K91" s="88">
        <v>54.4</v>
      </c>
      <c r="L91" s="76">
        <f t="shared" si="2"/>
        <v>0.3547794117647059</v>
      </c>
      <c r="M91" s="88">
        <v>57.5</v>
      </c>
      <c r="N91" s="88">
        <v>35.1</v>
      </c>
      <c r="O91" s="88">
        <v>81.8</v>
      </c>
      <c r="P91" s="77">
        <f t="shared" si="3"/>
        <v>0.42909535452322739</v>
      </c>
      <c r="Q91" s="89">
        <v>85.8</v>
      </c>
    </row>
    <row r="92" spans="1:17" s="55" customFormat="1" ht="30" x14ac:dyDescent="0.25">
      <c r="A92" s="79" t="s">
        <v>6223</v>
      </c>
      <c r="B92" s="80" t="s">
        <v>10792</v>
      </c>
      <c r="C92" s="80" t="s">
        <v>7</v>
      </c>
      <c r="D92" s="80">
        <v>25</v>
      </c>
      <c r="E92" s="81">
        <v>43262.777627314797</v>
      </c>
      <c r="F92" s="82">
        <v>22</v>
      </c>
      <c r="G92" s="113" t="s">
        <v>11422</v>
      </c>
      <c r="H92" s="81" t="s">
        <v>9078</v>
      </c>
      <c r="I92" s="88">
        <v>35.6</v>
      </c>
      <c r="J92" s="88">
        <v>27.4</v>
      </c>
      <c r="K92" s="88">
        <v>60.2</v>
      </c>
      <c r="L92" s="76">
        <f t="shared" si="2"/>
        <v>0.4551495016611295</v>
      </c>
      <c r="M92" s="88">
        <v>57.9</v>
      </c>
      <c r="N92" s="88">
        <v>32.1</v>
      </c>
      <c r="O92" s="88">
        <v>71.2</v>
      </c>
      <c r="P92" s="77">
        <f t="shared" si="3"/>
        <v>0.4508426966292135</v>
      </c>
      <c r="Q92" s="89">
        <v>87.2</v>
      </c>
    </row>
    <row r="93" spans="1:17" s="55" customFormat="1" ht="45" x14ac:dyDescent="0.25">
      <c r="A93" s="90" t="s">
        <v>5774</v>
      </c>
      <c r="B93" s="80" t="s">
        <v>10793</v>
      </c>
      <c r="C93" s="91" t="s">
        <v>7</v>
      </c>
      <c r="D93" s="91">
        <v>25</v>
      </c>
      <c r="E93" s="92">
        <v>43117.581643518497</v>
      </c>
      <c r="F93" s="93">
        <v>22</v>
      </c>
      <c r="G93" s="94" t="s">
        <v>11423</v>
      </c>
      <c r="H93" s="92" t="s">
        <v>9072</v>
      </c>
      <c r="I93" s="85">
        <v>33.700000000000003</v>
      </c>
      <c r="J93" s="85">
        <v>14.7</v>
      </c>
      <c r="K93" s="85">
        <v>59.8</v>
      </c>
      <c r="L93" s="76">
        <f t="shared" si="2"/>
        <v>0.24581939799331104</v>
      </c>
      <c r="M93" s="85">
        <v>66.8</v>
      </c>
      <c r="N93" s="85">
        <v>26.6</v>
      </c>
      <c r="O93" s="85">
        <v>70.2</v>
      </c>
      <c r="P93" s="77">
        <f t="shared" si="3"/>
        <v>0.37891737891737892</v>
      </c>
      <c r="Q93" s="86">
        <v>88.7</v>
      </c>
    </row>
    <row r="94" spans="1:17" s="55" customFormat="1" ht="45" x14ac:dyDescent="0.25">
      <c r="A94" s="90" t="s">
        <v>5742</v>
      </c>
      <c r="B94" s="80" t="s">
        <v>10794</v>
      </c>
      <c r="C94" s="91" t="s">
        <v>7</v>
      </c>
      <c r="D94" s="91">
        <v>25</v>
      </c>
      <c r="E94" s="92">
        <v>43109.841874999998</v>
      </c>
      <c r="F94" s="93">
        <v>22</v>
      </c>
      <c r="G94" s="94" t="s">
        <v>11424</v>
      </c>
      <c r="H94" s="92" t="s">
        <v>9078</v>
      </c>
      <c r="I94" s="85">
        <v>41.4</v>
      </c>
      <c r="J94" s="85">
        <v>17.100000000000001</v>
      </c>
      <c r="K94" s="85">
        <v>54.2</v>
      </c>
      <c r="L94" s="76">
        <f t="shared" si="2"/>
        <v>0.31549815498154982</v>
      </c>
      <c r="M94" s="85">
        <v>66.7</v>
      </c>
      <c r="N94" s="85">
        <v>32.1</v>
      </c>
      <c r="O94" s="85">
        <v>70</v>
      </c>
      <c r="P94" s="77">
        <f t="shared" si="3"/>
        <v>0.45857142857142857</v>
      </c>
      <c r="Q94" s="86">
        <v>88.4</v>
      </c>
    </row>
    <row r="95" spans="1:17" s="55" customFormat="1" x14ac:dyDescent="0.25">
      <c r="A95" s="79" t="s">
        <v>7406</v>
      </c>
      <c r="B95" s="80" t="s">
        <v>10795</v>
      </c>
      <c r="C95" s="80" t="s">
        <v>12</v>
      </c>
      <c r="D95" s="80">
        <v>27</v>
      </c>
      <c r="E95" s="81">
        <v>42945.376168981478</v>
      </c>
      <c r="F95" s="82">
        <v>23</v>
      </c>
      <c r="G95" s="94" t="s">
        <v>11854</v>
      </c>
      <c r="H95" s="92" t="s">
        <v>9078</v>
      </c>
      <c r="I95" s="85">
        <v>40.1</v>
      </c>
      <c r="J95" s="85">
        <v>30.9</v>
      </c>
      <c r="K95" s="85">
        <v>63.7</v>
      </c>
      <c r="L95" s="76">
        <f t="shared" si="2"/>
        <v>0.48508634222919933</v>
      </c>
      <c r="M95" s="85">
        <v>63.5</v>
      </c>
      <c r="N95" s="85">
        <v>36.4</v>
      </c>
      <c r="O95" s="85">
        <v>81.400000000000006</v>
      </c>
      <c r="P95" s="77">
        <f t="shared" si="3"/>
        <v>0.4471744471744471</v>
      </c>
      <c r="Q95" s="86">
        <v>85.1</v>
      </c>
    </row>
    <row r="96" spans="1:17" s="60" customFormat="1" x14ac:dyDescent="0.25">
      <c r="A96" s="79" t="s">
        <v>8857</v>
      </c>
      <c r="B96" s="80" t="s">
        <v>10796</v>
      </c>
      <c r="C96" s="80" t="s">
        <v>12</v>
      </c>
      <c r="D96" s="80">
        <v>23</v>
      </c>
      <c r="E96" s="81">
        <v>44314.9110069444</v>
      </c>
      <c r="F96" s="82">
        <v>23</v>
      </c>
      <c r="G96" s="113" t="s">
        <v>11425</v>
      </c>
      <c r="H96" s="81" t="s">
        <v>9078</v>
      </c>
      <c r="I96" s="88">
        <v>35</v>
      </c>
      <c r="J96" s="88">
        <v>17.399999999999999</v>
      </c>
      <c r="K96" s="88">
        <v>53.7</v>
      </c>
      <c r="L96" s="76">
        <f t="shared" si="2"/>
        <v>0.32402234636871502</v>
      </c>
      <c r="M96" s="88">
        <v>64.599999999999994</v>
      </c>
      <c r="N96" s="88">
        <v>33.6</v>
      </c>
      <c r="O96" s="88">
        <v>77.599999999999994</v>
      </c>
      <c r="P96" s="77">
        <f t="shared" si="3"/>
        <v>0.43298969072164956</v>
      </c>
      <c r="Q96" s="89">
        <v>88</v>
      </c>
    </row>
    <row r="97" spans="1:17" s="55" customFormat="1" ht="45" x14ac:dyDescent="0.25">
      <c r="A97" s="79" t="s">
        <v>7416</v>
      </c>
      <c r="B97" s="80" t="s">
        <v>10797</v>
      </c>
      <c r="C97" s="80" t="s">
        <v>12</v>
      </c>
      <c r="D97" s="80">
        <v>25</v>
      </c>
      <c r="E97" s="81">
        <v>43651.409212963001</v>
      </c>
      <c r="F97" s="82">
        <v>23</v>
      </c>
      <c r="G97" s="113" t="s">
        <v>11426</v>
      </c>
      <c r="H97" s="81" t="s">
        <v>9078</v>
      </c>
      <c r="I97" s="88">
        <v>26.1</v>
      </c>
      <c r="J97" s="88">
        <v>31.5</v>
      </c>
      <c r="K97" s="88">
        <v>57.5</v>
      </c>
      <c r="L97" s="76">
        <f t="shared" si="2"/>
        <v>0.54782608695652169</v>
      </c>
      <c r="M97" s="88">
        <v>53.3</v>
      </c>
      <c r="N97" s="88">
        <v>34.799999999999997</v>
      </c>
      <c r="O97" s="88">
        <v>82.3</v>
      </c>
      <c r="P97" s="77">
        <f t="shared" si="3"/>
        <v>0.42284325637910081</v>
      </c>
      <c r="Q97" s="89">
        <v>86.5</v>
      </c>
    </row>
    <row r="98" spans="1:17" s="55" customFormat="1" ht="45" x14ac:dyDescent="0.25">
      <c r="A98" s="79" t="s">
        <v>7416</v>
      </c>
      <c r="B98" s="80" t="s">
        <v>10798</v>
      </c>
      <c r="C98" s="80" t="s">
        <v>12</v>
      </c>
      <c r="D98" s="80">
        <v>25</v>
      </c>
      <c r="E98" s="81">
        <v>43651.409212963001</v>
      </c>
      <c r="F98" s="82">
        <v>23</v>
      </c>
      <c r="G98" s="114" t="s">
        <v>11426</v>
      </c>
      <c r="H98" s="81" t="s">
        <v>9072</v>
      </c>
      <c r="I98" s="88">
        <v>38.1</v>
      </c>
      <c r="J98" s="88">
        <v>25.5</v>
      </c>
      <c r="K98" s="88">
        <v>56.6</v>
      </c>
      <c r="L98" s="76">
        <f t="shared" si="2"/>
        <v>0.45053003533568903</v>
      </c>
      <c r="M98" s="88">
        <v>65.400000000000006</v>
      </c>
      <c r="N98" s="88">
        <v>40</v>
      </c>
      <c r="O98" s="89">
        <v>81.3</v>
      </c>
      <c r="P98" s="77">
        <f t="shared" si="3"/>
        <v>0.49200492004920049</v>
      </c>
      <c r="Q98" s="89">
        <v>87.1</v>
      </c>
    </row>
    <row r="99" spans="1:17" s="55" customFormat="1" x14ac:dyDescent="0.25">
      <c r="A99" s="79" t="s">
        <v>7382</v>
      </c>
      <c r="B99" s="80" t="s">
        <v>10799</v>
      </c>
      <c r="C99" s="80" t="s">
        <v>12</v>
      </c>
      <c r="D99" s="80">
        <v>25</v>
      </c>
      <c r="E99" s="81">
        <v>43644.965428240699</v>
      </c>
      <c r="F99" s="82">
        <v>23</v>
      </c>
      <c r="G99" s="113" t="s">
        <v>11395</v>
      </c>
      <c r="H99" s="81" t="s">
        <v>9078</v>
      </c>
      <c r="I99" s="88">
        <v>39.9</v>
      </c>
      <c r="J99" s="88">
        <v>21.1</v>
      </c>
      <c r="K99" s="88">
        <v>64.5</v>
      </c>
      <c r="L99" s="76">
        <f t="shared" si="2"/>
        <v>0.32713178294573647</v>
      </c>
      <c r="M99" s="88">
        <v>64</v>
      </c>
      <c r="N99" s="88">
        <v>33.9</v>
      </c>
      <c r="O99" s="88">
        <v>80.2</v>
      </c>
      <c r="P99" s="77">
        <f t="shared" si="3"/>
        <v>0.42269326683291769</v>
      </c>
      <c r="Q99" s="89">
        <v>85.1</v>
      </c>
    </row>
    <row r="100" spans="1:17" s="19" customFormat="1" x14ac:dyDescent="0.25">
      <c r="A100" s="79" t="s">
        <v>7270</v>
      </c>
      <c r="B100" s="80" t="s">
        <v>10800</v>
      </c>
      <c r="C100" s="80" t="s">
        <v>7</v>
      </c>
      <c r="D100" s="80">
        <v>25</v>
      </c>
      <c r="E100" s="81">
        <v>43600.720023148097</v>
      </c>
      <c r="F100" s="82">
        <v>23</v>
      </c>
      <c r="G100" s="113" t="s">
        <v>11427</v>
      </c>
      <c r="H100" s="81" t="s">
        <v>9072</v>
      </c>
      <c r="I100" s="88">
        <v>39.9</v>
      </c>
      <c r="J100" s="88">
        <v>22.3</v>
      </c>
      <c r="K100" s="88">
        <v>58.3</v>
      </c>
      <c r="L100" s="76">
        <f t="shared" si="2"/>
        <v>0.38250428816466553</v>
      </c>
      <c r="M100" s="88">
        <v>63.8</v>
      </c>
      <c r="N100" s="88">
        <v>29.4</v>
      </c>
      <c r="O100" s="88">
        <v>68.2</v>
      </c>
      <c r="P100" s="77">
        <f t="shared" si="3"/>
        <v>0.43108504398826974</v>
      </c>
      <c r="Q100" s="89">
        <v>88.8</v>
      </c>
    </row>
    <row r="101" spans="1:17" s="19" customFormat="1" x14ac:dyDescent="0.25">
      <c r="A101" s="79" t="s">
        <v>7001</v>
      </c>
      <c r="B101" s="80" t="s">
        <v>10801</v>
      </c>
      <c r="C101" s="80" t="s">
        <v>12</v>
      </c>
      <c r="D101" s="80">
        <v>25</v>
      </c>
      <c r="E101" s="81">
        <v>43518.709247685198</v>
      </c>
      <c r="F101" s="82">
        <v>23</v>
      </c>
      <c r="G101" s="113" t="s">
        <v>11428</v>
      </c>
      <c r="H101" s="81" t="s">
        <v>9072</v>
      </c>
      <c r="I101" s="88">
        <v>35.4</v>
      </c>
      <c r="J101" s="88">
        <v>20.8</v>
      </c>
      <c r="K101" s="88">
        <v>65.900000000000006</v>
      </c>
      <c r="L101" s="76">
        <f t="shared" si="2"/>
        <v>0.3156297420333839</v>
      </c>
      <c r="M101" s="88">
        <v>68</v>
      </c>
      <c r="N101" s="88">
        <v>36.6</v>
      </c>
      <c r="O101" s="88">
        <v>85.3</v>
      </c>
      <c r="P101" s="77">
        <f t="shared" si="3"/>
        <v>0.42907385697538103</v>
      </c>
      <c r="Q101" s="89">
        <v>85.9</v>
      </c>
    </row>
    <row r="102" spans="1:17" s="19" customFormat="1" ht="60" x14ac:dyDescent="0.25">
      <c r="A102" s="79" t="s">
        <v>6794</v>
      </c>
      <c r="B102" s="80" t="s">
        <v>10802</v>
      </c>
      <c r="C102" s="80" t="s">
        <v>7</v>
      </c>
      <c r="D102" s="80">
        <v>26</v>
      </c>
      <c r="E102" s="81">
        <v>43444.877233796302</v>
      </c>
      <c r="F102" s="82">
        <v>23</v>
      </c>
      <c r="G102" s="114" t="s">
        <v>11429</v>
      </c>
      <c r="H102" s="81" t="s">
        <v>9078</v>
      </c>
      <c r="I102" s="88">
        <v>35.200000000000003</v>
      </c>
      <c r="J102" s="88">
        <v>15.6</v>
      </c>
      <c r="K102" s="88">
        <v>51</v>
      </c>
      <c r="L102" s="76">
        <f t="shared" si="2"/>
        <v>0.30588235294117644</v>
      </c>
      <c r="M102" s="88">
        <v>66.3</v>
      </c>
      <c r="N102" s="88">
        <v>31.6</v>
      </c>
      <c r="O102" s="88">
        <v>70.400000000000006</v>
      </c>
      <c r="P102" s="77">
        <f t="shared" si="3"/>
        <v>0.44886363636363635</v>
      </c>
      <c r="Q102" s="89">
        <v>88.3</v>
      </c>
    </row>
    <row r="103" spans="1:17" s="55" customFormat="1" ht="30" x14ac:dyDescent="0.25">
      <c r="A103" s="102" t="s">
        <v>6723</v>
      </c>
      <c r="B103" s="80" t="s">
        <v>10803</v>
      </c>
      <c r="C103" s="103" t="s">
        <v>12</v>
      </c>
      <c r="D103" s="103">
        <v>26</v>
      </c>
      <c r="E103" s="83">
        <v>43423.929606481499</v>
      </c>
      <c r="F103" s="82">
        <v>23</v>
      </c>
      <c r="G103" s="113" t="s">
        <v>11430</v>
      </c>
      <c r="H103" s="83" t="s">
        <v>9078</v>
      </c>
      <c r="I103" s="88">
        <v>37.700000000000003</v>
      </c>
      <c r="J103" s="88">
        <v>27.2</v>
      </c>
      <c r="K103" s="88">
        <v>64.3</v>
      </c>
      <c r="L103" s="76">
        <f t="shared" si="2"/>
        <v>0.42301710730948677</v>
      </c>
      <c r="M103" s="88">
        <v>65.099999999999994</v>
      </c>
      <c r="N103" s="88">
        <v>33.200000000000003</v>
      </c>
      <c r="O103" s="88">
        <v>84.1</v>
      </c>
      <c r="P103" s="77">
        <f t="shared" si="3"/>
        <v>0.39476813317479198</v>
      </c>
      <c r="Q103" s="89">
        <v>87</v>
      </c>
    </row>
    <row r="104" spans="1:17" s="57" customFormat="1" ht="30" x14ac:dyDescent="0.25">
      <c r="A104" s="102">
        <v>1136793</v>
      </c>
      <c r="B104" s="80" t="s">
        <v>10804</v>
      </c>
      <c r="C104" s="103" t="s">
        <v>12</v>
      </c>
      <c r="D104" s="103">
        <v>26</v>
      </c>
      <c r="E104" s="83">
        <v>43396.480173611097</v>
      </c>
      <c r="F104" s="82">
        <v>23</v>
      </c>
      <c r="G104" s="113" t="s">
        <v>11431</v>
      </c>
      <c r="H104" s="83" t="s">
        <v>9078</v>
      </c>
      <c r="I104" s="88">
        <v>33.299999999999997</v>
      </c>
      <c r="J104" s="88">
        <v>29</v>
      </c>
      <c r="K104" s="88">
        <v>58.5</v>
      </c>
      <c r="L104" s="76">
        <f t="shared" si="2"/>
        <v>0.49572649572649574</v>
      </c>
      <c r="M104" s="88">
        <v>64.099999999999994</v>
      </c>
      <c r="N104" s="88">
        <v>35.1</v>
      </c>
      <c r="O104" s="88">
        <v>81.3</v>
      </c>
      <c r="P104" s="77">
        <f t="shared" si="3"/>
        <v>0.43173431734317347</v>
      </c>
      <c r="Q104" s="89">
        <v>85</v>
      </c>
    </row>
    <row r="105" spans="1:17" s="57" customFormat="1" x14ac:dyDescent="0.25">
      <c r="A105" s="79" t="s">
        <v>6536</v>
      </c>
      <c r="B105" s="80" t="s">
        <v>10805</v>
      </c>
      <c r="C105" s="80" t="s">
        <v>12</v>
      </c>
      <c r="D105" s="80">
        <v>26</v>
      </c>
      <c r="E105" s="81">
        <v>43373.691215277802</v>
      </c>
      <c r="F105" s="82">
        <v>23</v>
      </c>
      <c r="G105" s="113" t="s">
        <v>11432</v>
      </c>
      <c r="H105" s="81" t="s">
        <v>9072</v>
      </c>
      <c r="I105" s="88">
        <v>33.200000000000003</v>
      </c>
      <c r="J105" s="88">
        <v>21.8</v>
      </c>
      <c r="K105" s="88">
        <v>60.1</v>
      </c>
      <c r="L105" s="76">
        <f t="shared" si="2"/>
        <v>0.36272878535773712</v>
      </c>
      <c r="M105" s="88">
        <v>72.599999999999994</v>
      </c>
      <c r="N105" s="88">
        <v>37.6</v>
      </c>
      <c r="O105" s="88">
        <v>78.400000000000006</v>
      </c>
      <c r="P105" s="77">
        <f t="shared" si="3"/>
        <v>0.47959183673469385</v>
      </c>
      <c r="Q105" s="89">
        <v>86.2</v>
      </c>
    </row>
    <row r="106" spans="1:17" s="19" customFormat="1" x14ac:dyDescent="0.25">
      <c r="A106" s="79" t="s">
        <v>6454</v>
      </c>
      <c r="B106" s="80" t="s">
        <v>10806</v>
      </c>
      <c r="C106" s="80" t="s">
        <v>7</v>
      </c>
      <c r="D106" s="80">
        <v>26</v>
      </c>
      <c r="E106" s="81">
        <v>43350.936168981498</v>
      </c>
      <c r="F106" s="82">
        <v>23</v>
      </c>
      <c r="G106" s="113" t="s">
        <v>11433</v>
      </c>
      <c r="H106" s="81" t="s">
        <v>9078</v>
      </c>
      <c r="I106" s="88">
        <v>33.700000000000003</v>
      </c>
      <c r="J106" s="88">
        <v>18.399999999999999</v>
      </c>
      <c r="K106" s="88">
        <v>57.6</v>
      </c>
      <c r="L106" s="76">
        <f t="shared" si="2"/>
        <v>0.31944444444444442</v>
      </c>
      <c r="M106" s="88">
        <v>58</v>
      </c>
      <c r="N106" s="88">
        <v>34.700000000000003</v>
      </c>
      <c r="O106" s="88">
        <v>71.2</v>
      </c>
      <c r="P106" s="77">
        <f t="shared" si="3"/>
        <v>0.48735955056179775</v>
      </c>
      <c r="Q106" s="89">
        <v>88.1</v>
      </c>
    </row>
    <row r="107" spans="1:17" s="19" customFormat="1" x14ac:dyDescent="0.25">
      <c r="A107" s="79" t="s">
        <v>6279</v>
      </c>
      <c r="B107" s="80" t="s">
        <v>10807</v>
      </c>
      <c r="C107" s="80" t="s">
        <v>12</v>
      </c>
      <c r="D107" s="80">
        <v>26</v>
      </c>
      <c r="E107" s="81">
        <v>43279.6789236111</v>
      </c>
      <c r="F107" s="82">
        <v>23</v>
      </c>
      <c r="G107" s="114" t="s">
        <v>11434</v>
      </c>
      <c r="H107" s="81" t="s">
        <v>9078</v>
      </c>
      <c r="I107" s="88">
        <v>27.7</v>
      </c>
      <c r="J107" s="88">
        <v>23.7</v>
      </c>
      <c r="K107" s="88">
        <v>64.599999999999994</v>
      </c>
      <c r="L107" s="76">
        <f t="shared" si="2"/>
        <v>0.36687306501547989</v>
      </c>
      <c r="M107" s="88">
        <v>57.8</v>
      </c>
      <c r="N107" s="88">
        <v>32.4</v>
      </c>
      <c r="O107" s="88">
        <v>74.7</v>
      </c>
      <c r="P107" s="77">
        <f t="shared" si="3"/>
        <v>0.4337349397590361</v>
      </c>
      <c r="Q107" s="89">
        <v>85.9</v>
      </c>
    </row>
    <row r="108" spans="1:17" s="55" customFormat="1" ht="45" x14ac:dyDescent="0.25">
      <c r="A108" s="79" t="s">
        <v>6000</v>
      </c>
      <c r="B108" s="80" t="s">
        <v>10808</v>
      </c>
      <c r="C108" s="80" t="s">
        <v>12</v>
      </c>
      <c r="D108" s="80">
        <v>26</v>
      </c>
      <c r="E108" s="81">
        <v>43189.432349536997</v>
      </c>
      <c r="F108" s="82">
        <v>23</v>
      </c>
      <c r="G108" s="113" t="s">
        <v>11435</v>
      </c>
      <c r="H108" s="81" t="s">
        <v>9078</v>
      </c>
      <c r="I108" s="88">
        <v>38.9</v>
      </c>
      <c r="J108" s="88">
        <v>24.9</v>
      </c>
      <c r="K108" s="88">
        <v>59.5</v>
      </c>
      <c r="L108" s="76">
        <f t="shared" si="2"/>
        <v>0.41848739495798315</v>
      </c>
      <c r="M108" s="88">
        <v>64.099999999999994</v>
      </c>
      <c r="N108" s="88">
        <v>34</v>
      </c>
      <c r="O108" s="88">
        <v>79.099999999999994</v>
      </c>
      <c r="P108" s="77">
        <f t="shared" si="3"/>
        <v>0.42983565107458915</v>
      </c>
      <c r="Q108" s="89">
        <v>87.6</v>
      </c>
    </row>
    <row r="109" spans="1:17" s="55" customFormat="1" ht="45" x14ac:dyDescent="0.25">
      <c r="A109" s="90" t="s">
        <v>6000</v>
      </c>
      <c r="B109" s="80" t="s">
        <v>10809</v>
      </c>
      <c r="C109" s="91" t="s">
        <v>12</v>
      </c>
      <c r="D109" s="91">
        <v>26</v>
      </c>
      <c r="E109" s="92">
        <v>43189.432349536997</v>
      </c>
      <c r="F109" s="93">
        <v>23</v>
      </c>
      <c r="G109" s="92" t="s">
        <v>11435</v>
      </c>
      <c r="H109" s="92" t="s">
        <v>9072</v>
      </c>
      <c r="I109" s="85">
        <v>42</v>
      </c>
      <c r="J109" s="85">
        <v>25.3</v>
      </c>
      <c r="K109" s="85">
        <v>74.8</v>
      </c>
      <c r="L109" s="76">
        <f t="shared" si="2"/>
        <v>0.33823529411764708</v>
      </c>
      <c r="M109" s="85">
        <v>63.6</v>
      </c>
      <c r="N109" s="85">
        <v>33.799999999999997</v>
      </c>
      <c r="O109" s="85">
        <v>80.7</v>
      </c>
      <c r="P109" s="77">
        <f t="shared" si="3"/>
        <v>0.41883519206939274</v>
      </c>
      <c r="Q109" s="86">
        <v>89.7</v>
      </c>
    </row>
    <row r="110" spans="1:17" s="55" customFormat="1" ht="45" x14ac:dyDescent="0.25">
      <c r="A110" s="90" t="s">
        <v>5907</v>
      </c>
      <c r="B110" s="80" t="s">
        <v>10810</v>
      </c>
      <c r="C110" s="91" t="s">
        <v>7</v>
      </c>
      <c r="D110" s="91">
        <v>26</v>
      </c>
      <c r="E110" s="92">
        <v>43163.707997685196</v>
      </c>
      <c r="F110" s="93">
        <v>23</v>
      </c>
      <c r="G110" s="94" t="s">
        <v>11436</v>
      </c>
      <c r="H110" s="92" t="s">
        <v>9072</v>
      </c>
      <c r="I110" s="85">
        <v>31.9</v>
      </c>
      <c r="J110" s="85">
        <v>14.4</v>
      </c>
      <c r="K110" s="85">
        <v>55.8</v>
      </c>
      <c r="L110" s="76">
        <f t="shared" si="2"/>
        <v>0.25806451612903225</v>
      </c>
      <c r="M110" s="85">
        <v>58.2</v>
      </c>
      <c r="N110" s="85">
        <v>30.9</v>
      </c>
      <c r="O110" s="85">
        <v>70</v>
      </c>
      <c r="P110" s="77">
        <f t="shared" si="3"/>
        <v>0.44142857142857139</v>
      </c>
      <c r="Q110" s="86">
        <v>88.1</v>
      </c>
    </row>
    <row r="111" spans="1:17" s="19" customFormat="1" ht="30" x14ac:dyDescent="0.25">
      <c r="A111" s="79" t="s">
        <v>8985</v>
      </c>
      <c r="B111" s="80" t="s">
        <v>10811</v>
      </c>
      <c r="C111" s="80" t="s">
        <v>12</v>
      </c>
      <c r="D111" s="80">
        <v>24</v>
      </c>
      <c r="E111" s="81">
        <v>44368.941261574102</v>
      </c>
      <c r="F111" s="82">
        <v>24</v>
      </c>
      <c r="G111" s="113" t="s">
        <v>11437</v>
      </c>
      <c r="H111" s="81" t="s">
        <v>9078</v>
      </c>
      <c r="I111" s="88">
        <v>44.2</v>
      </c>
      <c r="J111" s="88">
        <v>28</v>
      </c>
      <c r="K111" s="88">
        <v>67.5</v>
      </c>
      <c r="L111" s="76">
        <f t="shared" si="2"/>
        <v>0.4148148148148148</v>
      </c>
      <c r="M111" s="88">
        <v>64.8</v>
      </c>
      <c r="N111" s="88">
        <v>34.700000000000003</v>
      </c>
      <c r="O111" s="88">
        <v>79.099999999999994</v>
      </c>
      <c r="P111" s="77">
        <f t="shared" si="3"/>
        <v>0.43868520859671312</v>
      </c>
      <c r="Q111" s="89">
        <v>86</v>
      </c>
    </row>
    <row r="112" spans="1:17" s="19" customFormat="1" x14ac:dyDescent="0.25">
      <c r="A112" s="79" t="s">
        <v>8889</v>
      </c>
      <c r="B112" s="80" t="s">
        <v>10812</v>
      </c>
      <c r="C112" s="80" t="s">
        <v>12</v>
      </c>
      <c r="D112" s="80">
        <v>24</v>
      </c>
      <c r="E112" s="81">
        <v>44331.759907407402</v>
      </c>
      <c r="F112" s="82">
        <v>24</v>
      </c>
      <c r="G112" s="113" t="s">
        <v>11438</v>
      </c>
      <c r="H112" s="81" t="s">
        <v>9072</v>
      </c>
      <c r="I112" s="88">
        <v>48.3</v>
      </c>
      <c r="J112" s="88">
        <v>32.1</v>
      </c>
      <c r="K112" s="88">
        <v>75.099999999999994</v>
      </c>
      <c r="L112" s="76">
        <f t="shared" si="2"/>
        <v>0.42743009320905462</v>
      </c>
      <c r="M112" s="88">
        <v>67.099999999999994</v>
      </c>
      <c r="N112" s="88">
        <v>36.5</v>
      </c>
      <c r="O112" s="88">
        <v>83</v>
      </c>
      <c r="P112" s="77">
        <f t="shared" si="3"/>
        <v>0.43975903614457829</v>
      </c>
      <c r="Q112" s="89">
        <v>87.5</v>
      </c>
    </row>
    <row r="113" spans="1:17" s="19" customFormat="1" x14ac:dyDescent="0.25">
      <c r="A113" s="79" t="s">
        <v>8780</v>
      </c>
      <c r="B113" s="80" t="s">
        <v>10813</v>
      </c>
      <c r="C113" s="80" t="s">
        <v>7</v>
      </c>
      <c r="D113" s="80">
        <v>24</v>
      </c>
      <c r="E113" s="81">
        <v>44283.7410648148</v>
      </c>
      <c r="F113" s="82">
        <v>24</v>
      </c>
      <c r="G113" s="113" t="s">
        <v>11439</v>
      </c>
      <c r="H113" s="81" t="s">
        <v>9072</v>
      </c>
      <c r="I113" s="88">
        <v>41.3</v>
      </c>
      <c r="J113" s="88">
        <v>25.7</v>
      </c>
      <c r="K113" s="88">
        <v>63.1</v>
      </c>
      <c r="L113" s="76">
        <f t="shared" si="2"/>
        <v>0.40729001584786051</v>
      </c>
      <c r="M113" s="88">
        <v>65.2</v>
      </c>
      <c r="N113" s="88">
        <v>32.9</v>
      </c>
      <c r="O113" s="88">
        <v>74.400000000000006</v>
      </c>
      <c r="P113" s="77">
        <f t="shared" si="3"/>
        <v>0.44220430107526876</v>
      </c>
      <c r="Q113" s="89">
        <v>86.3</v>
      </c>
    </row>
    <row r="114" spans="1:17" s="19" customFormat="1" x14ac:dyDescent="0.25">
      <c r="A114" s="79" t="s">
        <v>8780</v>
      </c>
      <c r="B114" s="80" t="s">
        <v>10814</v>
      </c>
      <c r="C114" s="80" t="s">
        <v>7</v>
      </c>
      <c r="D114" s="80">
        <v>24</v>
      </c>
      <c r="E114" s="81">
        <v>44283.7410648148</v>
      </c>
      <c r="F114" s="82">
        <v>24</v>
      </c>
      <c r="G114" s="113" t="s">
        <v>11439</v>
      </c>
      <c r="H114" s="81" t="s">
        <v>9078</v>
      </c>
      <c r="I114" s="88">
        <v>41.2</v>
      </c>
      <c r="J114" s="88">
        <v>31.9</v>
      </c>
      <c r="K114" s="88">
        <v>64.400000000000006</v>
      </c>
      <c r="L114" s="76">
        <f t="shared" si="2"/>
        <v>0.49534161490683221</v>
      </c>
      <c r="M114" s="88">
        <v>62.3</v>
      </c>
      <c r="N114" s="88">
        <v>34.9</v>
      </c>
      <c r="O114" s="88">
        <v>71.599999999999994</v>
      </c>
      <c r="P114" s="77">
        <f t="shared" si="3"/>
        <v>0.48743016759776536</v>
      </c>
      <c r="Q114" s="89">
        <v>87.3</v>
      </c>
    </row>
    <row r="115" spans="1:17" s="19" customFormat="1" ht="30" x14ac:dyDescent="0.25">
      <c r="A115" s="79" t="s">
        <v>7404</v>
      </c>
      <c r="B115" s="80" t="s">
        <v>10815</v>
      </c>
      <c r="C115" s="80" t="s">
        <v>12</v>
      </c>
      <c r="D115" s="80">
        <v>26</v>
      </c>
      <c r="E115" s="81">
        <v>43649.957557870403</v>
      </c>
      <c r="F115" s="82">
        <v>24</v>
      </c>
      <c r="G115" s="114" t="s">
        <v>11440</v>
      </c>
      <c r="H115" s="81" t="s">
        <v>9078</v>
      </c>
      <c r="I115" s="88">
        <v>26.8</v>
      </c>
      <c r="J115" s="88">
        <v>14.9</v>
      </c>
      <c r="K115" s="88">
        <v>64.7</v>
      </c>
      <c r="L115" s="76">
        <f t="shared" si="2"/>
        <v>0.23029366306027821</v>
      </c>
      <c r="M115" s="88">
        <v>64.3</v>
      </c>
      <c r="N115" s="88">
        <v>33.299999999999997</v>
      </c>
      <c r="O115" s="88">
        <v>82.7</v>
      </c>
      <c r="P115" s="77">
        <f t="shared" si="3"/>
        <v>0.40266021765417165</v>
      </c>
      <c r="Q115" s="89">
        <v>85.1</v>
      </c>
    </row>
    <row r="116" spans="1:17" s="55" customFormat="1" ht="30" x14ac:dyDescent="0.25">
      <c r="A116" s="79" t="s">
        <v>7404</v>
      </c>
      <c r="B116" s="80" t="s">
        <v>10816</v>
      </c>
      <c r="C116" s="80" t="s">
        <v>12</v>
      </c>
      <c r="D116" s="80">
        <v>26</v>
      </c>
      <c r="E116" s="81">
        <v>43649.957557870403</v>
      </c>
      <c r="F116" s="82">
        <v>24</v>
      </c>
      <c r="G116" s="114" t="s">
        <v>11440</v>
      </c>
      <c r="H116" s="81" t="s">
        <v>9072</v>
      </c>
      <c r="I116" s="88">
        <v>37.1</v>
      </c>
      <c r="J116" s="88">
        <v>22.9</v>
      </c>
      <c r="K116" s="88">
        <v>58.9</v>
      </c>
      <c r="L116" s="76">
        <f t="shared" si="2"/>
        <v>0.38879456706281834</v>
      </c>
      <c r="M116" s="88">
        <v>65.599999999999994</v>
      </c>
      <c r="N116" s="88">
        <v>35.4</v>
      </c>
      <c r="O116" s="88">
        <v>83.1</v>
      </c>
      <c r="P116" s="77">
        <f t="shared" si="3"/>
        <v>0.4259927797833935</v>
      </c>
      <c r="Q116" s="89">
        <v>86.5</v>
      </c>
    </row>
    <row r="117" spans="1:17" s="55" customFormat="1" ht="30" x14ac:dyDescent="0.25">
      <c r="A117" s="79" t="s">
        <v>7380</v>
      </c>
      <c r="B117" s="80" t="s">
        <v>10817</v>
      </c>
      <c r="C117" s="80" t="s">
        <v>7</v>
      </c>
      <c r="D117" s="80">
        <v>26</v>
      </c>
      <c r="E117" s="81">
        <v>43644.4604861111</v>
      </c>
      <c r="F117" s="82">
        <v>24</v>
      </c>
      <c r="G117" s="113" t="s">
        <v>11441</v>
      </c>
      <c r="H117" s="81" t="s">
        <v>9078</v>
      </c>
      <c r="I117" s="88">
        <v>36.1</v>
      </c>
      <c r="J117" s="88">
        <v>16.899999999999999</v>
      </c>
      <c r="K117" s="88">
        <v>50.6</v>
      </c>
      <c r="L117" s="76">
        <f t="shared" si="2"/>
        <v>0.33399209486166004</v>
      </c>
      <c r="M117" s="88">
        <v>58.2</v>
      </c>
      <c r="N117" s="88">
        <v>31.3</v>
      </c>
      <c r="O117" s="88">
        <v>70.599999999999994</v>
      </c>
      <c r="P117" s="77">
        <f t="shared" si="3"/>
        <v>0.44334277620396606</v>
      </c>
      <c r="Q117" s="89">
        <v>85.4</v>
      </c>
    </row>
    <row r="118" spans="1:17" s="19" customFormat="1" ht="30" x14ac:dyDescent="0.25">
      <c r="A118" s="79" t="s">
        <v>7380</v>
      </c>
      <c r="B118" s="80" t="s">
        <v>10818</v>
      </c>
      <c r="C118" s="80" t="s">
        <v>7</v>
      </c>
      <c r="D118" s="80">
        <v>26</v>
      </c>
      <c r="E118" s="81">
        <v>43644.4604861111</v>
      </c>
      <c r="F118" s="82">
        <v>24</v>
      </c>
      <c r="G118" s="113" t="s">
        <v>11441</v>
      </c>
      <c r="H118" s="81" t="s">
        <v>9072</v>
      </c>
      <c r="I118" s="88">
        <v>38.700000000000003</v>
      </c>
      <c r="J118" s="88">
        <v>19.100000000000001</v>
      </c>
      <c r="K118" s="88">
        <v>48.7</v>
      </c>
      <c r="L118" s="76">
        <f t="shared" si="2"/>
        <v>0.3921971252566735</v>
      </c>
      <c r="M118" s="88">
        <v>66.400000000000006</v>
      </c>
      <c r="N118" s="88">
        <v>32.1</v>
      </c>
      <c r="O118" s="88">
        <v>68.3</v>
      </c>
      <c r="P118" s="77">
        <f t="shared" si="3"/>
        <v>0.46998535871156666</v>
      </c>
      <c r="Q118" s="89">
        <v>89.8</v>
      </c>
    </row>
    <row r="119" spans="1:17" s="19" customFormat="1" x14ac:dyDescent="0.25">
      <c r="A119" s="79" t="s">
        <v>7121</v>
      </c>
      <c r="B119" s="80" t="s">
        <v>10819</v>
      </c>
      <c r="C119" s="80" t="s">
        <v>7</v>
      </c>
      <c r="D119" s="80">
        <v>26</v>
      </c>
      <c r="E119" s="81">
        <v>43553.074467592603</v>
      </c>
      <c r="F119" s="82">
        <v>24</v>
      </c>
      <c r="G119" s="113" t="s">
        <v>11854</v>
      </c>
      <c r="H119" s="81" t="s">
        <v>9078</v>
      </c>
      <c r="I119" s="88">
        <v>25.2</v>
      </c>
      <c r="J119" s="88">
        <v>19.100000000000001</v>
      </c>
      <c r="K119" s="88">
        <v>51.1</v>
      </c>
      <c r="L119" s="76">
        <f t="shared" si="2"/>
        <v>0.3737769080234834</v>
      </c>
      <c r="M119" s="88">
        <v>62.3</v>
      </c>
      <c r="N119" s="88">
        <v>30.3</v>
      </c>
      <c r="O119" s="88">
        <v>68.3</v>
      </c>
      <c r="P119" s="77">
        <f t="shared" si="3"/>
        <v>0.44363103953147881</v>
      </c>
      <c r="Q119" s="89">
        <v>88.8</v>
      </c>
    </row>
    <row r="120" spans="1:17" s="19" customFormat="1" ht="30" x14ac:dyDescent="0.25">
      <c r="A120" s="79" t="s">
        <v>7121</v>
      </c>
      <c r="B120" s="80" t="s">
        <v>10820</v>
      </c>
      <c r="C120" s="80" t="s">
        <v>7</v>
      </c>
      <c r="D120" s="80">
        <v>26</v>
      </c>
      <c r="E120" s="81">
        <v>43553.074467592603</v>
      </c>
      <c r="F120" s="82">
        <v>24</v>
      </c>
      <c r="G120" s="114" t="s">
        <v>11442</v>
      </c>
      <c r="H120" s="81" t="s">
        <v>9072</v>
      </c>
      <c r="I120" s="88">
        <v>48.4</v>
      </c>
      <c r="J120" s="88">
        <v>23.2</v>
      </c>
      <c r="K120" s="88">
        <v>45.3</v>
      </c>
      <c r="L120" s="76">
        <f t="shared" si="2"/>
        <v>0.51214128035320095</v>
      </c>
      <c r="M120" s="88">
        <v>64.599999999999994</v>
      </c>
      <c r="N120" s="88">
        <v>29.9</v>
      </c>
      <c r="O120" s="88">
        <v>69.5</v>
      </c>
      <c r="P120" s="77">
        <f t="shared" si="3"/>
        <v>0.43021582733812946</v>
      </c>
      <c r="Q120" s="89">
        <v>86.7</v>
      </c>
    </row>
    <row r="121" spans="1:17" s="55" customFormat="1" x14ac:dyDescent="0.25">
      <c r="A121" s="79" t="s">
        <v>7003</v>
      </c>
      <c r="B121" s="80" t="s">
        <v>10821</v>
      </c>
      <c r="C121" s="80" t="s">
        <v>12</v>
      </c>
      <c r="D121" s="80">
        <v>26</v>
      </c>
      <c r="E121" s="81">
        <v>43518.875509259298</v>
      </c>
      <c r="F121" s="82">
        <v>24</v>
      </c>
      <c r="G121" s="113" t="s">
        <v>11443</v>
      </c>
      <c r="H121" s="81" t="s">
        <v>9078</v>
      </c>
      <c r="I121" s="88">
        <v>32.200000000000003</v>
      </c>
      <c r="J121" s="88">
        <v>13.3</v>
      </c>
      <c r="K121" s="88">
        <v>66.099999999999994</v>
      </c>
      <c r="L121" s="76">
        <f t="shared" si="2"/>
        <v>0.2012102874432678</v>
      </c>
      <c r="M121" s="88">
        <v>66.3</v>
      </c>
      <c r="N121" s="88">
        <v>33.4</v>
      </c>
      <c r="O121" s="88">
        <v>78.2</v>
      </c>
      <c r="P121" s="77">
        <f t="shared" si="3"/>
        <v>0.4271099744245524</v>
      </c>
      <c r="Q121" s="89">
        <v>85.7</v>
      </c>
    </row>
    <row r="122" spans="1:17" s="19" customFormat="1" ht="30" x14ac:dyDescent="0.25">
      <c r="A122" s="79" t="s">
        <v>6830</v>
      </c>
      <c r="B122" s="80" t="s">
        <v>10822</v>
      </c>
      <c r="C122" s="80" t="s">
        <v>12</v>
      </c>
      <c r="D122" s="80">
        <v>27</v>
      </c>
      <c r="E122" s="81">
        <v>43456.504907407398</v>
      </c>
      <c r="F122" s="82">
        <v>24</v>
      </c>
      <c r="G122" s="113" t="s">
        <v>11444</v>
      </c>
      <c r="H122" s="81" t="s">
        <v>9078</v>
      </c>
      <c r="I122" s="88">
        <v>35.4</v>
      </c>
      <c r="J122" s="88">
        <v>34.700000000000003</v>
      </c>
      <c r="K122" s="88">
        <v>65.400000000000006</v>
      </c>
      <c r="L122" s="76">
        <f t="shared" si="2"/>
        <v>0.53058103975535165</v>
      </c>
      <c r="M122" s="88">
        <v>67.900000000000006</v>
      </c>
      <c r="N122" s="88">
        <v>35.5</v>
      </c>
      <c r="O122" s="88">
        <v>80.099999999999994</v>
      </c>
      <c r="P122" s="77">
        <f t="shared" si="3"/>
        <v>0.44319600499375783</v>
      </c>
      <c r="Q122" s="89"/>
    </row>
    <row r="123" spans="1:17" s="19" customFormat="1" ht="45" x14ac:dyDescent="0.25">
      <c r="A123" s="79" t="s">
        <v>6798</v>
      </c>
      <c r="B123" s="80" t="s">
        <v>10823</v>
      </c>
      <c r="C123" s="80" t="s">
        <v>12</v>
      </c>
      <c r="D123" s="80">
        <v>27</v>
      </c>
      <c r="E123" s="81">
        <v>43446.4515509259</v>
      </c>
      <c r="F123" s="82">
        <v>24</v>
      </c>
      <c r="G123" s="113" t="s">
        <v>11445</v>
      </c>
      <c r="H123" s="81" t="s">
        <v>9078</v>
      </c>
      <c r="I123" s="88">
        <v>33.9</v>
      </c>
      <c r="J123" s="88">
        <v>19.3</v>
      </c>
      <c r="K123" s="88">
        <v>54.2</v>
      </c>
      <c r="L123" s="76">
        <f t="shared" si="2"/>
        <v>0.35608856088560886</v>
      </c>
      <c r="M123" s="88">
        <v>62.3</v>
      </c>
      <c r="N123" s="88">
        <v>32.9</v>
      </c>
      <c r="O123" s="88">
        <v>75.8</v>
      </c>
      <c r="P123" s="77">
        <f t="shared" si="3"/>
        <v>0.43403693931398418</v>
      </c>
      <c r="Q123" s="89">
        <v>85.4</v>
      </c>
    </row>
    <row r="124" spans="1:17" s="19" customFormat="1" ht="45" x14ac:dyDescent="0.25">
      <c r="A124" s="79" t="s">
        <v>6798</v>
      </c>
      <c r="B124" s="80" t="s">
        <v>10824</v>
      </c>
      <c r="C124" s="80" t="s">
        <v>12</v>
      </c>
      <c r="D124" s="80">
        <v>27</v>
      </c>
      <c r="E124" s="81">
        <v>43446.4515509259</v>
      </c>
      <c r="F124" s="82">
        <v>24</v>
      </c>
      <c r="G124" s="113" t="s">
        <v>11445</v>
      </c>
      <c r="H124" s="81" t="s">
        <v>9072</v>
      </c>
      <c r="I124" s="88">
        <v>39.4</v>
      </c>
      <c r="J124" s="88">
        <v>23</v>
      </c>
      <c r="K124" s="88">
        <v>71.3</v>
      </c>
      <c r="L124" s="76">
        <f t="shared" si="2"/>
        <v>0.32258064516129031</v>
      </c>
      <c r="M124" s="88">
        <v>63.8</v>
      </c>
      <c r="N124" s="88">
        <v>33.200000000000003</v>
      </c>
      <c r="O124" s="88">
        <v>77.400000000000006</v>
      </c>
      <c r="P124" s="77">
        <f t="shared" si="3"/>
        <v>0.4289405684754522</v>
      </c>
      <c r="Q124" s="89">
        <v>85.9</v>
      </c>
    </row>
    <row r="125" spans="1:17" s="19" customFormat="1" x14ac:dyDescent="0.25">
      <c r="A125" s="79" t="s">
        <v>6466</v>
      </c>
      <c r="B125" s="80" t="s">
        <v>10825</v>
      </c>
      <c r="C125" s="80" t="s">
        <v>12</v>
      </c>
      <c r="D125" s="80">
        <v>27</v>
      </c>
      <c r="E125" s="81">
        <v>43353.989236111098</v>
      </c>
      <c r="F125" s="82">
        <v>24</v>
      </c>
      <c r="G125" s="113" t="s">
        <v>11433</v>
      </c>
      <c r="H125" s="81" t="s">
        <v>9072</v>
      </c>
      <c r="I125" s="88">
        <v>37.1</v>
      </c>
      <c r="J125" s="88">
        <v>24.1</v>
      </c>
      <c r="K125" s="88">
        <v>53.9</v>
      </c>
      <c r="L125" s="76">
        <f t="shared" si="2"/>
        <v>0.44712430426716143</v>
      </c>
      <c r="M125" s="88">
        <v>59.2</v>
      </c>
      <c r="N125" s="88">
        <v>35.1</v>
      </c>
      <c r="O125" s="88">
        <v>75</v>
      </c>
      <c r="P125" s="77">
        <f t="shared" si="3"/>
        <v>0.46800000000000003</v>
      </c>
      <c r="Q125" s="89">
        <v>88.7</v>
      </c>
    </row>
    <row r="126" spans="1:17" s="19" customFormat="1" x14ac:dyDescent="0.25">
      <c r="A126" s="79" t="s">
        <v>6323</v>
      </c>
      <c r="B126" s="80" t="s">
        <v>10826</v>
      </c>
      <c r="C126" s="80" t="s">
        <v>12</v>
      </c>
      <c r="D126" s="80">
        <v>27</v>
      </c>
      <c r="E126" s="81">
        <v>43295.7374305556</v>
      </c>
      <c r="F126" s="82">
        <v>24</v>
      </c>
      <c r="G126" s="113" t="s">
        <v>11854</v>
      </c>
      <c r="H126" s="81" t="s">
        <v>9078</v>
      </c>
      <c r="I126" s="88">
        <v>32.200000000000003</v>
      </c>
      <c r="J126" s="88">
        <v>22.6</v>
      </c>
      <c r="K126" s="88">
        <v>60.3</v>
      </c>
      <c r="L126" s="76">
        <f t="shared" ref="L126:L184" si="4">J126/K126</f>
        <v>0.37479270315091212</v>
      </c>
      <c r="M126" s="88">
        <v>60.4</v>
      </c>
      <c r="N126" s="88">
        <v>31.3</v>
      </c>
      <c r="O126" s="88">
        <v>74.5</v>
      </c>
      <c r="P126" s="77">
        <f t="shared" ref="P126:P184" si="5">N126/O126</f>
        <v>0.42013422818791946</v>
      </c>
      <c r="Q126" s="89">
        <v>88.2</v>
      </c>
    </row>
    <row r="127" spans="1:17" s="19" customFormat="1" ht="30" x14ac:dyDescent="0.25">
      <c r="A127" s="79" t="s">
        <v>6323</v>
      </c>
      <c r="B127" s="80" t="s">
        <v>10827</v>
      </c>
      <c r="C127" s="80" t="s">
        <v>12</v>
      </c>
      <c r="D127" s="80">
        <v>27</v>
      </c>
      <c r="E127" s="81">
        <v>43295.7374305556</v>
      </c>
      <c r="F127" s="82">
        <v>24</v>
      </c>
      <c r="G127" s="114" t="s">
        <v>11446</v>
      </c>
      <c r="H127" s="81" t="s">
        <v>9072</v>
      </c>
      <c r="I127" s="88">
        <v>31.2</v>
      </c>
      <c r="J127" s="88">
        <v>14.9</v>
      </c>
      <c r="K127" s="88">
        <v>49.6</v>
      </c>
      <c r="L127" s="76">
        <f t="shared" si="4"/>
        <v>0.30040322580645162</v>
      </c>
      <c r="M127" s="88">
        <v>65.3</v>
      </c>
      <c r="N127" s="88">
        <v>34.4</v>
      </c>
      <c r="O127" s="88">
        <v>73.7</v>
      </c>
      <c r="P127" s="77">
        <f t="shared" si="5"/>
        <v>0.46675712347354137</v>
      </c>
      <c r="Q127" s="89">
        <v>89</v>
      </c>
    </row>
    <row r="128" spans="1:17" s="14" customFormat="1" ht="60" x14ac:dyDescent="0.25">
      <c r="A128" s="79" t="s">
        <v>6094</v>
      </c>
      <c r="B128" s="80" t="s">
        <v>10828</v>
      </c>
      <c r="C128" s="80" t="s">
        <v>12</v>
      </c>
      <c r="D128" s="80">
        <v>27</v>
      </c>
      <c r="E128" s="81">
        <v>43224.567986111098</v>
      </c>
      <c r="F128" s="82">
        <v>24</v>
      </c>
      <c r="G128" s="114" t="s">
        <v>11447</v>
      </c>
      <c r="H128" s="81" t="s">
        <v>9078</v>
      </c>
      <c r="I128" s="88">
        <v>40.5</v>
      </c>
      <c r="J128" s="88">
        <v>21.4</v>
      </c>
      <c r="K128" s="88">
        <v>59.6</v>
      </c>
      <c r="L128" s="76">
        <f t="shared" si="4"/>
        <v>0.35906040268456374</v>
      </c>
      <c r="M128" s="88">
        <v>63.4</v>
      </c>
      <c r="N128" s="88">
        <v>33.1</v>
      </c>
      <c r="O128" s="88">
        <v>76.900000000000006</v>
      </c>
      <c r="P128" s="77">
        <f t="shared" si="5"/>
        <v>0.43042912873862155</v>
      </c>
      <c r="Q128" s="89">
        <v>85.2</v>
      </c>
    </row>
    <row r="129" spans="1:17" s="14" customFormat="1" ht="60" x14ac:dyDescent="0.25">
      <c r="A129" s="79" t="s">
        <v>6094</v>
      </c>
      <c r="B129" s="80" t="s">
        <v>10829</v>
      </c>
      <c r="C129" s="80" t="s">
        <v>12</v>
      </c>
      <c r="D129" s="80">
        <v>27</v>
      </c>
      <c r="E129" s="81">
        <v>43224.567986111098</v>
      </c>
      <c r="F129" s="82">
        <v>24</v>
      </c>
      <c r="G129" s="114" t="s">
        <v>11447</v>
      </c>
      <c r="H129" s="81" t="s">
        <v>9072</v>
      </c>
      <c r="I129" s="88">
        <v>31.7</v>
      </c>
      <c r="J129" s="88">
        <v>24.1</v>
      </c>
      <c r="K129" s="88">
        <v>68.099999999999994</v>
      </c>
      <c r="L129" s="76">
        <f t="shared" si="4"/>
        <v>0.35389133627019093</v>
      </c>
      <c r="M129" s="88">
        <v>62.6</v>
      </c>
      <c r="N129" s="88">
        <v>34.299999999999997</v>
      </c>
      <c r="O129" s="88">
        <v>81.599999999999994</v>
      </c>
      <c r="P129" s="77">
        <f t="shared" si="5"/>
        <v>0.42034313725490197</v>
      </c>
      <c r="Q129" s="89">
        <v>87.5</v>
      </c>
    </row>
    <row r="130" spans="1:17" s="55" customFormat="1" x14ac:dyDescent="0.25">
      <c r="A130" s="79" t="s">
        <v>7135</v>
      </c>
      <c r="B130" s="80" t="s">
        <v>10830</v>
      </c>
      <c r="C130" s="80" t="s">
        <v>12</v>
      </c>
      <c r="D130" s="80">
        <v>27</v>
      </c>
      <c r="E130" s="81">
        <v>43195.474189814813</v>
      </c>
      <c r="F130" s="82">
        <v>24</v>
      </c>
      <c r="G130" s="113" t="s">
        <v>11854</v>
      </c>
      <c r="H130" s="81" t="s">
        <v>9078</v>
      </c>
      <c r="I130" s="88">
        <v>35.700000000000003</v>
      </c>
      <c r="J130" s="88">
        <v>20.7</v>
      </c>
      <c r="K130" s="88">
        <v>62.8</v>
      </c>
      <c r="L130" s="76">
        <f t="shared" si="4"/>
        <v>0.32961783439490444</v>
      </c>
      <c r="M130" s="88">
        <v>60.9</v>
      </c>
      <c r="N130" s="88">
        <v>34.6</v>
      </c>
      <c r="O130" s="88">
        <v>79</v>
      </c>
      <c r="P130" s="77">
        <f t="shared" si="5"/>
        <v>0.4379746835443038</v>
      </c>
      <c r="Q130" s="89">
        <v>85.6</v>
      </c>
    </row>
    <row r="131" spans="1:17" s="55" customFormat="1" ht="30" x14ac:dyDescent="0.25">
      <c r="A131" s="79" t="s">
        <v>8718</v>
      </c>
      <c r="B131" s="80" t="s">
        <v>10831</v>
      </c>
      <c r="C131" s="80" t="s">
        <v>7</v>
      </c>
      <c r="D131" s="80">
        <v>25</v>
      </c>
      <c r="E131" s="81">
        <v>44259.800335648099</v>
      </c>
      <c r="F131" s="82">
        <v>25</v>
      </c>
      <c r="G131" s="113" t="s">
        <v>11448</v>
      </c>
      <c r="H131" s="81" t="s">
        <v>9072</v>
      </c>
      <c r="I131" s="88">
        <v>36.5</v>
      </c>
      <c r="J131" s="88">
        <v>15.6</v>
      </c>
      <c r="K131" s="88">
        <v>61.1</v>
      </c>
      <c r="L131" s="76">
        <f t="shared" si="4"/>
        <v>0.25531914893617019</v>
      </c>
      <c r="M131" s="88">
        <v>60.1</v>
      </c>
      <c r="N131" s="88">
        <v>29.3</v>
      </c>
      <c r="O131" s="88">
        <v>69.099999999999994</v>
      </c>
      <c r="P131" s="77">
        <f t="shared" si="5"/>
        <v>0.42402315484804637</v>
      </c>
      <c r="Q131" s="89">
        <v>87.8</v>
      </c>
    </row>
    <row r="132" spans="1:17" s="19" customFormat="1" x14ac:dyDescent="0.25">
      <c r="A132" s="79">
        <v>6272805</v>
      </c>
      <c r="B132" s="80" t="s">
        <v>10832</v>
      </c>
      <c r="C132" s="80" t="s">
        <v>12</v>
      </c>
      <c r="D132" s="80">
        <v>25</v>
      </c>
      <c r="E132" s="81">
        <v>44245.006064814799</v>
      </c>
      <c r="F132" s="82">
        <v>25</v>
      </c>
      <c r="G132" s="113" t="s">
        <v>11449</v>
      </c>
      <c r="H132" s="81" t="s">
        <v>9072</v>
      </c>
      <c r="I132" s="88">
        <v>45.9</v>
      </c>
      <c r="J132" s="88">
        <v>30</v>
      </c>
      <c r="K132" s="88">
        <v>58.7</v>
      </c>
      <c r="L132" s="76">
        <f t="shared" si="4"/>
        <v>0.51107325383304936</v>
      </c>
      <c r="M132" s="88">
        <v>66.900000000000006</v>
      </c>
      <c r="N132" s="88">
        <v>38.6</v>
      </c>
      <c r="O132" s="88">
        <v>82.7</v>
      </c>
      <c r="P132" s="77">
        <f t="shared" si="5"/>
        <v>0.4667472793228537</v>
      </c>
      <c r="Q132" s="89">
        <v>87.1</v>
      </c>
    </row>
    <row r="133" spans="1:17" s="19" customFormat="1" x14ac:dyDescent="0.25">
      <c r="A133" s="79">
        <v>6172696</v>
      </c>
      <c r="B133" s="80" t="s">
        <v>10833</v>
      </c>
      <c r="C133" s="80" t="s">
        <v>12</v>
      </c>
      <c r="D133" s="80">
        <v>26</v>
      </c>
      <c r="E133" s="81">
        <v>44168.383125</v>
      </c>
      <c r="F133" s="82">
        <v>25</v>
      </c>
      <c r="G133" s="113" t="s">
        <v>11451</v>
      </c>
      <c r="H133" s="81" t="s">
        <v>9078</v>
      </c>
      <c r="I133" s="88">
        <v>29.1</v>
      </c>
      <c r="J133" s="88">
        <v>21</v>
      </c>
      <c r="K133" s="88">
        <v>61.3</v>
      </c>
      <c r="L133" s="76">
        <f t="shared" si="4"/>
        <v>0.34257748776508973</v>
      </c>
      <c r="M133" s="88">
        <v>64.900000000000006</v>
      </c>
      <c r="N133" s="88">
        <v>36.6</v>
      </c>
      <c r="O133" s="88">
        <v>80.400000000000006</v>
      </c>
      <c r="P133" s="77">
        <f t="shared" si="5"/>
        <v>0.45522388059701491</v>
      </c>
      <c r="Q133" s="89">
        <v>88.5</v>
      </c>
    </row>
    <row r="134" spans="1:17" s="19" customFormat="1" x14ac:dyDescent="0.25">
      <c r="A134" s="79">
        <v>6172696</v>
      </c>
      <c r="B134" s="80" t="s">
        <v>10834</v>
      </c>
      <c r="C134" s="80" t="s">
        <v>12</v>
      </c>
      <c r="D134" s="80">
        <v>26</v>
      </c>
      <c r="E134" s="81">
        <v>44168.383125</v>
      </c>
      <c r="F134" s="82">
        <v>25</v>
      </c>
      <c r="G134" s="113" t="s">
        <v>11451</v>
      </c>
      <c r="H134" s="81" t="s">
        <v>9072</v>
      </c>
      <c r="I134" s="88">
        <v>35.9</v>
      </c>
      <c r="J134" s="88">
        <v>23.1</v>
      </c>
      <c r="K134" s="88">
        <v>58.2</v>
      </c>
      <c r="L134" s="76">
        <f t="shared" si="4"/>
        <v>0.39690721649484534</v>
      </c>
      <c r="M134" s="88">
        <v>47.3</v>
      </c>
      <c r="N134" s="88">
        <v>35.6</v>
      </c>
      <c r="O134" s="88">
        <v>81.5</v>
      </c>
      <c r="P134" s="77">
        <f t="shared" si="5"/>
        <v>0.43680981595092028</v>
      </c>
      <c r="Q134" s="89">
        <v>85.1</v>
      </c>
    </row>
    <row r="135" spans="1:17" s="19" customFormat="1" x14ac:dyDescent="0.25">
      <c r="A135" s="79" t="s">
        <v>8425</v>
      </c>
      <c r="B135" s="80" t="s">
        <v>10835</v>
      </c>
      <c r="C135" s="80" t="s">
        <v>12</v>
      </c>
      <c r="D135" s="80">
        <v>26</v>
      </c>
      <c r="E135" s="81">
        <v>44127.299282407403</v>
      </c>
      <c r="F135" s="82">
        <v>25</v>
      </c>
      <c r="G135" s="113" t="s">
        <v>11450</v>
      </c>
      <c r="H135" s="81" t="s">
        <v>9078</v>
      </c>
      <c r="I135" s="88">
        <v>33.9</v>
      </c>
      <c r="J135" s="88">
        <v>25.4</v>
      </c>
      <c r="K135" s="88">
        <v>57.4</v>
      </c>
      <c r="L135" s="76">
        <f t="shared" si="4"/>
        <v>0.4425087108013937</v>
      </c>
      <c r="M135" s="88">
        <v>64.599999999999994</v>
      </c>
      <c r="N135" s="88">
        <v>35.5</v>
      </c>
      <c r="O135" s="88">
        <v>81.099999999999994</v>
      </c>
      <c r="P135" s="77">
        <f t="shared" si="5"/>
        <v>0.43773119605425403</v>
      </c>
      <c r="Q135" s="89">
        <v>86.3</v>
      </c>
    </row>
    <row r="136" spans="1:17" s="19" customFormat="1" ht="30" x14ac:dyDescent="0.25">
      <c r="A136" s="79" t="s">
        <v>8359</v>
      </c>
      <c r="B136" s="80" t="s">
        <v>10836</v>
      </c>
      <c r="C136" s="80" t="s">
        <v>7</v>
      </c>
      <c r="D136" s="80">
        <v>26</v>
      </c>
      <c r="E136" s="81">
        <v>44100.467013888898</v>
      </c>
      <c r="F136" s="82">
        <v>25</v>
      </c>
      <c r="G136" s="113" t="s">
        <v>11452</v>
      </c>
      <c r="H136" s="81" t="s">
        <v>9078</v>
      </c>
      <c r="I136" s="88">
        <v>40.5</v>
      </c>
      <c r="J136" s="88">
        <v>29.1</v>
      </c>
      <c r="K136" s="88">
        <v>58.9</v>
      </c>
      <c r="L136" s="76">
        <f t="shared" si="4"/>
        <v>0.49405772495755523</v>
      </c>
      <c r="M136" s="88">
        <v>66.400000000000006</v>
      </c>
      <c r="N136" s="88">
        <v>31.8</v>
      </c>
      <c r="O136" s="88">
        <v>74.2</v>
      </c>
      <c r="P136" s="77">
        <f t="shared" si="5"/>
        <v>0.42857142857142855</v>
      </c>
      <c r="Q136" s="89">
        <v>86.6</v>
      </c>
    </row>
    <row r="137" spans="1:17" s="19" customFormat="1" x14ac:dyDescent="0.25">
      <c r="A137" s="79" t="s">
        <v>7882</v>
      </c>
      <c r="B137" s="80" t="s">
        <v>10837</v>
      </c>
      <c r="C137" s="80" t="s">
        <v>7</v>
      </c>
      <c r="D137" s="80">
        <v>26</v>
      </c>
      <c r="E137" s="81">
        <v>43843.519999999997</v>
      </c>
      <c r="F137" s="82">
        <v>25</v>
      </c>
      <c r="G137" s="113" t="s">
        <v>11453</v>
      </c>
      <c r="H137" s="81" t="s">
        <v>9078</v>
      </c>
      <c r="I137" s="88">
        <v>30.8</v>
      </c>
      <c r="J137" s="88">
        <v>19.899999999999999</v>
      </c>
      <c r="K137" s="88">
        <v>49.9</v>
      </c>
      <c r="L137" s="76">
        <f t="shared" si="4"/>
        <v>0.39879759519038077</v>
      </c>
      <c r="M137" s="88">
        <v>52.2</v>
      </c>
      <c r="N137" s="88">
        <v>32.4</v>
      </c>
      <c r="O137" s="88">
        <v>72.400000000000006</v>
      </c>
      <c r="P137" s="77">
        <f t="shared" si="5"/>
        <v>0.4475138121546961</v>
      </c>
      <c r="Q137" s="89">
        <v>85.3</v>
      </c>
    </row>
    <row r="138" spans="1:17" s="19" customFormat="1" ht="30" x14ac:dyDescent="0.25">
      <c r="A138" s="79" t="s">
        <v>7815</v>
      </c>
      <c r="B138" s="80" t="s">
        <v>10838</v>
      </c>
      <c r="C138" s="80" t="s">
        <v>7</v>
      </c>
      <c r="D138" s="80">
        <v>27</v>
      </c>
      <c r="E138" s="81">
        <v>43814.821250000001</v>
      </c>
      <c r="F138" s="82">
        <v>25</v>
      </c>
      <c r="G138" s="113" t="s">
        <v>11454</v>
      </c>
      <c r="H138" s="81" t="s">
        <v>9072</v>
      </c>
      <c r="I138" s="88">
        <v>39.6</v>
      </c>
      <c r="J138" s="88">
        <v>17.600000000000001</v>
      </c>
      <c r="K138" s="88">
        <v>50.8</v>
      </c>
      <c r="L138" s="76">
        <f t="shared" si="4"/>
        <v>0.34645669291338588</v>
      </c>
      <c r="M138" s="88">
        <v>62.9</v>
      </c>
      <c r="N138" s="88">
        <v>30.3</v>
      </c>
      <c r="O138" s="88">
        <v>71.5</v>
      </c>
      <c r="P138" s="77">
        <f t="shared" si="5"/>
        <v>0.42377622377622376</v>
      </c>
      <c r="Q138" s="89">
        <v>89.7</v>
      </c>
    </row>
    <row r="139" spans="1:17" s="58" customFormat="1" ht="30" x14ac:dyDescent="0.25">
      <c r="A139" s="79" t="s">
        <v>7616</v>
      </c>
      <c r="B139" s="80" t="s">
        <v>10839</v>
      </c>
      <c r="C139" s="80" t="s">
        <v>12</v>
      </c>
      <c r="D139" s="80">
        <v>27</v>
      </c>
      <c r="E139" s="81">
        <v>43744.608460648102</v>
      </c>
      <c r="F139" s="82">
        <v>25</v>
      </c>
      <c r="G139" s="113" t="s">
        <v>11455</v>
      </c>
      <c r="H139" s="81" t="s">
        <v>9078</v>
      </c>
      <c r="I139" s="88">
        <v>38.1</v>
      </c>
      <c r="J139" s="88">
        <v>29.6</v>
      </c>
      <c r="K139" s="88">
        <v>80.900000000000006</v>
      </c>
      <c r="L139" s="76">
        <f t="shared" si="4"/>
        <v>0.36588380716934488</v>
      </c>
      <c r="M139" s="88">
        <v>58.6</v>
      </c>
      <c r="N139" s="88">
        <v>37.4</v>
      </c>
      <c r="O139" s="88">
        <v>78.5</v>
      </c>
      <c r="P139" s="77">
        <f t="shared" si="5"/>
        <v>0.47643312101910829</v>
      </c>
      <c r="Q139" s="89">
        <v>85.2</v>
      </c>
    </row>
    <row r="140" spans="1:17" s="19" customFormat="1" ht="30" x14ac:dyDescent="0.25">
      <c r="A140" s="79" t="s">
        <v>7567</v>
      </c>
      <c r="B140" s="80" t="s">
        <v>10840</v>
      </c>
      <c r="C140" s="80" t="s">
        <v>12</v>
      </c>
      <c r="D140" s="80">
        <v>27</v>
      </c>
      <c r="E140" s="81">
        <v>43714.957708333299</v>
      </c>
      <c r="F140" s="82">
        <v>25</v>
      </c>
      <c r="G140" s="113" t="s">
        <v>11456</v>
      </c>
      <c r="H140" s="81" t="s">
        <v>9072</v>
      </c>
      <c r="I140" s="88">
        <v>37.4</v>
      </c>
      <c r="J140" s="88">
        <v>29.2</v>
      </c>
      <c r="K140" s="88">
        <v>59.2</v>
      </c>
      <c r="L140" s="76">
        <f t="shared" si="4"/>
        <v>0.4932432432432432</v>
      </c>
      <c r="M140" s="88">
        <v>74.3</v>
      </c>
      <c r="N140" s="88">
        <v>39</v>
      </c>
      <c r="O140" s="88">
        <v>79.5</v>
      </c>
      <c r="P140" s="77">
        <f t="shared" si="5"/>
        <v>0.49056603773584906</v>
      </c>
      <c r="Q140" s="89">
        <v>89</v>
      </c>
    </row>
    <row r="141" spans="1:17" s="19" customFormat="1" ht="30" x14ac:dyDescent="0.25">
      <c r="A141" s="79" t="s">
        <v>7468</v>
      </c>
      <c r="B141" s="80" t="s">
        <v>10841</v>
      </c>
      <c r="C141" s="80" t="s">
        <v>12</v>
      </c>
      <c r="D141" s="80">
        <v>27</v>
      </c>
      <c r="E141" s="81">
        <v>43677.474710648101</v>
      </c>
      <c r="F141" s="82">
        <v>25</v>
      </c>
      <c r="G141" s="113" t="s">
        <v>11457</v>
      </c>
      <c r="H141" s="81" t="s">
        <v>9072</v>
      </c>
      <c r="I141" s="88">
        <v>30.6</v>
      </c>
      <c r="J141" s="88">
        <v>16.2</v>
      </c>
      <c r="K141" s="88">
        <v>70.8</v>
      </c>
      <c r="L141" s="76">
        <f t="shared" si="4"/>
        <v>0.2288135593220339</v>
      </c>
      <c r="M141" s="88">
        <v>64</v>
      </c>
      <c r="N141" s="88">
        <v>35.1</v>
      </c>
      <c r="O141" s="88">
        <v>82.8</v>
      </c>
      <c r="P141" s="77">
        <f t="shared" si="5"/>
        <v>0.42391304347826092</v>
      </c>
      <c r="Q141" s="89">
        <v>88.1</v>
      </c>
    </row>
    <row r="142" spans="1:17" s="19" customFormat="1" ht="60" x14ac:dyDescent="0.25">
      <c r="A142" s="79">
        <v>1152941</v>
      </c>
      <c r="B142" s="80" t="s">
        <v>10842</v>
      </c>
      <c r="C142" s="80" t="s">
        <v>7</v>
      </c>
      <c r="D142" s="80">
        <v>27</v>
      </c>
      <c r="E142" s="81">
        <v>43651.356458333299</v>
      </c>
      <c r="F142" s="82">
        <v>25</v>
      </c>
      <c r="G142" s="114" t="s">
        <v>11458</v>
      </c>
      <c r="H142" s="81" t="s">
        <v>9072</v>
      </c>
      <c r="I142" s="88">
        <v>42.3</v>
      </c>
      <c r="J142" s="88">
        <v>18.100000000000001</v>
      </c>
      <c r="K142" s="88">
        <v>58.8</v>
      </c>
      <c r="L142" s="76">
        <f t="shared" si="4"/>
        <v>0.30782312925170074</v>
      </c>
      <c r="M142" s="88">
        <v>71</v>
      </c>
      <c r="N142" s="88">
        <v>28.3</v>
      </c>
      <c r="O142" s="88">
        <v>64.7</v>
      </c>
      <c r="P142" s="77">
        <f t="shared" si="5"/>
        <v>0.43740340030911901</v>
      </c>
      <c r="Q142" s="89">
        <v>89.2</v>
      </c>
    </row>
    <row r="143" spans="1:17" s="59" customFormat="1" x14ac:dyDescent="0.25">
      <c r="A143" s="79" t="s">
        <v>7406</v>
      </c>
      <c r="B143" s="80" t="s">
        <v>10843</v>
      </c>
      <c r="C143" s="80" t="s">
        <v>12</v>
      </c>
      <c r="D143" s="80">
        <v>27</v>
      </c>
      <c r="E143" s="81">
        <v>43650.3761689815</v>
      </c>
      <c r="F143" s="82">
        <v>25</v>
      </c>
      <c r="G143" s="113" t="s">
        <v>11459</v>
      </c>
      <c r="H143" s="81" t="s">
        <v>9072</v>
      </c>
      <c r="I143" s="88">
        <v>38.299999999999997</v>
      </c>
      <c r="J143" s="88">
        <v>26.3</v>
      </c>
      <c r="K143" s="88">
        <v>77.400000000000006</v>
      </c>
      <c r="L143" s="76">
        <f t="shared" si="4"/>
        <v>0.33979328165374678</v>
      </c>
      <c r="M143" s="88">
        <v>66</v>
      </c>
      <c r="N143" s="88">
        <v>35.6</v>
      </c>
      <c r="O143" s="88">
        <v>82</v>
      </c>
      <c r="P143" s="77">
        <f t="shared" si="5"/>
        <v>0.43414634146341463</v>
      </c>
      <c r="Q143" s="89">
        <v>85.3</v>
      </c>
    </row>
    <row r="144" spans="1:17" s="19" customFormat="1" ht="13.5" customHeight="1" x14ac:dyDescent="0.25">
      <c r="A144" s="79">
        <v>6194349</v>
      </c>
      <c r="B144" s="80" t="s">
        <v>10844</v>
      </c>
      <c r="C144" s="80" t="s">
        <v>7</v>
      </c>
      <c r="D144" s="80">
        <v>27</v>
      </c>
      <c r="E144" s="81">
        <v>43609.953553240703</v>
      </c>
      <c r="F144" s="82">
        <v>25</v>
      </c>
      <c r="G144" s="113" t="s">
        <v>11460</v>
      </c>
      <c r="H144" s="81" t="s">
        <v>9078</v>
      </c>
      <c r="I144" s="88">
        <v>33.299999999999997</v>
      </c>
      <c r="J144" s="88">
        <v>17.399999999999999</v>
      </c>
      <c r="K144" s="88">
        <v>51</v>
      </c>
      <c r="L144" s="76">
        <f t="shared" si="4"/>
        <v>0.34117647058823525</v>
      </c>
      <c r="M144" s="88">
        <v>70.2</v>
      </c>
      <c r="N144" s="88">
        <v>31.3</v>
      </c>
      <c r="O144" s="88">
        <v>71</v>
      </c>
      <c r="P144" s="77">
        <f t="shared" si="5"/>
        <v>0.44084507042253523</v>
      </c>
      <c r="Q144" s="89">
        <v>85.4</v>
      </c>
    </row>
    <row r="145" spans="1:17" s="19" customFormat="1" ht="13.5" customHeight="1" x14ac:dyDescent="0.25">
      <c r="A145" s="79">
        <v>6194349</v>
      </c>
      <c r="B145" s="80" t="s">
        <v>10845</v>
      </c>
      <c r="C145" s="80" t="s">
        <v>7</v>
      </c>
      <c r="D145" s="80">
        <v>27</v>
      </c>
      <c r="E145" s="81">
        <v>43609.953553240703</v>
      </c>
      <c r="F145" s="82">
        <v>25</v>
      </c>
      <c r="G145" s="113" t="s">
        <v>11460</v>
      </c>
      <c r="H145" s="81" t="s">
        <v>9072</v>
      </c>
      <c r="I145" s="88">
        <v>39.4</v>
      </c>
      <c r="J145" s="88">
        <v>21.3</v>
      </c>
      <c r="K145" s="88">
        <v>57.5</v>
      </c>
      <c r="L145" s="76">
        <f t="shared" si="4"/>
        <v>0.37043478260869567</v>
      </c>
      <c r="M145" s="88">
        <v>63.5</v>
      </c>
      <c r="N145" s="88">
        <v>32.9</v>
      </c>
      <c r="O145" s="88">
        <v>70.3</v>
      </c>
      <c r="P145" s="77">
        <f t="shared" si="5"/>
        <v>0.46799431009957326</v>
      </c>
      <c r="Q145" s="89">
        <v>85.9</v>
      </c>
    </row>
    <row r="146" spans="1:17" s="19" customFormat="1" x14ac:dyDescent="0.25">
      <c r="A146" s="79" t="s">
        <v>7251</v>
      </c>
      <c r="B146" s="80" t="s">
        <v>10846</v>
      </c>
      <c r="C146" s="80" t="s">
        <v>12</v>
      </c>
      <c r="D146" s="80">
        <v>27</v>
      </c>
      <c r="E146" s="81">
        <v>43594.975462962997</v>
      </c>
      <c r="F146" s="82">
        <v>25</v>
      </c>
      <c r="G146" s="113" t="s">
        <v>11461</v>
      </c>
      <c r="H146" s="81" t="s">
        <v>9078</v>
      </c>
      <c r="I146" s="88">
        <v>42.3</v>
      </c>
      <c r="J146" s="88">
        <v>25.5</v>
      </c>
      <c r="K146" s="88">
        <v>64.599999999999994</v>
      </c>
      <c r="L146" s="76">
        <f t="shared" si="4"/>
        <v>0.39473684210526322</v>
      </c>
      <c r="M146" s="88">
        <v>66.099999999999994</v>
      </c>
      <c r="N146" s="88">
        <v>39.5</v>
      </c>
      <c r="O146" s="88">
        <v>86.1</v>
      </c>
      <c r="P146" s="77">
        <f t="shared" si="5"/>
        <v>0.45876887340301975</v>
      </c>
      <c r="Q146" s="89">
        <v>85.3</v>
      </c>
    </row>
    <row r="147" spans="1:17" s="19" customFormat="1" x14ac:dyDescent="0.25">
      <c r="A147" s="79" t="s">
        <v>7251</v>
      </c>
      <c r="B147" s="80" t="s">
        <v>10847</v>
      </c>
      <c r="C147" s="80" t="s">
        <v>12</v>
      </c>
      <c r="D147" s="80">
        <v>27</v>
      </c>
      <c r="E147" s="81">
        <v>43594.975462962997</v>
      </c>
      <c r="F147" s="82">
        <v>25</v>
      </c>
      <c r="G147" s="113" t="s">
        <v>11461</v>
      </c>
      <c r="H147" s="81" t="s">
        <v>9072</v>
      </c>
      <c r="I147" s="88">
        <v>43.7</v>
      </c>
      <c r="J147" s="88">
        <v>26.5</v>
      </c>
      <c r="K147" s="88">
        <v>72.8</v>
      </c>
      <c r="L147" s="76">
        <f t="shared" si="4"/>
        <v>0.36401098901098905</v>
      </c>
      <c r="M147" s="88">
        <v>67.599999999999994</v>
      </c>
      <c r="N147" s="88">
        <v>37.9</v>
      </c>
      <c r="O147" s="88">
        <v>83.5</v>
      </c>
      <c r="P147" s="77">
        <f t="shared" si="5"/>
        <v>0.45389221556886228</v>
      </c>
      <c r="Q147" s="89">
        <v>88.1</v>
      </c>
    </row>
    <row r="148" spans="1:17" s="19" customFormat="1" ht="30" x14ac:dyDescent="0.25">
      <c r="A148" s="79">
        <v>6188498</v>
      </c>
      <c r="B148" s="80" t="s">
        <v>10848</v>
      </c>
      <c r="C148" s="80" t="s">
        <v>12</v>
      </c>
      <c r="D148" s="80">
        <v>27</v>
      </c>
      <c r="E148" s="81">
        <v>43563.714097222197</v>
      </c>
      <c r="F148" s="82">
        <v>25</v>
      </c>
      <c r="G148" s="114" t="s">
        <v>11462</v>
      </c>
      <c r="H148" s="81" t="s">
        <v>9072</v>
      </c>
      <c r="I148" s="88">
        <v>33.9</v>
      </c>
      <c r="J148" s="88">
        <v>25.7</v>
      </c>
      <c r="K148" s="88">
        <v>55</v>
      </c>
      <c r="L148" s="76">
        <f t="shared" si="4"/>
        <v>0.46727272727272728</v>
      </c>
      <c r="M148" s="88">
        <v>58.9</v>
      </c>
      <c r="N148" s="88">
        <v>32.4</v>
      </c>
      <c r="O148" s="88">
        <v>77.099999999999994</v>
      </c>
      <c r="P148" s="77">
        <f t="shared" si="5"/>
        <v>0.42023346303501946</v>
      </c>
      <c r="Q148" s="89">
        <v>85.8</v>
      </c>
    </row>
    <row r="149" spans="1:17" s="55" customFormat="1" x14ac:dyDescent="0.25">
      <c r="A149" s="79" t="s">
        <v>7135</v>
      </c>
      <c r="B149" s="80" t="s">
        <v>10849</v>
      </c>
      <c r="C149" s="80" t="s">
        <v>12</v>
      </c>
      <c r="D149" s="80">
        <v>27</v>
      </c>
      <c r="E149" s="81">
        <v>43560.474189814799</v>
      </c>
      <c r="F149" s="82">
        <v>25</v>
      </c>
      <c r="G149" s="113" t="s">
        <v>11463</v>
      </c>
      <c r="H149" s="81" t="s">
        <v>9072</v>
      </c>
      <c r="I149" s="88">
        <v>29.1</v>
      </c>
      <c r="J149" s="88">
        <v>13.1</v>
      </c>
      <c r="K149" s="88">
        <v>58.2</v>
      </c>
      <c r="L149" s="76">
        <f t="shared" si="4"/>
        <v>0.22508591065292094</v>
      </c>
      <c r="M149" s="88">
        <v>61.8</v>
      </c>
      <c r="N149" s="88">
        <v>32.9</v>
      </c>
      <c r="O149" s="88">
        <v>77</v>
      </c>
      <c r="P149" s="77">
        <f t="shared" si="5"/>
        <v>0.42727272727272725</v>
      </c>
      <c r="Q149" s="89">
        <v>86.6</v>
      </c>
    </row>
    <row r="150" spans="1:17" s="55" customFormat="1" x14ac:dyDescent="0.25">
      <c r="A150" s="79" t="s">
        <v>7015</v>
      </c>
      <c r="B150" s="80" t="s">
        <v>10850</v>
      </c>
      <c r="C150" s="80" t="s">
        <v>12</v>
      </c>
      <c r="D150" s="80">
        <v>27</v>
      </c>
      <c r="E150" s="81">
        <v>43522.115347222199</v>
      </c>
      <c r="F150" s="82">
        <v>25</v>
      </c>
      <c r="G150" s="113" t="s">
        <v>11464</v>
      </c>
      <c r="H150" s="81" t="s">
        <v>9078</v>
      </c>
      <c r="I150" s="88">
        <v>36.700000000000003</v>
      </c>
      <c r="J150" s="88">
        <v>25.8</v>
      </c>
      <c r="K150" s="88">
        <v>62.1</v>
      </c>
      <c r="L150" s="76">
        <f t="shared" si="4"/>
        <v>0.41545893719806765</v>
      </c>
      <c r="M150" s="88">
        <v>65.3</v>
      </c>
      <c r="N150" s="88">
        <v>37.6</v>
      </c>
      <c r="O150" s="88">
        <v>86</v>
      </c>
      <c r="P150" s="77">
        <f t="shared" si="5"/>
        <v>0.43720930232558142</v>
      </c>
      <c r="Q150" s="89">
        <v>87.1</v>
      </c>
    </row>
    <row r="151" spans="1:17" s="19" customFormat="1" x14ac:dyDescent="0.25">
      <c r="A151" s="79" t="s">
        <v>7015</v>
      </c>
      <c r="B151" s="80" t="s">
        <v>10851</v>
      </c>
      <c r="C151" s="80" t="s">
        <v>12</v>
      </c>
      <c r="D151" s="80">
        <v>27</v>
      </c>
      <c r="E151" s="81">
        <v>43522.115347222221</v>
      </c>
      <c r="F151" s="82">
        <v>25</v>
      </c>
      <c r="G151" s="113" t="s">
        <v>11464</v>
      </c>
      <c r="H151" s="81" t="s">
        <v>9072</v>
      </c>
      <c r="I151" s="88">
        <v>36.799999999999997</v>
      </c>
      <c r="J151" s="88">
        <v>23.7</v>
      </c>
      <c r="K151" s="88">
        <v>61.8</v>
      </c>
      <c r="L151" s="76">
        <f t="shared" si="4"/>
        <v>0.38349514563106796</v>
      </c>
      <c r="M151" s="88">
        <v>70.900000000000006</v>
      </c>
      <c r="N151" s="88">
        <v>40.6</v>
      </c>
      <c r="O151" s="88">
        <v>84.3</v>
      </c>
      <c r="P151" s="77">
        <f t="shared" si="5"/>
        <v>0.48161328588374858</v>
      </c>
      <c r="Q151" s="89">
        <v>88.2</v>
      </c>
    </row>
    <row r="152" spans="1:17" s="19" customFormat="1" x14ac:dyDescent="0.25">
      <c r="A152" s="79" t="s">
        <v>6778</v>
      </c>
      <c r="B152" s="80" t="s">
        <v>10852</v>
      </c>
      <c r="C152" s="80" t="s">
        <v>12</v>
      </c>
      <c r="D152" s="80">
        <v>28</v>
      </c>
      <c r="E152" s="81">
        <v>43437.989398148202</v>
      </c>
      <c r="F152" s="82">
        <v>25</v>
      </c>
      <c r="G152" s="113" t="s">
        <v>11465</v>
      </c>
      <c r="H152" s="81" t="s">
        <v>9078</v>
      </c>
      <c r="I152" s="88">
        <v>39.200000000000003</v>
      </c>
      <c r="J152" s="88">
        <v>25.9</v>
      </c>
      <c r="K152" s="88">
        <v>78.7</v>
      </c>
      <c r="L152" s="76">
        <f t="shared" si="4"/>
        <v>0.32909783989834812</v>
      </c>
      <c r="M152" s="88">
        <v>57.4</v>
      </c>
      <c r="N152" s="88">
        <v>38.4</v>
      </c>
      <c r="O152" s="88">
        <v>87.2</v>
      </c>
      <c r="P152" s="77">
        <f t="shared" si="5"/>
        <v>0.44036697247706419</v>
      </c>
      <c r="Q152" s="89">
        <v>86.4</v>
      </c>
    </row>
    <row r="153" spans="1:17" s="19" customFormat="1" ht="30" x14ac:dyDescent="0.25">
      <c r="A153" s="79" t="s">
        <v>6639</v>
      </c>
      <c r="B153" s="80" t="s">
        <v>10853</v>
      </c>
      <c r="C153" s="80" t="s">
        <v>7</v>
      </c>
      <c r="D153" s="80">
        <v>28</v>
      </c>
      <c r="E153" s="81">
        <v>43407.1012962963</v>
      </c>
      <c r="F153" s="82">
        <v>25</v>
      </c>
      <c r="G153" s="113" t="s">
        <v>11466</v>
      </c>
      <c r="H153" s="81" t="s">
        <v>9078</v>
      </c>
      <c r="I153" s="88">
        <v>35.299999999999997</v>
      </c>
      <c r="J153" s="88">
        <v>20.8</v>
      </c>
      <c r="K153" s="88">
        <v>52.5</v>
      </c>
      <c r="L153" s="76">
        <f t="shared" si="4"/>
        <v>0.3961904761904762</v>
      </c>
      <c r="M153" s="88">
        <v>71.5</v>
      </c>
      <c r="N153" s="88">
        <v>30.1</v>
      </c>
      <c r="O153" s="88">
        <v>67.7</v>
      </c>
      <c r="P153" s="77">
        <f t="shared" si="5"/>
        <v>0.4446085672082718</v>
      </c>
      <c r="Q153" s="89">
        <v>86.6</v>
      </c>
    </row>
    <row r="154" spans="1:17" s="19" customFormat="1" ht="45" x14ac:dyDescent="0.25">
      <c r="A154" s="79" t="s">
        <v>6512</v>
      </c>
      <c r="B154" s="80" t="s">
        <v>10854</v>
      </c>
      <c r="C154" s="80" t="s">
        <v>7</v>
      </c>
      <c r="D154" s="80">
        <v>28</v>
      </c>
      <c r="E154" s="81">
        <v>43368.917534722197</v>
      </c>
      <c r="F154" s="82">
        <v>25</v>
      </c>
      <c r="G154" s="114" t="s">
        <v>11467</v>
      </c>
      <c r="H154" s="81" t="s">
        <v>9078</v>
      </c>
      <c r="I154" s="88">
        <v>38.5</v>
      </c>
      <c r="J154" s="88">
        <v>25.1</v>
      </c>
      <c r="K154" s="88">
        <v>54.6</v>
      </c>
      <c r="L154" s="76">
        <f t="shared" si="4"/>
        <v>0.45970695970695974</v>
      </c>
      <c r="M154" s="88">
        <v>68.8</v>
      </c>
      <c r="N154" s="88">
        <v>34.200000000000003</v>
      </c>
      <c r="O154" s="88">
        <v>75.099999999999994</v>
      </c>
      <c r="P154" s="77">
        <f t="shared" si="5"/>
        <v>0.45539280958721712</v>
      </c>
      <c r="Q154" s="89">
        <v>86.6</v>
      </c>
    </row>
    <row r="155" spans="1:17" s="19" customFormat="1" ht="45" x14ac:dyDescent="0.25">
      <c r="A155" s="79" t="s">
        <v>6512</v>
      </c>
      <c r="B155" s="80" t="s">
        <v>10855</v>
      </c>
      <c r="C155" s="80" t="s">
        <v>7</v>
      </c>
      <c r="D155" s="80">
        <v>28</v>
      </c>
      <c r="E155" s="81">
        <v>43368.917534722197</v>
      </c>
      <c r="F155" s="82">
        <v>25</v>
      </c>
      <c r="G155" s="114" t="s">
        <v>11467</v>
      </c>
      <c r="H155" s="81" t="s">
        <v>9072</v>
      </c>
      <c r="I155" s="88">
        <v>34.9</v>
      </c>
      <c r="J155" s="88">
        <v>23.7</v>
      </c>
      <c r="K155" s="88">
        <v>54.7</v>
      </c>
      <c r="L155" s="76">
        <f t="shared" si="4"/>
        <v>0.43327239488116998</v>
      </c>
      <c r="M155" s="88">
        <v>75.7</v>
      </c>
      <c r="N155" s="88">
        <v>35</v>
      </c>
      <c r="O155" s="88">
        <v>74.7</v>
      </c>
      <c r="P155" s="77">
        <f t="shared" si="5"/>
        <v>0.46854082998661312</v>
      </c>
      <c r="Q155" s="89">
        <v>88.7</v>
      </c>
    </row>
    <row r="156" spans="1:17" s="55" customFormat="1" ht="30" x14ac:dyDescent="0.25">
      <c r="A156" s="79" t="s">
        <v>6357</v>
      </c>
      <c r="B156" s="80" t="s">
        <v>10856</v>
      </c>
      <c r="C156" s="80" t="s">
        <v>7</v>
      </c>
      <c r="D156" s="80">
        <v>28</v>
      </c>
      <c r="E156" s="81">
        <v>43307.673564814802</v>
      </c>
      <c r="F156" s="82">
        <v>25</v>
      </c>
      <c r="G156" s="114" t="s">
        <v>11402</v>
      </c>
      <c r="H156" s="81" t="s">
        <v>9078</v>
      </c>
      <c r="I156" s="88">
        <v>33.4</v>
      </c>
      <c r="J156" s="88">
        <v>17.3</v>
      </c>
      <c r="K156" s="88">
        <v>67.3</v>
      </c>
      <c r="L156" s="76">
        <f t="shared" si="4"/>
        <v>0.2570579494799406</v>
      </c>
      <c r="M156" s="88">
        <v>61.6</v>
      </c>
      <c r="N156" s="88">
        <v>31.7</v>
      </c>
      <c r="O156" s="88">
        <v>72.400000000000006</v>
      </c>
      <c r="P156" s="77">
        <f t="shared" si="5"/>
        <v>0.43784530386740328</v>
      </c>
      <c r="Q156" s="89">
        <v>88.6</v>
      </c>
    </row>
    <row r="157" spans="1:17" s="55" customFormat="1" x14ac:dyDescent="0.25">
      <c r="A157" s="79" t="s">
        <v>6106</v>
      </c>
      <c r="B157" s="80" t="s">
        <v>10857</v>
      </c>
      <c r="C157" s="80" t="s">
        <v>7</v>
      </c>
      <c r="D157" s="80">
        <v>28</v>
      </c>
      <c r="E157" s="81">
        <v>43226.945648148103</v>
      </c>
      <c r="F157" s="82">
        <v>25</v>
      </c>
      <c r="G157" s="113" t="s">
        <v>11854</v>
      </c>
      <c r="H157" s="81" t="s">
        <v>9078</v>
      </c>
      <c r="I157" s="88">
        <v>37.9</v>
      </c>
      <c r="J157" s="88">
        <v>20.399999999999999</v>
      </c>
      <c r="K157" s="88">
        <v>54.2</v>
      </c>
      <c r="L157" s="76">
        <f t="shared" si="4"/>
        <v>0.37638376383763833</v>
      </c>
      <c r="M157" s="88">
        <v>63.5</v>
      </c>
      <c r="N157" s="88">
        <v>33</v>
      </c>
      <c r="O157" s="88">
        <v>73.3</v>
      </c>
      <c r="P157" s="77">
        <f t="shared" si="5"/>
        <v>0.45020463847203274</v>
      </c>
      <c r="Q157" s="89">
        <v>86.9</v>
      </c>
    </row>
    <row r="158" spans="1:17" s="55" customFormat="1" x14ac:dyDescent="0.25">
      <c r="A158" s="79" t="s">
        <v>6106</v>
      </c>
      <c r="B158" s="80" t="s">
        <v>10858</v>
      </c>
      <c r="C158" s="80" t="s">
        <v>7</v>
      </c>
      <c r="D158" s="80">
        <v>28</v>
      </c>
      <c r="E158" s="81">
        <v>43226.945648148103</v>
      </c>
      <c r="F158" s="82">
        <v>25</v>
      </c>
      <c r="G158" s="113" t="s">
        <v>11468</v>
      </c>
      <c r="H158" s="81" t="s">
        <v>9072</v>
      </c>
      <c r="I158" s="88">
        <v>38.1</v>
      </c>
      <c r="J158" s="88">
        <v>14.7</v>
      </c>
      <c r="K158" s="88">
        <v>50.6</v>
      </c>
      <c r="L158" s="76">
        <f t="shared" si="4"/>
        <v>0.29051383399209485</v>
      </c>
      <c r="M158" s="88">
        <v>50.2</v>
      </c>
      <c r="N158" s="88">
        <v>29.9</v>
      </c>
      <c r="O158" s="88">
        <v>72</v>
      </c>
      <c r="P158" s="77">
        <f t="shared" si="5"/>
        <v>0.41527777777777775</v>
      </c>
      <c r="Q158" s="89">
        <v>86.6</v>
      </c>
    </row>
    <row r="159" spans="1:17" s="55" customFormat="1" x14ac:dyDescent="0.25">
      <c r="A159" s="79" t="s">
        <v>8805</v>
      </c>
      <c r="B159" s="80" t="s">
        <v>10859</v>
      </c>
      <c r="C159" s="80" t="s">
        <v>7</v>
      </c>
      <c r="D159" s="80">
        <v>26</v>
      </c>
      <c r="E159" s="81">
        <v>44291.682858796303</v>
      </c>
      <c r="F159" s="82">
        <v>26</v>
      </c>
      <c r="G159" s="113" t="s">
        <v>11396</v>
      </c>
      <c r="H159" s="81" t="s">
        <v>9072</v>
      </c>
      <c r="I159" s="88">
        <v>33.700000000000003</v>
      </c>
      <c r="J159" s="88">
        <v>19.5</v>
      </c>
      <c r="K159" s="88">
        <v>56.1</v>
      </c>
      <c r="L159" s="76">
        <f t="shared" si="4"/>
        <v>0.34759358288770054</v>
      </c>
      <c r="M159" s="88">
        <v>68</v>
      </c>
      <c r="N159" s="88">
        <v>35.1</v>
      </c>
      <c r="O159" s="88">
        <v>78.400000000000006</v>
      </c>
      <c r="P159" s="77">
        <f t="shared" si="5"/>
        <v>0.44770408163265307</v>
      </c>
      <c r="Q159" s="89">
        <v>85.4</v>
      </c>
    </row>
    <row r="160" spans="1:17" s="19" customFormat="1" ht="30" x14ac:dyDescent="0.25">
      <c r="A160" s="79" t="s">
        <v>8457</v>
      </c>
      <c r="B160" s="80" t="s">
        <v>10860</v>
      </c>
      <c r="C160" s="80" t="s">
        <v>12</v>
      </c>
      <c r="D160" s="80">
        <v>27</v>
      </c>
      <c r="E160" s="81">
        <v>44137.9782291667</v>
      </c>
      <c r="F160" s="82">
        <v>26</v>
      </c>
      <c r="G160" s="114" t="s">
        <v>11469</v>
      </c>
      <c r="H160" s="81" t="s">
        <v>9078</v>
      </c>
      <c r="I160" s="88">
        <v>33.4</v>
      </c>
      <c r="J160" s="88">
        <v>13.7</v>
      </c>
      <c r="K160" s="88">
        <v>53.6</v>
      </c>
      <c r="L160" s="76">
        <f t="shared" si="4"/>
        <v>0.25559701492537312</v>
      </c>
      <c r="M160" s="88">
        <v>60</v>
      </c>
      <c r="N160" s="88">
        <v>32.299999999999997</v>
      </c>
      <c r="O160" s="88">
        <v>76.099999999999994</v>
      </c>
      <c r="P160" s="77">
        <f t="shared" si="5"/>
        <v>0.42444152431011828</v>
      </c>
      <c r="Q160" s="89">
        <v>87.5</v>
      </c>
    </row>
    <row r="161" spans="1:17" s="14" customFormat="1" x14ac:dyDescent="0.25">
      <c r="A161" s="79" t="s">
        <v>8385</v>
      </c>
      <c r="B161" s="80" t="s">
        <v>10861</v>
      </c>
      <c r="C161" s="80" t="s">
        <v>7</v>
      </c>
      <c r="D161" s="80">
        <v>27</v>
      </c>
      <c r="E161" s="81">
        <v>44108.360925925903</v>
      </c>
      <c r="F161" s="82">
        <v>26</v>
      </c>
      <c r="G161" s="113" t="s">
        <v>11411</v>
      </c>
      <c r="H161" s="81" t="s">
        <v>9078</v>
      </c>
      <c r="I161" s="88">
        <v>31.4</v>
      </c>
      <c r="J161" s="88">
        <v>15.3</v>
      </c>
      <c r="K161" s="88">
        <v>59</v>
      </c>
      <c r="L161" s="76">
        <f t="shared" si="4"/>
        <v>0.2593220338983051</v>
      </c>
      <c r="M161" s="88">
        <v>72.2</v>
      </c>
      <c r="N161" s="88">
        <v>31.4</v>
      </c>
      <c r="O161" s="88">
        <v>70.7</v>
      </c>
      <c r="P161" s="77">
        <f t="shared" si="5"/>
        <v>0.44413012729844409</v>
      </c>
      <c r="Q161" s="89">
        <v>88.5</v>
      </c>
    </row>
    <row r="162" spans="1:17" s="55" customFormat="1" x14ac:dyDescent="0.25">
      <c r="A162" s="79" t="s">
        <v>8321</v>
      </c>
      <c r="B162" s="80" t="s">
        <v>10862</v>
      </c>
      <c r="C162" s="80" t="s">
        <v>7</v>
      </c>
      <c r="D162" s="80">
        <v>27</v>
      </c>
      <c r="E162" s="81">
        <v>44087.604884259301</v>
      </c>
      <c r="F162" s="82">
        <v>26</v>
      </c>
      <c r="G162" s="113" t="s">
        <v>11395</v>
      </c>
      <c r="H162" s="81" t="s">
        <v>9078</v>
      </c>
      <c r="I162" s="88">
        <v>41.4</v>
      </c>
      <c r="J162" s="88">
        <v>16.399999999999999</v>
      </c>
      <c r="K162" s="88">
        <v>47.9</v>
      </c>
      <c r="L162" s="76">
        <f t="shared" si="4"/>
        <v>0.34237995824634654</v>
      </c>
      <c r="M162" s="88">
        <v>64.2</v>
      </c>
      <c r="N162" s="88">
        <v>34.5</v>
      </c>
      <c r="O162" s="88">
        <v>73.7</v>
      </c>
      <c r="P162" s="77">
        <f t="shared" si="5"/>
        <v>0.46811397557666212</v>
      </c>
      <c r="Q162" s="89">
        <v>87.8</v>
      </c>
    </row>
    <row r="163" spans="1:17" s="19" customFormat="1" ht="45" x14ac:dyDescent="0.25">
      <c r="A163" s="79" t="s">
        <v>8321</v>
      </c>
      <c r="B163" s="80" t="s">
        <v>10863</v>
      </c>
      <c r="C163" s="80" t="s">
        <v>7</v>
      </c>
      <c r="D163" s="80">
        <v>27</v>
      </c>
      <c r="E163" s="81">
        <v>44087.604884259301</v>
      </c>
      <c r="F163" s="82">
        <v>26</v>
      </c>
      <c r="G163" s="113" t="s">
        <v>11470</v>
      </c>
      <c r="H163" s="81" t="s">
        <v>9072</v>
      </c>
      <c r="I163" s="88">
        <v>45.6</v>
      </c>
      <c r="J163" s="88">
        <v>21.1</v>
      </c>
      <c r="K163" s="88">
        <v>46.6</v>
      </c>
      <c r="L163" s="76">
        <f t="shared" si="4"/>
        <v>0.45278969957081544</v>
      </c>
      <c r="M163" s="88">
        <v>61.9</v>
      </c>
      <c r="N163" s="88">
        <v>40.200000000000003</v>
      </c>
      <c r="O163" s="88">
        <v>74.7</v>
      </c>
      <c r="P163" s="77">
        <f t="shared" si="5"/>
        <v>0.5381526104417671</v>
      </c>
      <c r="Q163" s="89">
        <v>89.4</v>
      </c>
    </row>
    <row r="164" spans="1:17" s="19" customFormat="1" x14ac:dyDescent="0.25">
      <c r="A164" s="79" t="s">
        <v>7819</v>
      </c>
      <c r="B164" s="80" t="s">
        <v>10864</v>
      </c>
      <c r="C164" s="80" t="s">
        <v>12</v>
      </c>
      <c r="D164" s="80">
        <v>28</v>
      </c>
      <c r="E164" s="81">
        <v>43815.938564814802</v>
      </c>
      <c r="F164" s="82">
        <v>26</v>
      </c>
      <c r="G164" s="113" t="s">
        <v>11471</v>
      </c>
      <c r="H164" s="81" t="s">
        <v>9072</v>
      </c>
      <c r="I164" s="88">
        <v>28.7</v>
      </c>
      <c r="J164" s="88">
        <v>26.1</v>
      </c>
      <c r="K164" s="88">
        <v>58.9</v>
      </c>
      <c r="L164" s="76">
        <f t="shared" si="4"/>
        <v>0.44312393887945672</v>
      </c>
      <c r="M164" s="88">
        <v>56.4</v>
      </c>
      <c r="N164" s="88">
        <v>56.4</v>
      </c>
      <c r="O164" s="88">
        <v>40.299999999999997</v>
      </c>
      <c r="P164" s="77">
        <f t="shared" si="5"/>
        <v>1.3995037220843674</v>
      </c>
      <c r="Q164" s="89">
        <v>88.5</v>
      </c>
    </row>
    <row r="165" spans="1:17" s="19" customFormat="1" ht="30" x14ac:dyDescent="0.25">
      <c r="A165" s="79">
        <v>1167622</v>
      </c>
      <c r="B165" s="80" t="s">
        <v>10865</v>
      </c>
      <c r="C165" s="80" t="s">
        <v>7</v>
      </c>
      <c r="D165" s="80">
        <v>28</v>
      </c>
      <c r="E165" s="81">
        <v>43796.831284722197</v>
      </c>
      <c r="F165" s="82">
        <v>26</v>
      </c>
      <c r="G165" s="113" t="s">
        <v>11472</v>
      </c>
      <c r="H165" s="81" t="s">
        <v>9078</v>
      </c>
      <c r="I165" s="88">
        <v>37.4</v>
      </c>
      <c r="J165" s="88">
        <v>21.2</v>
      </c>
      <c r="K165" s="88">
        <v>49.5</v>
      </c>
      <c r="L165" s="76">
        <f t="shared" si="4"/>
        <v>0.42828282828282827</v>
      </c>
      <c r="M165" s="88">
        <v>66.400000000000006</v>
      </c>
      <c r="N165" s="88">
        <v>31.9</v>
      </c>
      <c r="O165" s="88">
        <v>71</v>
      </c>
      <c r="P165" s="77">
        <f t="shared" si="5"/>
        <v>0.44929577464788728</v>
      </c>
      <c r="Q165" s="89">
        <v>87.3</v>
      </c>
    </row>
    <row r="166" spans="1:17" s="19" customFormat="1" ht="30" x14ac:dyDescent="0.25">
      <c r="A166" s="79">
        <v>789133</v>
      </c>
      <c r="B166" s="80" t="s">
        <v>10866</v>
      </c>
      <c r="C166" s="80" t="s">
        <v>7</v>
      </c>
      <c r="D166" s="80">
        <v>28</v>
      </c>
      <c r="E166" s="81">
        <v>43705.807800925897</v>
      </c>
      <c r="F166" s="82">
        <v>26</v>
      </c>
      <c r="G166" s="113" t="s">
        <v>11473</v>
      </c>
      <c r="H166" s="81" t="s">
        <v>9078</v>
      </c>
      <c r="I166" s="88">
        <v>35.700000000000003</v>
      </c>
      <c r="J166" s="88">
        <v>18.5</v>
      </c>
      <c r="K166" s="88">
        <v>51.3</v>
      </c>
      <c r="L166" s="76">
        <f t="shared" si="4"/>
        <v>0.36062378167641329</v>
      </c>
      <c r="M166" s="88">
        <v>70.400000000000006</v>
      </c>
      <c r="N166" s="88">
        <v>28.5</v>
      </c>
      <c r="O166" s="88">
        <v>67</v>
      </c>
      <c r="P166" s="77">
        <f t="shared" si="5"/>
        <v>0.42537313432835822</v>
      </c>
      <c r="Q166" s="89">
        <v>86.6</v>
      </c>
    </row>
    <row r="167" spans="1:17" s="19" customFormat="1" ht="30" x14ac:dyDescent="0.25">
      <c r="A167" s="79">
        <v>789133</v>
      </c>
      <c r="B167" s="80" t="s">
        <v>10867</v>
      </c>
      <c r="C167" s="80" t="s">
        <v>7</v>
      </c>
      <c r="D167" s="80">
        <v>28</v>
      </c>
      <c r="E167" s="81">
        <v>43705.807800925897</v>
      </c>
      <c r="F167" s="82">
        <v>26</v>
      </c>
      <c r="G167" s="113" t="s">
        <v>11473</v>
      </c>
      <c r="H167" s="81" t="s">
        <v>9072</v>
      </c>
      <c r="I167" s="88">
        <v>33.799999999999997</v>
      </c>
      <c r="J167" s="88">
        <v>22.3</v>
      </c>
      <c r="K167" s="88">
        <v>48</v>
      </c>
      <c r="L167" s="76">
        <f t="shared" si="4"/>
        <v>0.46458333333333335</v>
      </c>
      <c r="M167" s="88">
        <v>71.400000000000006</v>
      </c>
      <c r="N167" s="88">
        <v>28.5</v>
      </c>
      <c r="O167" s="88">
        <v>67.599999999999994</v>
      </c>
      <c r="P167" s="77">
        <f t="shared" si="5"/>
        <v>0.42159763313609472</v>
      </c>
      <c r="Q167" s="89">
        <v>86.5</v>
      </c>
    </row>
    <row r="168" spans="1:17" s="19" customFormat="1" ht="30" x14ac:dyDescent="0.25">
      <c r="A168" s="79" t="s">
        <v>7410</v>
      </c>
      <c r="B168" s="80" t="s">
        <v>10868</v>
      </c>
      <c r="C168" s="80" t="s">
        <v>7</v>
      </c>
      <c r="D168" s="80">
        <v>28</v>
      </c>
      <c r="E168" s="81">
        <v>43650.651099536997</v>
      </c>
      <c r="F168" s="82">
        <v>26</v>
      </c>
      <c r="G168" s="114" t="s">
        <v>11474</v>
      </c>
      <c r="H168" s="81" t="s">
        <v>9072</v>
      </c>
      <c r="I168" s="88">
        <v>33.299999999999997</v>
      </c>
      <c r="J168" s="88">
        <v>19.8</v>
      </c>
      <c r="K168" s="88">
        <v>47.4</v>
      </c>
      <c r="L168" s="76">
        <f t="shared" si="4"/>
        <v>0.41772151898734178</v>
      </c>
      <c r="M168" s="88">
        <v>62.5</v>
      </c>
      <c r="N168" s="88">
        <v>27.6</v>
      </c>
      <c r="O168" s="88">
        <v>65.8</v>
      </c>
      <c r="P168" s="77">
        <f t="shared" si="5"/>
        <v>0.41945288753799398</v>
      </c>
      <c r="Q168" s="89">
        <v>88.4</v>
      </c>
    </row>
    <row r="169" spans="1:17" s="19" customFormat="1" ht="60" x14ac:dyDescent="0.25">
      <c r="A169" s="79" t="s">
        <v>7376</v>
      </c>
      <c r="B169" s="80" t="s">
        <v>10869</v>
      </c>
      <c r="C169" s="80" t="s">
        <v>7</v>
      </c>
      <c r="D169" s="80">
        <v>28</v>
      </c>
      <c r="E169" s="81">
        <v>43643.935752314799</v>
      </c>
      <c r="F169" s="82">
        <v>26</v>
      </c>
      <c r="G169" s="113" t="s">
        <v>11475</v>
      </c>
      <c r="H169" s="81" t="s">
        <v>9078</v>
      </c>
      <c r="I169" s="88">
        <v>37.9</v>
      </c>
      <c r="J169" s="88">
        <v>25.3</v>
      </c>
      <c r="K169" s="88">
        <v>53.2</v>
      </c>
      <c r="L169" s="76">
        <f t="shared" si="4"/>
        <v>0.47556390977443608</v>
      </c>
      <c r="M169" s="88">
        <v>63.3</v>
      </c>
      <c r="N169" s="88">
        <v>32.299999999999997</v>
      </c>
      <c r="O169" s="88">
        <v>73.3</v>
      </c>
      <c r="P169" s="77">
        <f t="shared" si="5"/>
        <v>0.44065484311050473</v>
      </c>
      <c r="Q169" s="89">
        <v>88.9</v>
      </c>
    </row>
    <row r="170" spans="1:17" s="55" customFormat="1" ht="45" x14ac:dyDescent="0.25">
      <c r="A170" s="79" t="s">
        <v>7033</v>
      </c>
      <c r="B170" s="80" t="s">
        <v>10870</v>
      </c>
      <c r="C170" s="80" t="s">
        <v>12</v>
      </c>
      <c r="D170" s="80">
        <v>28</v>
      </c>
      <c r="E170" s="81">
        <v>43527.548912036997</v>
      </c>
      <c r="F170" s="82">
        <v>26</v>
      </c>
      <c r="G170" s="113" t="s">
        <v>11476</v>
      </c>
      <c r="H170" s="81" t="s">
        <v>9078</v>
      </c>
      <c r="I170" s="88">
        <v>40.700000000000003</v>
      </c>
      <c r="J170" s="88">
        <v>27.5</v>
      </c>
      <c r="K170" s="88">
        <v>51.9</v>
      </c>
      <c r="L170" s="76">
        <f t="shared" si="4"/>
        <v>0.52986512524084783</v>
      </c>
      <c r="M170" s="88">
        <v>63</v>
      </c>
      <c r="N170" s="88">
        <v>37.4</v>
      </c>
      <c r="O170" s="88">
        <v>80.3</v>
      </c>
      <c r="P170" s="77">
        <f t="shared" si="5"/>
        <v>0.46575342465753422</v>
      </c>
      <c r="Q170" s="89">
        <v>85.7</v>
      </c>
    </row>
    <row r="171" spans="1:17" s="19" customFormat="1" x14ac:dyDescent="0.25">
      <c r="A171" s="79" t="s">
        <v>6522</v>
      </c>
      <c r="B171" s="80" t="s">
        <v>10871</v>
      </c>
      <c r="C171" s="80" t="s">
        <v>12</v>
      </c>
      <c r="D171" s="80">
        <v>29</v>
      </c>
      <c r="E171" s="81">
        <v>43371.847106481502</v>
      </c>
      <c r="F171" s="82">
        <v>26</v>
      </c>
      <c r="G171" s="113" t="s">
        <v>11854</v>
      </c>
      <c r="H171" s="81" t="s">
        <v>9078</v>
      </c>
      <c r="I171" s="88">
        <v>27.9</v>
      </c>
      <c r="J171" s="88">
        <v>27.3</v>
      </c>
      <c r="K171" s="88">
        <v>56.3</v>
      </c>
      <c r="L171" s="76">
        <f t="shared" si="4"/>
        <v>0.48490230905861459</v>
      </c>
      <c r="M171" s="88">
        <v>65.7</v>
      </c>
      <c r="N171" s="88">
        <v>33.200000000000003</v>
      </c>
      <c r="O171" s="88">
        <v>77.599999999999994</v>
      </c>
      <c r="P171" s="77">
        <f t="shared" si="5"/>
        <v>0.42783505154639184</v>
      </c>
      <c r="Q171" s="89">
        <v>85.4</v>
      </c>
    </row>
    <row r="172" spans="1:17" s="19" customFormat="1" x14ac:dyDescent="0.25">
      <c r="A172" s="79" t="s">
        <v>6522</v>
      </c>
      <c r="B172" s="80" t="s">
        <v>10872</v>
      </c>
      <c r="C172" s="80" t="s">
        <v>12</v>
      </c>
      <c r="D172" s="80">
        <v>29</v>
      </c>
      <c r="E172" s="81">
        <v>43371.847106481502</v>
      </c>
      <c r="F172" s="82">
        <v>26</v>
      </c>
      <c r="G172" s="113" t="s">
        <v>11477</v>
      </c>
      <c r="H172" s="81" t="s">
        <v>9072</v>
      </c>
      <c r="I172" s="88">
        <v>34.700000000000003</v>
      </c>
      <c r="J172" s="88">
        <v>27.6</v>
      </c>
      <c r="K172" s="88">
        <v>61</v>
      </c>
      <c r="L172" s="76">
        <f t="shared" si="4"/>
        <v>0.45245901639344266</v>
      </c>
      <c r="M172" s="88">
        <v>58.7</v>
      </c>
      <c r="N172" s="88">
        <v>33.4</v>
      </c>
      <c r="O172" s="88">
        <v>76.5</v>
      </c>
      <c r="P172" s="77">
        <f t="shared" si="5"/>
        <v>0.43660130718954249</v>
      </c>
      <c r="Q172" s="89">
        <v>88</v>
      </c>
    </row>
    <row r="173" spans="1:17" s="19" customFormat="1" x14ac:dyDescent="0.25">
      <c r="A173" s="79" t="s">
        <v>6287</v>
      </c>
      <c r="B173" s="80" t="s">
        <v>10873</v>
      </c>
      <c r="C173" s="80" t="s">
        <v>7</v>
      </c>
      <c r="D173" s="80">
        <v>29</v>
      </c>
      <c r="E173" s="81">
        <v>43280.740578703699</v>
      </c>
      <c r="F173" s="82">
        <v>26</v>
      </c>
      <c r="G173" s="113" t="s">
        <v>11394</v>
      </c>
      <c r="H173" s="81" t="s">
        <v>9078</v>
      </c>
      <c r="I173" s="88">
        <v>37.6</v>
      </c>
      <c r="J173" s="88">
        <v>23.8</v>
      </c>
      <c r="K173" s="88">
        <v>53</v>
      </c>
      <c r="L173" s="76">
        <f t="shared" si="4"/>
        <v>0.44905660377358492</v>
      </c>
      <c r="M173" s="88">
        <v>58.6</v>
      </c>
      <c r="N173" s="88">
        <v>34.6</v>
      </c>
      <c r="O173" s="88">
        <v>82.9</v>
      </c>
      <c r="P173" s="77">
        <f t="shared" si="5"/>
        <v>0.41737032569360677</v>
      </c>
      <c r="Q173" s="89">
        <v>85.1</v>
      </c>
    </row>
    <row r="174" spans="1:17" s="19" customFormat="1" x14ac:dyDescent="0.25">
      <c r="A174" s="79" t="s">
        <v>6287</v>
      </c>
      <c r="B174" s="80" t="s">
        <v>10874</v>
      </c>
      <c r="C174" s="80" t="s">
        <v>7</v>
      </c>
      <c r="D174" s="80">
        <v>29</v>
      </c>
      <c r="E174" s="81">
        <v>43280.740578703699</v>
      </c>
      <c r="F174" s="82">
        <v>26</v>
      </c>
      <c r="G174" s="113" t="s">
        <v>11394</v>
      </c>
      <c r="H174" s="81" t="s">
        <v>9072</v>
      </c>
      <c r="I174" s="88">
        <v>35.299999999999997</v>
      </c>
      <c r="J174" s="88">
        <v>19.7</v>
      </c>
      <c r="K174" s="88">
        <v>51</v>
      </c>
      <c r="L174" s="76">
        <f t="shared" si="4"/>
        <v>0.38627450980392153</v>
      </c>
      <c r="M174" s="88">
        <v>70</v>
      </c>
      <c r="N174" s="88">
        <v>34.1</v>
      </c>
      <c r="O174" s="88">
        <v>73.599999999999994</v>
      </c>
      <c r="P174" s="77">
        <f t="shared" si="5"/>
        <v>0.46331521739130438</v>
      </c>
      <c r="Q174" s="89">
        <v>89</v>
      </c>
    </row>
    <row r="175" spans="1:17" s="19" customFormat="1" x14ac:dyDescent="0.25">
      <c r="A175" s="79" t="s">
        <v>6082</v>
      </c>
      <c r="B175" s="80" t="s">
        <v>10875</v>
      </c>
      <c r="C175" s="80" t="s">
        <v>7</v>
      </c>
      <c r="D175" s="80">
        <v>29</v>
      </c>
      <c r="E175" s="81">
        <v>43218.562106481499</v>
      </c>
      <c r="F175" s="82">
        <v>26</v>
      </c>
      <c r="G175" s="113" t="s">
        <v>11478</v>
      </c>
      <c r="H175" s="81" t="s">
        <v>9078</v>
      </c>
      <c r="I175" s="88">
        <v>35.799999999999997</v>
      </c>
      <c r="J175" s="88">
        <v>24.5</v>
      </c>
      <c r="K175" s="88">
        <v>52.4</v>
      </c>
      <c r="L175" s="76">
        <f t="shared" si="4"/>
        <v>0.46755725190839698</v>
      </c>
      <c r="M175" s="88">
        <v>67.7</v>
      </c>
      <c r="N175" s="88">
        <v>31</v>
      </c>
      <c r="O175" s="88">
        <v>71.5</v>
      </c>
      <c r="P175" s="77">
        <f t="shared" si="5"/>
        <v>0.43356643356643354</v>
      </c>
      <c r="Q175" s="89">
        <v>85.6</v>
      </c>
    </row>
    <row r="176" spans="1:17" s="19" customFormat="1" x14ac:dyDescent="0.25">
      <c r="A176" s="90" t="s">
        <v>6048</v>
      </c>
      <c r="B176" s="80" t="s">
        <v>10876</v>
      </c>
      <c r="C176" s="91" t="s">
        <v>12</v>
      </c>
      <c r="D176" s="91">
        <v>29</v>
      </c>
      <c r="E176" s="92">
        <v>43207.3573958333</v>
      </c>
      <c r="F176" s="93">
        <v>26</v>
      </c>
      <c r="G176" s="94" t="s">
        <v>11479</v>
      </c>
      <c r="H176" s="92" t="s">
        <v>9078</v>
      </c>
      <c r="I176" s="85">
        <v>33</v>
      </c>
      <c r="J176" s="85">
        <v>25.5</v>
      </c>
      <c r="K176" s="85">
        <v>58.2</v>
      </c>
      <c r="L176" s="76">
        <f t="shared" si="4"/>
        <v>0.43814432989690721</v>
      </c>
      <c r="M176" s="85">
        <v>68</v>
      </c>
      <c r="N176" s="85">
        <v>36.9</v>
      </c>
      <c r="O176" s="85">
        <v>80.3</v>
      </c>
      <c r="P176" s="77">
        <f t="shared" si="5"/>
        <v>0.45952677459526775</v>
      </c>
      <c r="Q176" s="86">
        <v>85.4</v>
      </c>
    </row>
    <row r="177" spans="1:17" s="19" customFormat="1" x14ac:dyDescent="0.25">
      <c r="A177" s="79" t="s">
        <v>8971</v>
      </c>
      <c r="B177" s="80" t="s">
        <v>10877</v>
      </c>
      <c r="C177" s="80" t="s">
        <v>7</v>
      </c>
      <c r="D177" s="80">
        <v>27</v>
      </c>
      <c r="E177" s="81">
        <v>44362.871319444399</v>
      </c>
      <c r="F177" s="82">
        <v>27</v>
      </c>
      <c r="G177" s="113" t="s">
        <v>11480</v>
      </c>
      <c r="H177" s="81" t="s">
        <v>9078</v>
      </c>
      <c r="I177" s="88">
        <v>43.2</v>
      </c>
      <c r="J177" s="88">
        <v>21.8</v>
      </c>
      <c r="K177" s="88">
        <v>53</v>
      </c>
      <c r="L177" s="76">
        <f t="shared" si="4"/>
        <v>0.41132075471698115</v>
      </c>
      <c r="M177" s="88">
        <v>63.1</v>
      </c>
      <c r="N177" s="88">
        <v>30.1</v>
      </c>
      <c r="O177" s="88">
        <v>70.599999999999994</v>
      </c>
      <c r="P177" s="77">
        <f t="shared" si="5"/>
        <v>0.42634560906515584</v>
      </c>
      <c r="Q177" s="89">
        <v>85.6</v>
      </c>
    </row>
    <row r="178" spans="1:17" s="19" customFormat="1" x14ac:dyDescent="0.25">
      <c r="A178" s="79" t="s">
        <v>8653</v>
      </c>
      <c r="B178" s="80" t="s">
        <v>10878</v>
      </c>
      <c r="C178" s="80" t="s">
        <v>7</v>
      </c>
      <c r="D178" s="80">
        <v>27</v>
      </c>
      <c r="E178" s="81">
        <v>44229.987627314797</v>
      </c>
      <c r="F178" s="82">
        <v>27</v>
      </c>
      <c r="G178" s="113" t="s">
        <v>11481</v>
      </c>
      <c r="H178" s="81" t="s">
        <v>9078</v>
      </c>
      <c r="I178" s="88">
        <v>36.200000000000003</v>
      </c>
      <c r="J178" s="88">
        <v>16.899999999999999</v>
      </c>
      <c r="K178" s="88">
        <v>51.5</v>
      </c>
      <c r="L178" s="76">
        <f t="shared" si="4"/>
        <v>0.32815533980582523</v>
      </c>
      <c r="M178" s="88">
        <v>65.599999999999994</v>
      </c>
      <c r="N178" s="88">
        <v>31.6</v>
      </c>
      <c r="O178" s="88">
        <v>70.2</v>
      </c>
      <c r="P178" s="77">
        <f t="shared" si="5"/>
        <v>0.45014245014245013</v>
      </c>
      <c r="Q178" s="89">
        <v>85.1</v>
      </c>
    </row>
    <row r="179" spans="1:17" s="19" customFormat="1" ht="30" x14ac:dyDescent="0.25">
      <c r="A179" s="79" t="s">
        <v>8653</v>
      </c>
      <c r="B179" s="80" t="s">
        <v>10879</v>
      </c>
      <c r="C179" s="80" t="s">
        <v>7</v>
      </c>
      <c r="D179" s="80">
        <v>27</v>
      </c>
      <c r="E179" s="81">
        <v>44229.987627314797</v>
      </c>
      <c r="F179" s="82">
        <v>27</v>
      </c>
      <c r="G179" s="114" t="s">
        <v>11482</v>
      </c>
      <c r="H179" s="81" t="s">
        <v>9072</v>
      </c>
      <c r="I179" s="88">
        <v>41.6</v>
      </c>
      <c r="J179" s="88">
        <v>18.399999999999999</v>
      </c>
      <c r="K179" s="88">
        <v>51.6</v>
      </c>
      <c r="L179" s="76">
        <f t="shared" si="4"/>
        <v>0.35658914728682167</v>
      </c>
      <c r="M179" s="88">
        <v>67.3</v>
      </c>
      <c r="N179" s="88">
        <v>31.5</v>
      </c>
      <c r="O179" s="88">
        <v>71.5</v>
      </c>
      <c r="P179" s="77">
        <f t="shared" si="5"/>
        <v>0.44055944055944057</v>
      </c>
      <c r="Q179" s="89">
        <v>86.8</v>
      </c>
    </row>
    <row r="180" spans="1:17" s="19" customFormat="1" x14ac:dyDescent="0.25">
      <c r="A180" s="79">
        <v>6303733</v>
      </c>
      <c r="B180" s="80" t="s">
        <v>10880</v>
      </c>
      <c r="C180" s="80" t="s">
        <v>12</v>
      </c>
      <c r="D180" s="80">
        <v>28</v>
      </c>
      <c r="E180" s="81">
        <v>44004.748495370397</v>
      </c>
      <c r="F180" s="82">
        <v>27</v>
      </c>
      <c r="G180" s="113" t="s">
        <v>11428</v>
      </c>
      <c r="H180" s="81" t="s">
        <v>9078</v>
      </c>
      <c r="I180" s="88">
        <v>34.5</v>
      </c>
      <c r="J180" s="88">
        <v>16.2</v>
      </c>
      <c r="K180" s="88">
        <v>52.1</v>
      </c>
      <c r="L180" s="76">
        <f t="shared" si="4"/>
        <v>0.31094049904030707</v>
      </c>
      <c r="M180" s="88">
        <v>63.2</v>
      </c>
      <c r="N180" s="88">
        <v>35.5</v>
      </c>
      <c r="O180" s="88">
        <v>78.8</v>
      </c>
      <c r="P180" s="77">
        <f t="shared" si="5"/>
        <v>0.45050761421319796</v>
      </c>
      <c r="Q180" s="89">
        <v>86.1</v>
      </c>
    </row>
    <row r="181" spans="1:17" s="19" customFormat="1" x14ac:dyDescent="0.25">
      <c r="A181" s="79" t="s">
        <v>7912</v>
      </c>
      <c r="B181" s="80" t="s">
        <v>10881</v>
      </c>
      <c r="C181" s="80" t="s">
        <v>12</v>
      </c>
      <c r="D181" s="80">
        <v>28</v>
      </c>
      <c r="E181" s="81">
        <v>43857.001631944397</v>
      </c>
      <c r="F181" s="82">
        <v>27</v>
      </c>
      <c r="G181" s="113" t="s">
        <v>11483</v>
      </c>
      <c r="H181" s="81" t="s">
        <v>9072</v>
      </c>
      <c r="I181" s="88">
        <v>38.9</v>
      </c>
      <c r="J181" s="88">
        <v>21.3</v>
      </c>
      <c r="K181" s="88">
        <v>52.2</v>
      </c>
      <c r="L181" s="76">
        <f t="shared" si="4"/>
        <v>0.40804597701149425</v>
      </c>
      <c r="M181" s="88">
        <v>64.400000000000006</v>
      </c>
      <c r="N181" s="88">
        <v>35.9</v>
      </c>
      <c r="O181" s="88">
        <v>81.599999999999994</v>
      </c>
      <c r="P181" s="77">
        <f t="shared" si="5"/>
        <v>0.43995098039215685</v>
      </c>
      <c r="Q181" s="89">
        <v>88.5</v>
      </c>
    </row>
    <row r="182" spans="1:17" s="61" customFormat="1" x14ac:dyDescent="0.25">
      <c r="A182" s="79" t="s">
        <v>7865</v>
      </c>
      <c r="B182" s="80" t="s">
        <v>10882</v>
      </c>
      <c r="C182" s="80" t="s">
        <v>12</v>
      </c>
      <c r="D182" s="80">
        <v>28</v>
      </c>
      <c r="E182" s="81">
        <v>43833.743101851898</v>
      </c>
      <c r="F182" s="82">
        <v>27</v>
      </c>
      <c r="G182" s="113" t="s">
        <v>11854</v>
      </c>
      <c r="H182" s="81" t="s">
        <v>9078</v>
      </c>
      <c r="I182" s="88">
        <v>42</v>
      </c>
      <c r="J182" s="88">
        <v>20.7</v>
      </c>
      <c r="K182" s="88">
        <v>54.2</v>
      </c>
      <c r="L182" s="76">
        <f t="shared" si="4"/>
        <v>0.38191881918819187</v>
      </c>
      <c r="M182" s="88">
        <v>58.8</v>
      </c>
      <c r="N182" s="88">
        <v>32.700000000000003</v>
      </c>
      <c r="O182" s="88">
        <v>76.400000000000006</v>
      </c>
      <c r="P182" s="77">
        <f t="shared" si="5"/>
        <v>0.4280104712041885</v>
      </c>
      <c r="Q182" s="89">
        <v>88.6</v>
      </c>
    </row>
    <row r="183" spans="1:17" s="19" customFormat="1" ht="45" x14ac:dyDescent="0.25">
      <c r="A183" s="79" t="s">
        <v>7865</v>
      </c>
      <c r="B183" s="80" t="s">
        <v>10883</v>
      </c>
      <c r="C183" s="80" t="s">
        <v>12</v>
      </c>
      <c r="D183" s="80">
        <v>28</v>
      </c>
      <c r="E183" s="81">
        <v>43833.743101851898</v>
      </c>
      <c r="F183" s="82">
        <v>27</v>
      </c>
      <c r="G183" s="114" t="s">
        <v>11484</v>
      </c>
      <c r="H183" s="81" t="s">
        <v>9072</v>
      </c>
      <c r="I183" s="88">
        <v>41.2</v>
      </c>
      <c r="J183" s="88">
        <v>21.7</v>
      </c>
      <c r="K183" s="88">
        <v>52.9</v>
      </c>
      <c r="L183" s="76">
        <f t="shared" si="4"/>
        <v>0.41020793950850659</v>
      </c>
      <c r="M183" s="88">
        <v>69</v>
      </c>
      <c r="N183" s="88">
        <v>34.1</v>
      </c>
      <c r="O183" s="88">
        <v>74.8</v>
      </c>
      <c r="P183" s="77">
        <f t="shared" si="5"/>
        <v>0.45588235294117652</v>
      </c>
      <c r="Q183" s="89">
        <v>89.1</v>
      </c>
    </row>
    <row r="184" spans="1:17" s="19" customFormat="1" ht="30" x14ac:dyDescent="0.25">
      <c r="A184" s="79" t="s">
        <v>7418</v>
      </c>
      <c r="B184" s="80" t="s">
        <v>10884</v>
      </c>
      <c r="C184" s="80" t="s">
        <v>12</v>
      </c>
      <c r="D184" s="80">
        <v>29</v>
      </c>
      <c r="E184" s="81">
        <v>43651.548819444397</v>
      </c>
      <c r="F184" s="82">
        <v>27</v>
      </c>
      <c r="G184" s="113" t="s">
        <v>11485</v>
      </c>
      <c r="H184" s="81" t="s">
        <v>9078</v>
      </c>
      <c r="I184" s="88">
        <v>31.7</v>
      </c>
      <c r="J184" s="88">
        <v>25.1</v>
      </c>
      <c r="K184" s="88">
        <v>52.7</v>
      </c>
      <c r="L184" s="76">
        <f t="shared" si="4"/>
        <v>0.47628083491461098</v>
      </c>
      <c r="M184" s="88">
        <v>73.7</v>
      </c>
      <c r="N184" s="88">
        <v>33.6</v>
      </c>
      <c r="O184" s="88">
        <v>79</v>
      </c>
      <c r="P184" s="77">
        <f t="shared" si="5"/>
        <v>0.42531645569620252</v>
      </c>
      <c r="Q184" s="89">
        <v>86.8</v>
      </c>
    </row>
    <row r="185" spans="1:17" s="55" customFormat="1" x14ac:dyDescent="0.25">
      <c r="A185" s="79" t="s">
        <v>7268</v>
      </c>
      <c r="B185" s="80" t="s">
        <v>10885</v>
      </c>
      <c r="C185" s="80" t="s">
        <v>7</v>
      </c>
      <c r="D185" s="80">
        <v>29</v>
      </c>
      <c r="E185" s="81">
        <v>43600.574618055602</v>
      </c>
      <c r="F185" s="82">
        <v>27</v>
      </c>
      <c r="G185" s="113" t="s">
        <v>11427</v>
      </c>
      <c r="H185" s="81" t="s">
        <v>9072</v>
      </c>
      <c r="I185" s="88">
        <v>27.1</v>
      </c>
      <c r="J185" s="88">
        <v>15.7</v>
      </c>
      <c r="K185" s="88">
        <v>48.9</v>
      </c>
      <c r="L185" s="76">
        <f t="shared" ref="L185:L244" si="6">J185/K185</f>
        <v>0.32106339468302658</v>
      </c>
      <c r="M185" s="88">
        <v>66.900000000000006</v>
      </c>
      <c r="N185" s="88">
        <v>31.3</v>
      </c>
      <c r="O185" s="88">
        <v>70.3</v>
      </c>
      <c r="P185" s="77">
        <f t="shared" ref="P185:P244" si="7">N185/O185</f>
        <v>0.44523470839260315</v>
      </c>
      <c r="Q185" s="89">
        <v>86.3</v>
      </c>
    </row>
    <row r="186" spans="1:17" s="19" customFormat="1" ht="30" x14ac:dyDescent="0.25">
      <c r="A186" s="79" t="s">
        <v>7049</v>
      </c>
      <c r="B186" s="80" t="s">
        <v>10886</v>
      </c>
      <c r="C186" s="80" t="s">
        <v>12</v>
      </c>
      <c r="D186" s="80">
        <v>29</v>
      </c>
      <c r="E186" s="81">
        <v>43532.572395833296</v>
      </c>
      <c r="F186" s="82">
        <v>27</v>
      </c>
      <c r="G186" s="113" t="s">
        <v>11486</v>
      </c>
      <c r="H186" s="81" t="s">
        <v>9072</v>
      </c>
      <c r="I186" s="88">
        <v>27.8</v>
      </c>
      <c r="J186" s="88">
        <v>30</v>
      </c>
      <c r="K186" s="88">
        <v>60.8</v>
      </c>
      <c r="L186" s="76">
        <f t="shared" si="6"/>
        <v>0.49342105263157898</v>
      </c>
      <c r="M186" s="88">
        <v>63.3</v>
      </c>
      <c r="N186" s="88">
        <v>33.299999999999997</v>
      </c>
      <c r="O186" s="88">
        <v>76.8</v>
      </c>
      <c r="P186" s="77">
        <f t="shared" si="7"/>
        <v>0.43359375</v>
      </c>
      <c r="Q186" s="89">
        <v>89.5</v>
      </c>
    </row>
    <row r="187" spans="1:17" s="19" customFormat="1" ht="30" x14ac:dyDescent="0.25">
      <c r="A187" s="79" t="s">
        <v>6860</v>
      </c>
      <c r="B187" s="80" t="s">
        <v>10887</v>
      </c>
      <c r="C187" s="80" t="s">
        <v>12</v>
      </c>
      <c r="D187" s="80">
        <v>29</v>
      </c>
      <c r="E187" s="81">
        <v>43467.775694444397</v>
      </c>
      <c r="F187" s="82">
        <v>27</v>
      </c>
      <c r="G187" s="113" t="s">
        <v>11487</v>
      </c>
      <c r="H187" s="81" t="s">
        <v>9078</v>
      </c>
      <c r="I187" s="88">
        <v>33.6</v>
      </c>
      <c r="J187" s="88">
        <v>26.8</v>
      </c>
      <c r="K187" s="88">
        <v>53.5</v>
      </c>
      <c r="L187" s="76">
        <f t="shared" si="6"/>
        <v>0.50093457943925235</v>
      </c>
      <c r="M187" s="88">
        <v>71.3</v>
      </c>
      <c r="N187" s="88">
        <v>36.200000000000003</v>
      </c>
      <c r="O187" s="88">
        <v>79.900000000000006</v>
      </c>
      <c r="P187" s="77">
        <f t="shared" si="7"/>
        <v>0.45306633291614518</v>
      </c>
      <c r="Q187" s="89">
        <v>85.6</v>
      </c>
    </row>
    <row r="188" spans="1:17" s="19" customFormat="1" x14ac:dyDescent="0.25">
      <c r="A188" s="79" t="s">
        <v>6550</v>
      </c>
      <c r="B188" s="80" t="s">
        <v>10888</v>
      </c>
      <c r="C188" s="80" t="s">
        <v>12</v>
      </c>
      <c r="D188" s="80">
        <v>30</v>
      </c>
      <c r="E188" s="81">
        <v>43379.137951388897</v>
      </c>
      <c r="F188" s="82">
        <v>27</v>
      </c>
      <c r="G188" s="113" t="s">
        <v>11488</v>
      </c>
      <c r="H188" s="81" t="s">
        <v>9078</v>
      </c>
      <c r="I188" s="88">
        <v>39.4</v>
      </c>
      <c r="J188" s="88">
        <v>28.2</v>
      </c>
      <c r="K188" s="88">
        <v>57</v>
      </c>
      <c r="L188" s="76">
        <f t="shared" si="6"/>
        <v>0.49473684210526314</v>
      </c>
      <c r="M188" s="88">
        <v>68.7</v>
      </c>
      <c r="N188" s="88">
        <v>35.5</v>
      </c>
      <c r="O188" s="88">
        <v>80.900000000000006</v>
      </c>
      <c r="P188" s="77">
        <f t="shared" si="7"/>
        <v>0.43881334981458586</v>
      </c>
      <c r="Q188" s="89">
        <v>85.8</v>
      </c>
    </row>
    <row r="189" spans="1:17" s="19" customFormat="1" ht="30" x14ac:dyDescent="0.25">
      <c r="A189" s="79" t="s">
        <v>6550</v>
      </c>
      <c r="B189" s="80" t="s">
        <v>10889</v>
      </c>
      <c r="C189" s="80" t="s">
        <v>12</v>
      </c>
      <c r="D189" s="80">
        <v>30</v>
      </c>
      <c r="E189" s="81">
        <v>43379.137951388897</v>
      </c>
      <c r="F189" s="82">
        <v>27</v>
      </c>
      <c r="G189" s="113" t="s">
        <v>11489</v>
      </c>
      <c r="H189" s="81" t="s">
        <v>9072</v>
      </c>
      <c r="I189" s="88">
        <v>38.1</v>
      </c>
      <c r="J189" s="88">
        <v>26.9</v>
      </c>
      <c r="K189" s="88">
        <v>55.5</v>
      </c>
      <c r="L189" s="76">
        <f t="shared" si="6"/>
        <v>0.48468468468468467</v>
      </c>
      <c r="M189" s="88">
        <v>63.5</v>
      </c>
      <c r="N189" s="88">
        <v>34.299999999999997</v>
      </c>
      <c r="O189" s="88">
        <v>79.900000000000006</v>
      </c>
      <c r="P189" s="77">
        <f t="shared" si="7"/>
        <v>0.42928660826032533</v>
      </c>
      <c r="Q189" s="89">
        <v>85</v>
      </c>
    </row>
    <row r="190" spans="1:17" s="19" customFormat="1" ht="30" x14ac:dyDescent="0.25">
      <c r="A190" s="79" t="s">
        <v>6293</v>
      </c>
      <c r="B190" s="80" t="s">
        <v>10890</v>
      </c>
      <c r="C190" s="80" t="s">
        <v>12</v>
      </c>
      <c r="D190" s="80">
        <v>30</v>
      </c>
      <c r="E190" s="81">
        <v>43283.696041666699</v>
      </c>
      <c r="F190" s="82">
        <v>27</v>
      </c>
      <c r="G190" s="113" t="s">
        <v>11490</v>
      </c>
      <c r="H190" s="81" t="s">
        <v>9078</v>
      </c>
      <c r="I190" s="88">
        <v>33.5</v>
      </c>
      <c r="J190" s="88">
        <v>20.2</v>
      </c>
      <c r="K190" s="88">
        <v>56</v>
      </c>
      <c r="L190" s="76">
        <f t="shared" si="6"/>
        <v>0.36071428571428571</v>
      </c>
      <c r="M190" s="88">
        <v>61</v>
      </c>
      <c r="N190" s="88">
        <v>31.5</v>
      </c>
      <c r="O190" s="88">
        <v>75.7</v>
      </c>
      <c r="P190" s="77">
        <f t="shared" si="7"/>
        <v>0.41611624834874505</v>
      </c>
      <c r="Q190" s="89">
        <v>85.2</v>
      </c>
    </row>
    <row r="191" spans="1:17" s="19" customFormat="1" ht="45" x14ac:dyDescent="0.25">
      <c r="A191" s="79" t="s">
        <v>6293</v>
      </c>
      <c r="B191" s="80" t="s">
        <v>10891</v>
      </c>
      <c r="C191" s="80" t="s">
        <v>12</v>
      </c>
      <c r="D191" s="80">
        <v>30</v>
      </c>
      <c r="E191" s="81">
        <v>43283.696041666699</v>
      </c>
      <c r="F191" s="82">
        <v>27</v>
      </c>
      <c r="G191" s="114" t="s">
        <v>11491</v>
      </c>
      <c r="H191" s="81" t="s">
        <v>9072</v>
      </c>
      <c r="I191" s="88">
        <v>32.799999999999997</v>
      </c>
      <c r="J191" s="88">
        <v>17.399999999999999</v>
      </c>
      <c r="K191" s="88">
        <v>54.3</v>
      </c>
      <c r="L191" s="76">
        <f t="shared" si="6"/>
        <v>0.32044198895027626</v>
      </c>
      <c r="M191" s="88">
        <v>60.9</v>
      </c>
      <c r="N191" s="88">
        <v>32.700000000000003</v>
      </c>
      <c r="O191" s="88">
        <v>76.599999999999994</v>
      </c>
      <c r="P191" s="77">
        <f t="shared" si="7"/>
        <v>0.42689295039164499</v>
      </c>
      <c r="Q191" s="89">
        <v>89.1</v>
      </c>
    </row>
    <row r="192" spans="1:17" s="19" customFormat="1" x14ac:dyDescent="0.25">
      <c r="A192" s="79" t="s">
        <v>6285</v>
      </c>
      <c r="B192" s="80" t="s">
        <v>10892</v>
      </c>
      <c r="C192" s="80" t="s">
        <v>12</v>
      </c>
      <c r="D192" s="80">
        <v>30</v>
      </c>
      <c r="E192" s="81">
        <v>43189.046944444446</v>
      </c>
      <c r="F192" s="82">
        <v>27</v>
      </c>
      <c r="G192" s="113" t="s">
        <v>11854</v>
      </c>
      <c r="H192" s="81" t="s">
        <v>9078</v>
      </c>
      <c r="I192" s="88">
        <v>38.5</v>
      </c>
      <c r="J192" s="88">
        <v>25.1</v>
      </c>
      <c r="K192" s="88">
        <v>61.7</v>
      </c>
      <c r="L192" s="76">
        <f t="shared" si="6"/>
        <v>0.40680713128038898</v>
      </c>
      <c r="M192" s="88">
        <v>64.5</v>
      </c>
      <c r="N192" s="88">
        <v>37.1</v>
      </c>
      <c r="O192" s="88">
        <v>85.8</v>
      </c>
      <c r="P192" s="77">
        <f t="shared" si="7"/>
        <v>0.43240093240093241</v>
      </c>
      <c r="Q192" s="89">
        <v>85.7</v>
      </c>
    </row>
    <row r="193" spans="1:17" s="55" customFormat="1" x14ac:dyDescent="0.25">
      <c r="A193" s="90" t="s">
        <v>5963</v>
      </c>
      <c r="B193" s="80" t="s">
        <v>10893</v>
      </c>
      <c r="C193" s="91" t="s">
        <v>7</v>
      </c>
      <c r="D193" s="91">
        <v>30</v>
      </c>
      <c r="E193" s="92">
        <v>43178.937129629601</v>
      </c>
      <c r="F193" s="93">
        <v>27</v>
      </c>
      <c r="G193" s="94" t="s">
        <v>11403</v>
      </c>
      <c r="H193" s="92" t="s">
        <v>9078</v>
      </c>
      <c r="I193" s="85">
        <v>44.1</v>
      </c>
      <c r="J193" s="85">
        <v>16.8</v>
      </c>
      <c r="K193" s="85">
        <v>45.4</v>
      </c>
      <c r="L193" s="76">
        <f t="shared" si="6"/>
        <v>0.37004405286343617</v>
      </c>
      <c r="M193" s="85">
        <v>67.8</v>
      </c>
      <c r="N193" s="85">
        <v>31.3</v>
      </c>
      <c r="O193" s="85">
        <v>69.2</v>
      </c>
      <c r="P193" s="77">
        <f t="shared" si="7"/>
        <v>0.45231213872832371</v>
      </c>
      <c r="Q193" s="86">
        <v>88.7</v>
      </c>
    </row>
    <row r="194" spans="1:17" s="19" customFormat="1" x14ac:dyDescent="0.25">
      <c r="A194" s="90" t="s">
        <v>5919</v>
      </c>
      <c r="B194" s="80" t="s">
        <v>10894</v>
      </c>
      <c r="C194" s="91" t="s">
        <v>7</v>
      </c>
      <c r="D194" s="91">
        <v>30</v>
      </c>
      <c r="E194" s="92">
        <v>43167.7261574074</v>
      </c>
      <c r="F194" s="93">
        <v>27</v>
      </c>
      <c r="G194" s="94" t="s">
        <v>11492</v>
      </c>
      <c r="H194" s="92" t="s">
        <v>9078</v>
      </c>
      <c r="I194" s="88">
        <v>38.1</v>
      </c>
      <c r="J194" s="88">
        <v>18.8</v>
      </c>
      <c r="K194" s="88">
        <v>56.7</v>
      </c>
      <c r="L194" s="76">
        <f t="shared" si="6"/>
        <v>0.33156966490299822</v>
      </c>
      <c r="M194" s="85">
        <v>72.8</v>
      </c>
      <c r="N194" s="85">
        <v>29.9</v>
      </c>
      <c r="O194" s="85">
        <v>67.900000000000006</v>
      </c>
      <c r="P194" s="77">
        <f t="shared" si="7"/>
        <v>0.44035346097201761</v>
      </c>
      <c r="Q194" s="86">
        <v>85.8</v>
      </c>
    </row>
    <row r="195" spans="1:17" s="68" customFormat="1" x14ac:dyDescent="0.25">
      <c r="A195" s="79" t="s">
        <v>8944</v>
      </c>
      <c r="B195" s="80" t="s">
        <v>10895</v>
      </c>
      <c r="C195" s="80" t="s">
        <v>7</v>
      </c>
      <c r="D195" s="80">
        <v>28</v>
      </c>
      <c r="E195" s="81">
        <v>44352.719224537002</v>
      </c>
      <c r="F195" s="82">
        <v>28</v>
      </c>
      <c r="G195" s="114" t="s">
        <v>11493</v>
      </c>
      <c r="H195" s="81" t="s">
        <v>9072</v>
      </c>
      <c r="I195" s="89">
        <v>25.9</v>
      </c>
      <c r="J195" s="89">
        <v>20.399999999999999</v>
      </c>
      <c r="K195" s="89">
        <v>47</v>
      </c>
      <c r="L195" s="76">
        <f t="shared" si="6"/>
        <v>0.43404255319148932</v>
      </c>
      <c r="M195" s="88">
        <v>67</v>
      </c>
      <c r="N195" s="88">
        <v>33.1</v>
      </c>
      <c r="O195" s="88">
        <v>74.2</v>
      </c>
      <c r="P195" s="77">
        <f t="shared" si="7"/>
        <v>0.44609164420485176</v>
      </c>
      <c r="Q195" s="89">
        <v>86.8</v>
      </c>
    </row>
    <row r="196" spans="1:17" s="68" customFormat="1" ht="30" x14ac:dyDescent="0.25">
      <c r="A196" s="79" t="s">
        <v>8928</v>
      </c>
      <c r="B196" s="80" t="s">
        <v>10896</v>
      </c>
      <c r="C196" s="80" t="s">
        <v>12</v>
      </c>
      <c r="D196" s="80">
        <v>28</v>
      </c>
      <c r="E196" s="81">
        <v>44347.569710648102</v>
      </c>
      <c r="F196" s="82">
        <v>28</v>
      </c>
      <c r="G196" s="113" t="s">
        <v>11494</v>
      </c>
      <c r="H196" s="81" t="s">
        <v>9072</v>
      </c>
      <c r="I196" s="88">
        <v>44.5</v>
      </c>
      <c r="J196" s="88">
        <v>28.5</v>
      </c>
      <c r="K196" s="88">
        <v>59.3</v>
      </c>
      <c r="L196" s="76">
        <f t="shared" si="6"/>
        <v>0.48060708263069141</v>
      </c>
      <c r="M196" s="88">
        <v>65.099999999999994</v>
      </c>
      <c r="N196" s="88">
        <v>36.4</v>
      </c>
      <c r="O196" s="88">
        <v>79.8</v>
      </c>
      <c r="P196" s="77">
        <f t="shared" si="7"/>
        <v>0.45614035087719296</v>
      </c>
      <c r="Q196" s="89">
        <v>89.1</v>
      </c>
    </row>
    <row r="197" spans="1:17" s="19" customFormat="1" ht="30" x14ac:dyDescent="0.25">
      <c r="A197" s="79" t="s">
        <v>8849</v>
      </c>
      <c r="B197" s="80" t="s">
        <v>10897</v>
      </c>
      <c r="C197" s="80" t="s">
        <v>12</v>
      </c>
      <c r="D197" s="80">
        <v>28</v>
      </c>
      <c r="E197" s="81">
        <v>44308.6007986111</v>
      </c>
      <c r="F197" s="82">
        <v>28</v>
      </c>
      <c r="G197" s="113" t="s">
        <v>11495</v>
      </c>
      <c r="H197" s="81" t="s">
        <v>9072</v>
      </c>
      <c r="I197" s="88">
        <v>35.9</v>
      </c>
      <c r="J197" s="88">
        <v>21.9</v>
      </c>
      <c r="K197" s="88">
        <v>56.9</v>
      </c>
      <c r="L197" s="76">
        <f t="shared" si="6"/>
        <v>0.38488576449912126</v>
      </c>
      <c r="M197" s="88">
        <v>76.3</v>
      </c>
      <c r="N197" s="88">
        <v>36.6</v>
      </c>
      <c r="O197" s="88">
        <v>81.900000000000006</v>
      </c>
      <c r="P197" s="77">
        <f t="shared" si="7"/>
        <v>0.44688644688644685</v>
      </c>
      <c r="Q197" s="89">
        <v>85.9</v>
      </c>
    </row>
    <row r="198" spans="1:17" s="58" customFormat="1" x14ac:dyDescent="0.25">
      <c r="A198" s="79">
        <v>1249986</v>
      </c>
      <c r="B198" s="80" t="s">
        <v>10898</v>
      </c>
      <c r="C198" s="80" t="s">
        <v>7</v>
      </c>
      <c r="D198" s="80">
        <v>28</v>
      </c>
      <c r="E198" s="81">
        <v>44271.562025462998</v>
      </c>
      <c r="F198" s="82">
        <v>28</v>
      </c>
      <c r="G198" s="113" t="s">
        <v>11408</v>
      </c>
      <c r="H198" s="81" t="s">
        <v>9078</v>
      </c>
      <c r="I198" s="88">
        <v>38</v>
      </c>
      <c r="J198" s="88">
        <v>20.399999999999999</v>
      </c>
      <c r="K198" s="88">
        <v>52.8</v>
      </c>
      <c r="L198" s="76">
        <f t="shared" si="6"/>
        <v>0.38636363636363635</v>
      </c>
      <c r="M198" s="88">
        <v>64.8</v>
      </c>
      <c r="N198" s="88">
        <v>34.6</v>
      </c>
      <c r="O198" s="88">
        <v>76.3</v>
      </c>
      <c r="P198" s="77">
        <f t="shared" si="7"/>
        <v>0.45347313237221498</v>
      </c>
      <c r="Q198" s="89">
        <v>87.3</v>
      </c>
    </row>
    <row r="199" spans="1:17" s="19" customFormat="1" ht="30" x14ac:dyDescent="0.25">
      <c r="A199" s="79">
        <v>1249986</v>
      </c>
      <c r="B199" s="80" t="s">
        <v>10899</v>
      </c>
      <c r="C199" s="80" t="s">
        <v>7</v>
      </c>
      <c r="D199" s="80">
        <v>28</v>
      </c>
      <c r="E199" s="81">
        <v>44271.562025462998</v>
      </c>
      <c r="F199" s="82">
        <v>28</v>
      </c>
      <c r="G199" s="113" t="s">
        <v>11496</v>
      </c>
      <c r="H199" s="81" t="s">
        <v>9072</v>
      </c>
      <c r="I199" s="88">
        <v>29.4</v>
      </c>
      <c r="J199" s="88">
        <v>22.2</v>
      </c>
      <c r="K199" s="88">
        <v>55.1</v>
      </c>
      <c r="L199" s="76">
        <f t="shared" si="6"/>
        <v>0.4029038112522686</v>
      </c>
      <c r="M199" s="88">
        <v>63.4</v>
      </c>
      <c r="N199" s="88">
        <v>34.9</v>
      </c>
      <c r="O199" s="88">
        <v>77.8</v>
      </c>
      <c r="P199" s="77">
        <f t="shared" si="7"/>
        <v>0.44858611825192801</v>
      </c>
      <c r="Q199" s="89">
        <v>88.8</v>
      </c>
    </row>
    <row r="200" spans="1:17" s="19" customFormat="1" ht="30" x14ac:dyDescent="0.25">
      <c r="A200" s="79" t="s">
        <v>8459</v>
      </c>
      <c r="B200" s="80" t="s">
        <v>10900</v>
      </c>
      <c r="C200" s="80" t="s">
        <v>7</v>
      </c>
      <c r="D200" s="80">
        <v>29</v>
      </c>
      <c r="E200" s="81">
        <v>44139.418090277803</v>
      </c>
      <c r="F200" s="82">
        <v>28</v>
      </c>
      <c r="G200" s="113" t="s">
        <v>11497</v>
      </c>
      <c r="H200" s="81" t="s">
        <v>9078</v>
      </c>
      <c r="I200" s="88">
        <v>43.8</v>
      </c>
      <c r="J200" s="88">
        <v>13.9</v>
      </c>
      <c r="K200" s="88">
        <v>42.8</v>
      </c>
      <c r="L200" s="76">
        <f t="shared" si="6"/>
        <v>0.32476635514018692</v>
      </c>
      <c r="M200" s="88">
        <v>54.9</v>
      </c>
      <c r="N200" s="88">
        <v>28.2</v>
      </c>
      <c r="O200" s="88">
        <v>68.599999999999994</v>
      </c>
      <c r="P200" s="77">
        <f t="shared" si="7"/>
        <v>0.41107871720116618</v>
      </c>
      <c r="Q200" s="89">
        <v>86.2</v>
      </c>
    </row>
    <row r="201" spans="1:17" s="19" customFormat="1" x14ac:dyDescent="0.25">
      <c r="A201" s="79" t="s">
        <v>8401</v>
      </c>
      <c r="B201" s="80" t="s">
        <v>10901</v>
      </c>
      <c r="C201" s="80" t="s">
        <v>7</v>
      </c>
      <c r="D201" s="80">
        <v>29</v>
      </c>
      <c r="E201" s="81">
        <v>44116.528414351902</v>
      </c>
      <c r="F201" s="82">
        <v>28</v>
      </c>
      <c r="G201" s="113" t="s">
        <v>11411</v>
      </c>
      <c r="H201" s="81" t="s">
        <v>9078</v>
      </c>
      <c r="I201" s="88">
        <v>36.4</v>
      </c>
      <c r="J201" s="88">
        <v>20</v>
      </c>
      <c r="K201" s="88">
        <v>48.1</v>
      </c>
      <c r="L201" s="76">
        <f t="shared" si="6"/>
        <v>0.41580041580041577</v>
      </c>
      <c r="M201" s="88">
        <v>65.900000000000006</v>
      </c>
      <c r="N201" s="88">
        <v>28.9</v>
      </c>
      <c r="O201" s="88">
        <v>67.3</v>
      </c>
      <c r="P201" s="77">
        <f t="shared" si="7"/>
        <v>0.42942050520059433</v>
      </c>
      <c r="Q201" s="89">
        <v>89.1</v>
      </c>
    </row>
    <row r="202" spans="1:17" s="19" customFormat="1" x14ac:dyDescent="0.25">
      <c r="A202" s="79" t="s">
        <v>8227</v>
      </c>
      <c r="B202" s="80" t="s">
        <v>10902</v>
      </c>
      <c r="C202" s="80" t="s">
        <v>7</v>
      </c>
      <c r="D202" s="80">
        <v>29</v>
      </c>
      <c r="E202" s="81">
        <v>44048.418020833298</v>
      </c>
      <c r="F202" s="82">
        <v>28</v>
      </c>
      <c r="G202" s="113" t="s">
        <v>11498</v>
      </c>
      <c r="H202" s="81" t="s">
        <v>9078</v>
      </c>
      <c r="I202" s="88">
        <v>34.9</v>
      </c>
      <c r="J202" s="88">
        <v>23.2</v>
      </c>
      <c r="K202" s="88">
        <v>46.1</v>
      </c>
      <c r="L202" s="76">
        <f t="shared" si="6"/>
        <v>0.50325379609544463</v>
      </c>
      <c r="M202" s="88">
        <v>62</v>
      </c>
      <c r="N202" s="88">
        <v>29.8</v>
      </c>
      <c r="O202" s="88">
        <v>71.5</v>
      </c>
      <c r="P202" s="77">
        <f t="shared" si="7"/>
        <v>0.41678321678321678</v>
      </c>
      <c r="Q202" s="89">
        <v>86.3</v>
      </c>
    </row>
    <row r="203" spans="1:17" s="19" customFormat="1" ht="30" x14ac:dyDescent="0.25">
      <c r="A203" s="79" t="s">
        <v>7791</v>
      </c>
      <c r="B203" s="80" t="s">
        <v>10903</v>
      </c>
      <c r="C203" s="80" t="s">
        <v>7</v>
      </c>
      <c r="D203" s="80">
        <v>30</v>
      </c>
      <c r="E203" s="81">
        <v>43802.897638888899</v>
      </c>
      <c r="F203" s="82">
        <v>28</v>
      </c>
      <c r="G203" s="113" t="s">
        <v>11499</v>
      </c>
      <c r="H203" s="81" t="s">
        <v>9072</v>
      </c>
      <c r="I203" s="88">
        <v>36</v>
      </c>
      <c r="J203" s="88">
        <v>19.600000000000001</v>
      </c>
      <c r="K203" s="88">
        <v>48.7</v>
      </c>
      <c r="L203" s="76">
        <f t="shared" si="6"/>
        <v>0.40246406570841892</v>
      </c>
      <c r="M203" s="88">
        <v>63.1</v>
      </c>
      <c r="N203" s="88">
        <v>29.6</v>
      </c>
      <c r="O203" s="88">
        <v>68.7</v>
      </c>
      <c r="P203" s="77">
        <f t="shared" si="7"/>
        <v>0.43085880640465796</v>
      </c>
      <c r="Q203" s="89">
        <v>86.2</v>
      </c>
    </row>
    <row r="204" spans="1:17" s="19" customFormat="1" x14ac:dyDescent="0.25">
      <c r="A204" s="79" t="s">
        <v>7737</v>
      </c>
      <c r="B204" s="80" t="s">
        <v>10904</v>
      </c>
      <c r="C204" s="80" t="s">
        <v>7</v>
      </c>
      <c r="D204" s="80">
        <v>30</v>
      </c>
      <c r="E204" s="81">
        <v>43783.820868055598</v>
      </c>
      <c r="F204" s="82">
        <v>28</v>
      </c>
      <c r="G204" s="113" t="s">
        <v>11500</v>
      </c>
      <c r="H204" s="81" t="s">
        <v>9072</v>
      </c>
      <c r="I204" s="88">
        <v>39.700000000000003</v>
      </c>
      <c r="J204" s="88">
        <v>24.9</v>
      </c>
      <c r="K204" s="88">
        <v>53</v>
      </c>
      <c r="L204" s="76">
        <f t="shared" si="6"/>
        <v>0.46981132075471693</v>
      </c>
      <c r="M204" s="88">
        <v>67.900000000000006</v>
      </c>
      <c r="N204" s="88">
        <v>31.7</v>
      </c>
      <c r="O204" s="88">
        <v>69.8</v>
      </c>
      <c r="P204" s="77">
        <f t="shared" si="7"/>
        <v>0.45415472779369626</v>
      </c>
      <c r="Q204" s="89">
        <v>87.3</v>
      </c>
    </row>
    <row r="205" spans="1:17" s="19" customFormat="1" ht="30" x14ac:dyDescent="0.25">
      <c r="A205" s="79" t="s">
        <v>7456</v>
      </c>
      <c r="B205" s="80" t="s">
        <v>10905</v>
      </c>
      <c r="C205" s="80" t="s">
        <v>7</v>
      </c>
      <c r="D205" s="80">
        <v>30</v>
      </c>
      <c r="E205" s="81">
        <v>43675.725590277798</v>
      </c>
      <c r="F205" s="82">
        <v>28</v>
      </c>
      <c r="G205" s="114" t="s">
        <v>11501</v>
      </c>
      <c r="H205" s="81" t="s">
        <v>9078</v>
      </c>
      <c r="I205" s="88">
        <v>37.9</v>
      </c>
      <c r="J205" s="88">
        <v>19.7</v>
      </c>
      <c r="K205" s="88">
        <v>50.9</v>
      </c>
      <c r="L205" s="76">
        <f t="shared" si="6"/>
        <v>0.38703339882121807</v>
      </c>
      <c r="M205" s="88">
        <v>57.1</v>
      </c>
      <c r="N205" s="88">
        <v>32.6</v>
      </c>
      <c r="O205" s="88">
        <v>73.5</v>
      </c>
      <c r="P205" s="77">
        <f t="shared" si="7"/>
        <v>0.44353741496598642</v>
      </c>
      <c r="Q205" s="89">
        <v>86.5</v>
      </c>
    </row>
    <row r="206" spans="1:17" s="19" customFormat="1" ht="45" x14ac:dyDescent="0.25">
      <c r="A206" s="79" t="s">
        <v>7456</v>
      </c>
      <c r="B206" s="80" t="s">
        <v>10906</v>
      </c>
      <c r="C206" s="80" t="s">
        <v>7</v>
      </c>
      <c r="D206" s="80">
        <v>30</v>
      </c>
      <c r="E206" s="81">
        <v>43675.725590277798</v>
      </c>
      <c r="F206" s="82">
        <v>28</v>
      </c>
      <c r="G206" s="114" t="s">
        <v>11502</v>
      </c>
      <c r="H206" s="81" t="s">
        <v>9072</v>
      </c>
      <c r="I206" s="88">
        <v>34</v>
      </c>
      <c r="J206" s="88">
        <v>22.3</v>
      </c>
      <c r="K206" s="88">
        <v>53.6</v>
      </c>
      <c r="L206" s="76">
        <f t="shared" si="6"/>
        <v>0.41604477611940299</v>
      </c>
      <c r="M206" s="88">
        <v>57.2</v>
      </c>
      <c r="N206" s="88">
        <v>32.4</v>
      </c>
      <c r="O206" s="88">
        <v>74.5</v>
      </c>
      <c r="P206" s="77">
        <f t="shared" si="7"/>
        <v>0.43489932885906041</v>
      </c>
      <c r="Q206" s="89">
        <v>86.8</v>
      </c>
    </row>
    <row r="207" spans="1:17" s="19" customFormat="1" ht="30" x14ac:dyDescent="0.25">
      <c r="A207" s="79">
        <v>1119173</v>
      </c>
      <c r="B207" s="80" t="s">
        <v>10907</v>
      </c>
      <c r="C207" s="80" t="s">
        <v>7</v>
      </c>
      <c r="D207" s="80">
        <v>31</v>
      </c>
      <c r="E207" s="81">
        <v>43286.667962963002</v>
      </c>
      <c r="F207" s="82">
        <v>28</v>
      </c>
      <c r="G207" s="114" t="s">
        <v>11503</v>
      </c>
      <c r="H207" s="81" t="s">
        <v>9078</v>
      </c>
      <c r="I207" s="88">
        <v>41.5</v>
      </c>
      <c r="J207" s="88">
        <v>21.5</v>
      </c>
      <c r="K207" s="88">
        <v>50.9</v>
      </c>
      <c r="L207" s="76">
        <f t="shared" si="6"/>
        <v>0.42239685658153242</v>
      </c>
      <c r="M207" s="88">
        <v>72.400000000000006</v>
      </c>
      <c r="N207" s="88">
        <v>34.9</v>
      </c>
      <c r="O207" s="88">
        <v>76.2</v>
      </c>
      <c r="P207" s="77">
        <f t="shared" si="7"/>
        <v>0.45800524934383197</v>
      </c>
      <c r="Q207" s="89">
        <v>89.4</v>
      </c>
    </row>
    <row r="208" spans="1:17" s="55" customFormat="1" ht="30" x14ac:dyDescent="0.25">
      <c r="A208" s="79" t="s">
        <v>6301</v>
      </c>
      <c r="B208" s="80" t="s">
        <v>10908</v>
      </c>
      <c r="C208" s="80" t="s">
        <v>7</v>
      </c>
      <c r="D208" s="80">
        <v>31</v>
      </c>
      <c r="E208" s="81">
        <v>43286.667962963002</v>
      </c>
      <c r="F208" s="82">
        <v>28</v>
      </c>
      <c r="G208" s="114" t="s">
        <v>11504</v>
      </c>
      <c r="H208" s="81" t="s">
        <v>9072</v>
      </c>
      <c r="I208" s="88">
        <v>35.799999999999997</v>
      </c>
      <c r="J208" s="88">
        <v>15.6</v>
      </c>
      <c r="K208" s="88">
        <v>50.7</v>
      </c>
      <c r="L208" s="76">
        <f t="shared" si="6"/>
        <v>0.30769230769230765</v>
      </c>
      <c r="M208" s="88">
        <v>67.900000000000006</v>
      </c>
      <c r="N208" s="88">
        <v>33.4</v>
      </c>
      <c r="O208" s="88">
        <v>73.7</v>
      </c>
      <c r="P208" s="77">
        <f t="shared" si="7"/>
        <v>0.45318860244233372</v>
      </c>
      <c r="Q208" s="89">
        <v>87.3</v>
      </c>
    </row>
    <row r="209" spans="1:17" s="55" customFormat="1" x14ac:dyDescent="0.25">
      <c r="A209" s="79" t="s">
        <v>6134</v>
      </c>
      <c r="B209" s="80" t="s">
        <v>10909</v>
      </c>
      <c r="C209" s="80" t="s">
        <v>7</v>
      </c>
      <c r="D209" s="80">
        <v>31</v>
      </c>
      <c r="E209" s="81">
        <v>43239.6715162037</v>
      </c>
      <c r="F209" s="82">
        <v>28</v>
      </c>
      <c r="G209" s="113" t="s">
        <v>11505</v>
      </c>
      <c r="H209" s="81" t="s">
        <v>9078</v>
      </c>
      <c r="I209" s="88">
        <v>39.6</v>
      </c>
      <c r="J209" s="88">
        <v>22.4</v>
      </c>
      <c r="K209" s="88">
        <v>49.5</v>
      </c>
      <c r="L209" s="76">
        <f t="shared" si="6"/>
        <v>0.4525252525252525</v>
      </c>
      <c r="M209" s="88">
        <v>70</v>
      </c>
      <c r="N209" s="88">
        <v>29.3</v>
      </c>
      <c r="O209" s="88">
        <v>80.7</v>
      </c>
      <c r="P209" s="77">
        <f t="shared" si="7"/>
        <v>0.36307311028500622</v>
      </c>
      <c r="Q209" s="89">
        <v>89.5</v>
      </c>
    </row>
    <row r="210" spans="1:17" s="55" customFormat="1" x14ac:dyDescent="0.25">
      <c r="A210" s="79" t="s">
        <v>6052</v>
      </c>
      <c r="B210" s="80" t="s">
        <v>10910</v>
      </c>
      <c r="C210" s="80" t="s">
        <v>12</v>
      </c>
      <c r="D210" s="80">
        <v>31</v>
      </c>
      <c r="E210" s="81">
        <v>43208.8450578704</v>
      </c>
      <c r="F210" s="82">
        <v>28</v>
      </c>
      <c r="G210" s="113" t="s">
        <v>11506</v>
      </c>
      <c r="H210" s="81" t="s">
        <v>9078</v>
      </c>
      <c r="I210" s="88">
        <v>39.799999999999997</v>
      </c>
      <c r="J210" s="88">
        <v>29.7</v>
      </c>
      <c r="K210" s="88">
        <v>64.3</v>
      </c>
      <c r="L210" s="76">
        <f t="shared" si="6"/>
        <v>0.46189735614307931</v>
      </c>
      <c r="M210" s="88">
        <v>68.599999999999994</v>
      </c>
      <c r="N210" s="88">
        <v>39.6</v>
      </c>
      <c r="O210" s="88">
        <v>88.3</v>
      </c>
      <c r="P210" s="77">
        <f t="shared" si="7"/>
        <v>0.44847112117780297</v>
      </c>
      <c r="Q210" s="89">
        <v>85.3</v>
      </c>
    </row>
    <row r="211" spans="1:17" s="55" customFormat="1" ht="30" x14ac:dyDescent="0.25">
      <c r="A211" s="90" t="s">
        <v>6010</v>
      </c>
      <c r="B211" s="80" t="s">
        <v>10911</v>
      </c>
      <c r="C211" s="91" t="s">
        <v>7</v>
      </c>
      <c r="D211" s="91">
        <v>31</v>
      </c>
      <c r="E211" s="92">
        <v>43194.586307870399</v>
      </c>
      <c r="F211" s="93">
        <v>28</v>
      </c>
      <c r="G211" s="94" t="s">
        <v>11507</v>
      </c>
      <c r="H211" s="92" t="s">
        <v>9072</v>
      </c>
      <c r="I211" s="85">
        <v>32</v>
      </c>
      <c r="J211" s="85">
        <v>19.899999999999999</v>
      </c>
      <c r="K211" s="85">
        <v>48.3</v>
      </c>
      <c r="L211" s="76">
        <f t="shared" si="6"/>
        <v>0.41200828157349895</v>
      </c>
      <c r="M211" s="85">
        <v>61.9</v>
      </c>
      <c r="N211" s="85">
        <v>27.1</v>
      </c>
      <c r="O211" s="85">
        <v>72.5</v>
      </c>
      <c r="P211" s="77">
        <f t="shared" si="7"/>
        <v>0.37379310344827588</v>
      </c>
      <c r="Q211" s="86">
        <v>88.7</v>
      </c>
    </row>
    <row r="212" spans="1:17" s="19" customFormat="1" x14ac:dyDescent="0.25">
      <c r="A212" s="79">
        <v>737441</v>
      </c>
      <c r="B212" s="80" t="s">
        <v>10912</v>
      </c>
      <c r="C212" s="80" t="s">
        <v>12</v>
      </c>
      <c r="D212" s="80">
        <v>29</v>
      </c>
      <c r="E212" s="81">
        <v>44561.862870370373</v>
      </c>
      <c r="F212" s="82">
        <v>29</v>
      </c>
      <c r="G212" s="113" t="s">
        <v>11508</v>
      </c>
      <c r="H212" s="81" t="s">
        <v>9078</v>
      </c>
      <c r="I212" s="88">
        <v>39</v>
      </c>
      <c r="J212" s="88">
        <v>20.399999999999999</v>
      </c>
      <c r="K212" s="88">
        <v>55.8</v>
      </c>
      <c r="L212" s="76">
        <f t="shared" si="6"/>
        <v>0.36559139784946237</v>
      </c>
      <c r="M212" s="88">
        <v>69.7</v>
      </c>
      <c r="N212" s="88">
        <v>38</v>
      </c>
      <c r="O212" s="88">
        <v>81.900000000000006</v>
      </c>
      <c r="P212" s="77">
        <f t="shared" si="7"/>
        <v>0.46398046398046394</v>
      </c>
      <c r="Q212" s="89">
        <v>89.8</v>
      </c>
    </row>
    <row r="213" spans="1:17" s="19" customFormat="1" ht="30" x14ac:dyDescent="0.25">
      <c r="A213" s="79" t="s">
        <v>8920</v>
      </c>
      <c r="B213" s="80" t="s">
        <v>10913</v>
      </c>
      <c r="C213" s="80" t="s">
        <v>7</v>
      </c>
      <c r="D213" s="80">
        <v>29</v>
      </c>
      <c r="E213" s="81">
        <v>44344.716990740701</v>
      </c>
      <c r="F213" s="82">
        <v>29</v>
      </c>
      <c r="G213" s="114" t="s">
        <v>11509</v>
      </c>
      <c r="H213" s="81" t="s">
        <v>9078</v>
      </c>
      <c r="I213" s="88">
        <v>38.700000000000003</v>
      </c>
      <c r="J213" s="88">
        <v>20.3</v>
      </c>
      <c r="K213" s="88">
        <v>48.4</v>
      </c>
      <c r="L213" s="76">
        <f t="shared" si="6"/>
        <v>0.41942148760330583</v>
      </c>
      <c r="M213" s="88">
        <v>64.7</v>
      </c>
      <c r="N213" s="88">
        <v>33.5</v>
      </c>
      <c r="O213" s="88">
        <v>73.7</v>
      </c>
      <c r="P213" s="77">
        <f t="shared" si="7"/>
        <v>0.45454545454545453</v>
      </c>
      <c r="Q213" s="89">
        <v>87.9</v>
      </c>
    </row>
    <row r="214" spans="1:17" s="19" customFormat="1" x14ac:dyDescent="0.25">
      <c r="A214" s="79" t="s">
        <v>8859</v>
      </c>
      <c r="B214" s="80" t="s">
        <v>10914</v>
      </c>
      <c r="C214" s="80" t="s">
        <v>12</v>
      </c>
      <c r="D214" s="80">
        <v>29</v>
      </c>
      <c r="E214" s="81">
        <v>44315.2575</v>
      </c>
      <c r="F214" s="82">
        <v>29</v>
      </c>
      <c r="G214" s="114" t="s">
        <v>11510</v>
      </c>
      <c r="H214" s="81" t="s">
        <v>9072</v>
      </c>
      <c r="I214" s="88">
        <v>41.4</v>
      </c>
      <c r="J214" s="88">
        <v>25.7</v>
      </c>
      <c r="K214" s="88">
        <v>59.4</v>
      </c>
      <c r="L214" s="76">
        <f t="shared" si="6"/>
        <v>0.43265993265993263</v>
      </c>
      <c r="M214" s="88">
        <v>65.3</v>
      </c>
      <c r="N214" s="88">
        <v>36.6</v>
      </c>
      <c r="O214" s="88">
        <v>81.5</v>
      </c>
      <c r="P214" s="77">
        <f t="shared" si="7"/>
        <v>0.44907975460122701</v>
      </c>
      <c r="Q214" s="89">
        <v>86.1</v>
      </c>
    </row>
    <row r="215" spans="1:17" s="55" customFormat="1" x14ac:dyDescent="0.25">
      <c r="A215" s="79" t="s">
        <v>8795</v>
      </c>
      <c r="B215" s="80" t="s">
        <v>10915</v>
      </c>
      <c r="C215" s="80" t="s">
        <v>12</v>
      </c>
      <c r="D215" s="80">
        <v>29</v>
      </c>
      <c r="E215" s="81">
        <v>44287.659189814804</v>
      </c>
      <c r="F215" s="82">
        <v>29</v>
      </c>
      <c r="G215" s="113" t="s">
        <v>11396</v>
      </c>
      <c r="H215" s="81" t="s">
        <v>9072</v>
      </c>
      <c r="I215" s="88">
        <v>36.1</v>
      </c>
      <c r="J215" s="88">
        <v>24.4</v>
      </c>
      <c r="K215" s="88">
        <v>63.6</v>
      </c>
      <c r="L215" s="76">
        <f t="shared" si="6"/>
        <v>0.38364779874213834</v>
      </c>
      <c r="M215" s="88">
        <v>69.900000000000006</v>
      </c>
      <c r="N215" s="88">
        <v>34.1</v>
      </c>
      <c r="O215" s="88">
        <v>77.8</v>
      </c>
      <c r="P215" s="77">
        <f t="shared" si="7"/>
        <v>0.43830334190231368</v>
      </c>
      <c r="Q215" s="89">
        <v>88.3</v>
      </c>
    </row>
    <row r="216" spans="1:17" s="55" customFormat="1" x14ac:dyDescent="0.25">
      <c r="A216" s="79" t="s">
        <v>8778</v>
      </c>
      <c r="B216" s="80" t="s">
        <v>10916</v>
      </c>
      <c r="C216" s="80" t="s">
        <v>12</v>
      </c>
      <c r="D216" s="80">
        <v>29</v>
      </c>
      <c r="E216" s="81">
        <v>44283.400381944397</v>
      </c>
      <c r="F216" s="82">
        <v>29</v>
      </c>
      <c r="G216" s="113" t="s">
        <v>11395</v>
      </c>
      <c r="H216" s="81" t="s">
        <v>9078</v>
      </c>
      <c r="I216" s="88">
        <v>36.1</v>
      </c>
      <c r="J216" s="88">
        <v>22.5</v>
      </c>
      <c r="K216" s="88">
        <v>56</v>
      </c>
      <c r="L216" s="76">
        <f t="shared" si="6"/>
        <v>0.4017857142857143</v>
      </c>
      <c r="M216" s="88">
        <v>66.3</v>
      </c>
      <c r="N216" s="88">
        <v>36.4</v>
      </c>
      <c r="O216" s="88">
        <v>81.3</v>
      </c>
      <c r="P216" s="77">
        <f t="shared" si="7"/>
        <v>0.44772447724477243</v>
      </c>
      <c r="Q216" s="89">
        <v>85.2</v>
      </c>
    </row>
    <row r="217" spans="1:17" s="61" customFormat="1" ht="30" x14ac:dyDescent="0.25">
      <c r="A217" s="79">
        <v>6344214</v>
      </c>
      <c r="B217" s="80" t="s">
        <v>10917</v>
      </c>
      <c r="C217" s="80" t="s">
        <v>12</v>
      </c>
      <c r="D217" s="80">
        <v>30</v>
      </c>
      <c r="E217" s="81">
        <v>44176.768796296303</v>
      </c>
      <c r="F217" s="82">
        <v>29</v>
      </c>
      <c r="G217" s="113" t="s">
        <v>11511</v>
      </c>
      <c r="H217" s="81" t="s">
        <v>9072</v>
      </c>
      <c r="I217" s="88">
        <v>34.799999999999997</v>
      </c>
      <c r="J217" s="88">
        <v>18.600000000000001</v>
      </c>
      <c r="K217" s="88">
        <v>52.9</v>
      </c>
      <c r="L217" s="76">
        <f t="shared" si="6"/>
        <v>0.3516068052930057</v>
      </c>
      <c r="M217" s="88">
        <v>65.900000000000006</v>
      </c>
      <c r="N217" s="88">
        <v>33.1</v>
      </c>
      <c r="O217" s="88">
        <v>75.2</v>
      </c>
      <c r="P217" s="77">
        <f t="shared" si="7"/>
        <v>0.44015957446808512</v>
      </c>
      <c r="Q217" s="89">
        <v>86.6</v>
      </c>
    </row>
    <row r="218" spans="1:17" s="61" customFormat="1" x14ac:dyDescent="0.25">
      <c r="A218" s="79" t="s">
        <v>8482</v>
      </c>
      <c r="B218" s="80" t="s">
        <v>10918</v>
      </c>
      <c r="C218" s="80" t="s">
        <v>7</v>
      </c>
      <c r="D218" s="80">
        <v>30</v>
      </c>
      <c r="E218" s="81">
        <v>44149.851412037002</v>
      </c>
      <c r="F218" s="82">
        <v>29</v>
      </c>
      <c r="G218" s="113" t="s">
        <v>11854</v>
      </c>
      <c r="H218" s="81" t="s">
        <v>9078</v>
      </c>
      <c r="I218" s="88">
        <v>46.9</v>
      </c>
      <c r="J218" s="88">
        <v>19.899999999999999</v>
      </c>
      <c r="K218" s="88">
        <v>52.2</v>
      </c>
      <c r="L218" s="76">
        <f t="shared" si="6"/>
        <v>0.38122605363984668</v>
      </c>
      <c r="M218" s="88">
        <v>62.8</v>
      </c>
      <c r="N218" s="88">
        <v>32.5</v>
      </c>
      <c r="O218" s="88">
        <v>76.5</v>
      </c>
      <c r="P218" s="77">
        <f t="shared" si="7"/>
        <v>0.42483660130718953</v>
      </c>
      <c r="Q218" s="89">
        <v>88.9</v>
      </c>
    </row>
    <row r="219" spans="1:17" s="19" customFormat="1" x14ac:dyDescent="0.25">
      <c r="A219" s="79" t="s">
        <v>8482</v>
      </c>
      <c r="B219" s="80" t="s">
        <v>10919</v>
      </c>
      <c r="C219" s="80" t="s">
        <v>7</v>
      </c>
      <c r="D219" s="80">
        <v>30</v>
      </c>
      <c r="E219" s="81">
        <v>44149.851412037002</v>
      </c>
      <c r="F219" s="82">
        <v>29</v>
      </c>
      <c r="G219" s="113" t="s">
        <v>11861</v>
      </c>
      <c r="H219" s="81" t="s">
        <v>9072</v>
      </c>
      <c r="I219" s="88">
        <v>47.7</v>
      </c>
      <c r="J219" s="88">
        <v>22.2</v>
      </c>
      <c r="K219" s="88">
        <v>51.3</v>
      </c>
      <c r="L219" s="76">
        <f t="shared" si="6"/>
        <v>0.43274853801169594</v>
      </c>
      <c r="M219" s="88">
        <v>71.3</v>
      </c>
      <c r="N219" s="88">
        <v>42</v>
      </c>
      <c r="O219" s="88">
        <v>75.900000000000006</v>
      </c>
      <c r="P219" s="77">
        <f t="shared" si="7"/>
        <v>0.55335968379446632</v>
      </c>
      <c r="Q219" s="89">
        <v>89.8</v>
      </c>
    </row>
    <row r="220" spans="1:17" s="19" customFormat="1" ht="30" x14ac:dyDescent="0.25">
      <c r="A220" s="79">
        <v>249309</v>
      </c>
      <c r="B220" s="80" t="s">
        <v>10920</v>
      </c>
      <c r="C220" s="80" t="s">
        <v>12</v>
      </c>
      <c r="D220" s="80">
        <v>30</v>
      </c>
      <c r="E220" s="81">
        <v>44061.448703703703</v>
      </c>
      <c r="F220" s="82">
        <v>29</v>
      </c>
      <c r="G220" s="114" t="s">
        <v>11512</v>
      </c>
      <c r="H220" s="81" t="s">
        <v>9078</v>
      </c>
      <c r="I220" s="88">
        <v>33.799999999999997</v>
      </c>
      <c r="J220" s="88">
        <v>26</v>
      </c>
      <c r="K220" s="88">
        <v>58.9</v>
      </c>
      <c r="L220" s="76">
        <f t="shared" si="6"/>
        <v>0.44142614601018676</v>
      </c>
      <c r="M220" s="88">
        <v>65.8</v>
      </c>
      <c r="N220" s="88">
        <v>37.9</v>
      </c>
      <c r="O220" s="88">
        <v>85.1</v>
      </c>
      <c r="P220" s="77">
        <f t="shared" si="7"/>
        <v>0.44535840188014103</v>
      </c>
      <c r="Q220" s="89">
        <v>89.6</v>
      </c>
    </row>
    <row r="221" spans="1:17" s="19" customFormat="1" x14ac:dyDescent="0.25">
      <c r="A221" s="79">
        <v>249309</v>
      </c>
      <c r="B221" s="80" t="s">
        <v>10921</v>
      </c>
      <c r="C221" s="80" t="s">
        <v>12</v>
      </c>
      <c r="D221" s="80">
        <v>30</v>
      </c>
      <c r="E221" s="81">
        <v>44061.448703703703</v>
      </c>
      <c r="F221" s="82">
        <v>29</v>
      </c>
      <c r="G221" s="113" t="s">
        <v>11513</v>
      </c>
      <c r="H221" s="81" t="s">
        <v>9072</v>
      </c>
      <c r="I221" s="88">
        <v>29.1</v>
      </c>
      <c r="J221" s="88">
        <v>16.5</v>
      </c>
      <c r="K221" s="88">
        <v>57.8</v>
      </c>
      <c r="L221" s="76">
        <f t="shared" si="6"/>
        <v>0.28546712802768165</v>
      </c>
      <c r="M221" s="88">
        <v>62.9</v>
      </c>
      <c r="N221" s="88">
        <v>36</v>
      </c>
      <c r="O221" s="88">
        <v>83</v>
      </c>
      <c r="P221" s="77">
        <f t="shared" si="7"/>
        <v>0.43373493975903615</v>
      </c>
      <c r="Q221" s="89">
        <v>88.4</v>
      </c>
    </row>
    <row r="222" spans="1:17" s="55" customFormat="1" ht="45" x14ac:dyDescent="0.25">
      <c r="A222" s="79" t="s">
        <v>8070</v>
      </c>
      <c r="B222" s="80" t="s">
        <v>10922</v>
      </c>
      <c r="C222" s="80" t="s">
        <v>12</v>
      </c>
      <c r="D222" s="80">
        <v>30</v>
      </c>
      <c r="E222" s="81">
        <v>43993.891921296301</v>
      </c>
      <c r="F222" s="82">
        <v>29</v>
      </c>
      <c r="G222" s="114" t="s">
        <v>11514</v>
      </c>
      <c r="H222" s="81" t="s">
        <v>9078</v>
      </c>
      <c r="I222" s="88">
        <v>24.1</v>
      </c>
      <c r="J222" s="88">
        <v>20.3</v>
      </c>
      <c r="K222" s="88">
        <v>52.2</v>
      </c>
      <c r="L222" s="76">
        <f t="shared" si="6"/>
        <v>0.3888888888888889</v>
      </c>
      <c r="M222" s="88">
        <v>60.2</v>
      </c>
      <c r="N222" s="88">
        <v>33.4</v>
      </c>
      <c r="O222" s="88">
        <v>76.2</v>
      </c>
      <c r="P222" s="77">
        <f t="shared" si="7"/>
        <v>0.43832020997375326</v>
      </c>
      <c r="Q222" s="89">
        <v>87.8</v>
      </c>
    </row>
    <row r="223" spans="1:17" s="19" customFormat="1" ht="14.25" customHeight="1" x14ac:dyDescent="0.25">
      <c r="A223" s="79" t="s">
        <v>7894</v>
      </c>
      <c r="B223" s="80" t="s">
        <v>10923</v>
      </c>
      <c r="C223" s="80" t="s">
        <v>12</v>
      </c>
      <c r="D223" s="80">
        <v>30</v>
      </c>
      <c r="E223" s="81">
        <v>43847.786192129599</v>
      </c>
      <c r="F223" s="82">
        <v>29</v>
      </c>
      <c r="G223" s="114" t="s">
        <v>11515</v>
      </c>
      <c r="H223" s="81" t="s">
        <v>9072</v>
      </c>
      <c r="I223" s="88">
        <v>33.200000000000003</v>
      </c>
      <c r="J223" s="88">
        <v>24.9</v>
      </c>
      <c r="K223" s="88">
        <v>58.8</v>
      </c>
      <c r="L223" s="76">
        <f t="shared" si="6"/>
        <v>0.42346938775510201</v>
      </c>
      <c r="M223" s="88">
        <v>72.8</v>
      </c>
      <c r="N223" s="88">
        <v>41.4</v>
      </c>
      <c r="O223" s="88">
        <v>84.2</v>
      </c>
      <c r="P223" s="77">
        <f t="shared" si="7"/>
        <v>0.49168646080760092</v>
      </c>
      <c r="Q223" s="89">
        <v>85.7</v>
      </c>
    </row>
    <row r="224" spans="1:17" s="55" customFormat="1" ht="30" x14ac:dyDescent="0.25">
      <c r="A224" s="79" t="s">
        <v>7719</v>
      </c>
      <c r="B224" s="80" t="s">
        <v>10924</v>
      </c>
      <c r="C224" s="80" t="s">
        <v>12</v>
      </c>
      <c r="D224" s="80">
        <v>31</v>
      </c>
      <c r="E224" s="81">
        <v>43778.034120370401</v>
      </c>
      <c r="F224" s="82">
        <v>29</v>
      </c>
      <c r="G224" s="113" t="s">
        <v>11516</v>
      </c>
      <c r="H224" s="81" t="s">
        <v>9078</v>
      </c>
      <c r="I224" s="88">
        <v>39.299999999999997</v>
      </c>
      <c r="J224" s="88">
        <v>22.8</v>
      </c>
      <c r="K224" s="88">
        <v>58.5</v>
      </c>
      <c r="L224" s="76">
        <f t="shared" si="6"/>
        <v>0.38974358974358975</v>
      </c>
      <c r="M224" s="88">
        <v>73.3</v>
      </c>
      <c r="N224" s="88">
        <v>37.9</v>
      </c>
      <c r="O224" s="88">
        <v>84.8</v>
      </c>
      <c r="P224" s="77">
        <f t="shared" si="7"/>
        <v>0.44693396226415094</v>
      </c>
      <c r="Q224" s="89">
        <v>88</v>
      </c>
    </row>
    <row r="225" spans="1:17" s="55" customFormat="1" x14ac:dyDescent="0.25">
      <c r="A225" s="79" t="s">
        <v>7684</v>
      </c>
      <c r="B225" s="80" t="s">
        <v>10925</v>
      </c>
      <c r="C225" s="80" t="s">
        <v>12</v>
      </c>
      <c r="D225" s="80">
        <v>31</v>
      </c>
      <c r="E225" s="81">
        <v>43762.987951388903</v>
      </c>
      <c r="F225" s="82">
        <v>29</v>
      </c>
      <c r="G225" s="113" t="s">
        <v>11517</v>
      </c>
      <c r="H225" s="81" t="s">
        <v>9072</v>
      </c>
      <c r="I225" s="89">
        <v>28.6</v>
      </c>
      <c r="J225" s="89">
        <v>16.5</v>
      </c>
      <c r="K225" s="89">
        <v>54.1</v>
      </c>
      <c r="L225" s="76">
        <f t="shared" si="6"/>
        <v>0.30499075785582253</v>
      </c>
      <c r="M225" s="89">
        <v>70</v>
      </c>
      <c r="N225" s="89">
        <v>34.6</v>
      </c>
      <c r="O225" s="89">
        <v>75.5</v>
      </c>
      <c r="P225" s="77">
        <f t="shared" si="7"/>
        <v>0.45827814569536424</v>
      </c>
      <c r="Q225" s="89">
        <v>86.2</v>
      </c>
    </row>
    <row r="226" spans="1:17" s="19" customFormat="1" ht="30" x14ac:dyDescent="0.25">
      <c r="A226" s="79" t="s">
        <v>7388</v>
      </c>
      <c r="B226" s="80" t="s">
        <v>10926</v>
      </c>
      <c r="C226" s="80" t="s">
        <v>7</v>
      </c>
      <c r="D226" s="80">
        <v>31</v>
      </c>
      <c r="E226" s="81">
        <v>43645.873622685198</v>
      </c>
      <c r="F226" s="82">
        <v>29</v>
      </c>
      <c r="G226" s="113" t="s">
        <v>11518</v>
      </c>
      <c r="H226" s="81" t="s">
        <v>9072</v>
      </c>
      <c r="I226" s="88">
        <v>28.6</v>
      </c>
      <c r="J226" s="88">
        <v>20.100000000000001</v>
      </c>
      <c r="K226" s="88">
        <v>49.1</v>
      </c>
      <c r="L226" s="76">
        <f t="shared" si="6"/>
        <v>0.40936863543788188</v>
      </c>
      <c r="M226" s="88">
        <v>63.4</v>
      </c>
      <c r="N226" s="88">
        <v>31.2</v>
      </c>
      <c r="O226" s="88">
        <v>64.3</v>
      </c>
      <c r="P226" s="77">
        <f t="shared" si="7"/>
        <v>0.48522550544323484</v>
      </c>
      <c r="Q226" s="89">
        <v>86.4</v>
      </c>
    </row>
    <row r="227" spans="1:17" s="19" customFormat="1" x14ac:dyDescent="0.25">
      <c r="A227" s="79" t="s">
        <v>6952</v>
      </c>
      <c r="B227" s="80" t="s">
        <v>10927</v>
      </c>
      <c r="C227" s="80" t="s">
        <v>12</v>
      </c>
      <c r="D227" s="80">
        <v>31</v>
      </c>
      <c r="E227" s="81">
        <v>43502.968217592599</v>
      </c>
      <c r="F227" s="82">
        <v>29</v>
      </c>
      <c r="G227" s="113" t="s">
        <v>11519</v>
      </c>
      <c r="H227" s="81" t="s">
        <v>9078</v>
      </c>
      <c r="I227" s="88">
        <v>45.2</v>
      </c>
      <c r="J227" s="88">
        <v>21.9</v>
      </c>
      <c r="K227" s="88">
        <v>57.7</v>
      </c>
      <c r="L227" s="76">
        <f t="shared" si="6"/>
        <v>0.3795493934142114</v>
      </c>
      <c r="M227" s="88">
        <v>66.099999999999994</v>
      </c>
      <c r="N227" s="88">
        <v>36.4</v>
      </c>
      <c r="O227" s="88">
        <v>84</v>
      </c>
      <c r="P227" s="77">
        <f t="shared" si="7"/>
        <v>0.43333333333333329</v>
      </c>
      <c r="Q227" s="89">
        <v>85.4</v>
      </c>
    </row>
    <row r="228" spans="1:17" s="19" customFormat="1" ht="30" x14ac:dyDescent="0.25">
      <c r="A228" s="79" t="s">
        <v>6603</v>
      </c>
      <c r="B228" s="80" t="s">
        <v>10928</v>
      </c>
      <c r="C228" s="80" t="s">
        <v>7</v>
      </c>
      <c r="D228" s="80">
        <v>32</v>
      </c>
      <c r="E228" s="81">
        <v>43398.765810185199</v>
      </c>
      <c r="F228" s="82">
        <v>29</v>
      </c>
      <c r="G228" s="113" t="s">
        <v>11520</v>
      </c>
      <c r="H228" s="81" t="s">
        <v>9072</v>
      </c>
      <c r="I228" s="88">
        <v>47.1</v>
      </c>
      <c r="J228" s="88">
        <v>28</v>
      </c>
      <c r="K228" s="88">
        <v>54.1</v>
      </c>
      <c r="L228" s="76">
        <f t="shared" si="6"/>
        <v>0.51756007393715342</v>
      </c>
      <c r="M228" s="88">
        <v>74.5</v>
      </c>
      <c r="N228" s="88">
        <v>36</v>
      </c>
      <c r="O228" s="88">
        <v>74</v>
      </c>
      <c r="P228" s="77">
        <f t="shared" si="7"/>
        <v>0.48648648648648651</v>
      </c>
      <c r="Q228" s="89">
        <v>85.5</v>
      </c>
    </row>
    <row r="229" spans="1:17" s="19" customFormat="1" ht="30" x14ac:dyDescent="0.25">
      <c r="A229" s="79" t="s">
        <v>6540</v>
      </c>
      <c r="B229" s="80" t="s">
        <v>10929</v>
      </c>
      <c r="C229" s="80" t="s">
        <v>12</v>
      </c>
      <c r="D229" s="80">
        <v>32</v>
      </c>
      <c r="E229" s="81">
        <v>43375.493599537003</v>
      </c>
      <c r="F229" s="82">
        <v>29</v>
      </c>
      <c r="G229" s="113" t="s">
        <v>11521</v>
      </c>
      <c r="H229" s="81" t="s">
        <v>9078</v>
      </c>
      <c r="I229" s="88">
        <v>44.4</v>
      </c>
      <c r="J229" s="88">
        <v>18.600000000000001</v>
      </c>
      <c r="K229" s="88">
        <v>50.4</v>
      </c>
      <c r="L229" s="76">
        <f t="shared" si="6"/>
        <v>0.36904761904761907</v>
      </c>
      <c r="M229" s="88">
        <v>64.599999999999994</v>
      </c>
      <c r="N229" s="88">
        <v>31.3</v>
      </c>
      <c r="O229" s="88">
        <v>77.5</v>
      </c>
      <c r="P229" s="77">
        <f t="shared" si="7"/>
        <v>0.40387096774193548</v>
      </c>
      <c r="Q229" s="89">
        <v>87</v>
      </c>
    </row>
    <row r="230" spans="1:17" s="19" customFormat="1" ht="45" x14ac:dyDescent="0.25">
      <c r="A230" s="79" t="s">
        <v>6520</v>
      </c>
      <c r="B230" s="80" t="s">
        <v>10930</v>
      </c>
      <c r="C230" s="80" t="s">
        <v>7</v>
      </c>
      <c r="D230" s="80">
        <v>32</v>
      </c>
      <c r="E230" s="81">
        <v>43371.721319444398</v>
      </c>
      <c r="F230" s="82">
        <v>29</v>
      </c>
      <c r="G230" s="113" t="s">
        <v>11522</v>
      </c>
      <c r="H230" s="81" t="s">
        <v>9078</v>
      </c>
      <c r="I230" s="88">
        <v>32.1</v>
      </c>
      <c r="J230" s="88">
        <v>18.600000000000001</v>
      </c>
      <c r="K230" s="88">
        <v>51.4</v>
      </c>
      <c r="L230" s="76">
        <f t="shared" si="6"/>
        <v>0.36186770428015569</v>
      </c>
      <c r="M230" s="88">
        <v>69.8</v>
      </c>
      <c r="N230" s="88">
        <v>32.5</v>
      </c>
      <c r="O230" s="88">
        <v>73.400000000000006</v>
      </c>
      <c r="P230" s="77">
        <f t="shared" si="7"/>
        <v>0.4427792915531335</v>
      </c>
      <c r="Q230" s="89">
        <v>88.1</v>
      </c>
    </row>
    <row r="231" spans="1:17" s="19" customFormat="1" ht="30" x14ac:dyDescent="0.25">
      <c r="A231" s="79" t="s">
        <v>6520</v>
      </c>
      <c r="B231" s="80" t="s">
        <v>10931</v>
      </c>
      <c r="C231" s="80" t="s">
        <v>7</v>
      </c>
      <c r="D231" s="80">
        <v>32</v>
      </c>
      <c r="E231" s="81">
        <v>43371.721319444398</v>
      </c>
      <c r="F231" s="82">
        <v>29</v>
      </c>
      <c r="G231" s="113" t="s">
        <v>11523</v>
      </c>
      <c r="H231" s="81" t="s">
        <v>9072</v>
      </c>
      <c r="I231" s="88">
        <v>38.1</v>
      </c>
      <c r="J231" s="88">
        <v>18.600000000000001</v>
      </c>
      <c r="K231" s="88">
        <v>49.2</v>
      </c>
      <c r="L231" s="76">
        <f t="shared" si="6"/>
        <v>0.37804878048780488</v>
      </c>
      <c r="M231" s="88">
        <v>70.099999999999994</v>
      </c>
      <c r="N231" s="88">
        <v>34.1</v>
      </c>
      <c r="O231" s="88">
        <v>73.7</v>
      </c>
      <c r="P231" s="77">
        <f t="shared" si="7"/>
        <v>0.46268656716417911</v>
      </c>
      <c r="Q231" s="89">
        <v>88.3</v>
      </c>
    </row>
    <row r="232" spans="1:17" s="19" customFormat="1" ht="30" x14ac:dyDescent="0.25">
      <c r="A232" s="90" t="s">
        <v>5850</v>
      </c>
      <c r="B232" s="80" t="s">
        <v>10932</v>
      </c>
      <c r="C232" s="91" t="s">
        <v>7</v>
      </c>
      <c r="D232" s="91">
        <v>32</v>
      </c>
      <c r="E232" s="92">
        <v>43149.653020833299</v>
      </c>
      <c r="F232" s="93">
        <v>29</v>
      </c>
      <c r="G232" s="94" t="s">
        <v>11524</v>
      </c>
      <c r="H232" s="92" t="s">
        <v>9078</v>
      </c>
      <c r="I232" s="85">
        <v>39</v>
      </c>
      <c r="J232" s="85">
        <v>20.399999999999999</v>
      </c>
      <c r="K232" s="85">
        <v>49.6</v>
      </c>
      <c r="L232" s="76">
        <f t="shared" si="6"/>
        <v>0.41129032258064513</v>
      </c>
      <c r="M232" s="85">
        <v>72.8</v>
      </c>
      <c r="N232" s="85">
        <v>31.7</v>
      </c>
      <c r="O232" s="85">
        <v>73.8</v>
      </c>
      <c r="P232" s="77">
        <f t="shared" si="7"/>
        <v>0.42953929539295393</v>
      </c>
      <c r="Q232" s="86">
        <v>87.1</v>
      </c>
    </row>
    <row r="233" spans="1:17" s="19" customFormat="1" ht="30" x14ac:dyDescent="0.25">
      <c r="A233" s="90" t="s">
        <v>5850</v>
      </c>
      <c r="B233" s="80" t="s">
        <v>10933</v>
      </c>
      <c r="C233" s="91" t="s">
        <v>7</v>
      </c>
      <c r="D233" s="91">
        <v>32</v>
      </c>
      <c r="E233" s="92">
        <v>43149.653020833299</v>
      </c>
      <c r="F233" s="93">
        <v>29</v>
      </c>
      <c r="G233" s="94" t="s">
        <v>11524</v>
      </c>
      <c r="H233" s="92" t="s">
        <v>9072</v>
      </c>
      <c r="I233" s="85">
        <v>36.1</v>
      </c>
      <c r="J233" s="85">
        <v>20.3</v>
      </c>
      <c r="K233" s="85">
        <v>51</v>
      </c>
      <c r="L233" s="76">
        <f t="shared" si="6"/>
        <v>0.39803921568627454</v>
      </c>
      <c r="M233" s="85">
        <v>70.599999999999994</v>
      </c>
      <c r="N233" s="85">
        <v>31</v>
      </c>
      <c r="O233" s="85">
        <v>71.900000000000006</v>
      </c>
      <c r="P233" s="77">
        <f t="shared" si="7"/>
        <v>0.43115438108484</v>
      </c>
      <c r="Q233" s="86">
        <v>88.6</v>
      </c>
    </row>
    <row r="234" spans="1:17" s="19" customFormat="1" ht="30" x14ac:dyDescent="0.25">
      <c r="A234" s="79">
        <v>6399711</v>
      </c>
      <c r="B234" s="80" t="s">
        <v>10934</v>
      </c>
      <c r="C234" s="80" t="s">
        <v>12</v>
      </c>
      <c r="D234" s="80">
        <v>30</v>
      </c>
      <c r="E234" s="81">
        <v>44335.926724536999</v>
      </c>
      <c r="F234" s="82">
        <v>30</v>
      </c>
      <c r="G234" s="113" t="s">
        <v>11525</v>
      </c>
      <c r="H234" s="81" t="s">
        <v>9078</v>
      </c>
      <c r="I234" s="88">
        <v>31.6</v>
      </c>
      <c r="J234" s="88">
        <v>24.1</v>
      </c>
      <c r="K234" s="88">
        <v>54.7</v>
      </c>
      <c r="L234" s="76">
        <f t="shared" si="6"/>
        <v>0.44058500914076781</v>
      </c>
      <c r="M234" s="88">
        <v>60.4</v>
      </c>
      <c r="N234" s="88">
        <v>35.1</v>
      </c>
      <c r="O234" s="88">
        <v>76.8</v>
      </c>
      <c r="P234" s="77">
        <f t="shared" si="7"/>
        <v>0.45703125000000006</v>
      </c>
      <c r="Q234" s="89">
        <v>87.2</v>
      </c>
    </row>
    <row r="235" spans="1:17" s="19" customFormat="1" ht="30" x14ac:dyDescent="0.25">
      <c r="A235" s="79">
        <v>6399711</v>
      </c>
      <c r="B235" s="80" t="s">
        <v>10935</v>
      </c>
      <c r="C235" s="80" t="s">
        <v>12</v>
      </c>
      <c r="D235" s="80">
        <v>30</v>
      </c>
      <c r="E235" s="81">
        <v>44335.926724536999</v>
      </c>
      <c r="F235" s="82">
        <v>30</v>
      </c>
      <c r="G235" s="113" t="s">
        <v>11525</v>
      </c>
      <c r="H235" s="81" t="s">
        <v>9072</v>
      </c>
      <c r="I235" s="88">
        <v>30.3</v>
      </c>
      <c r="J235" s="88">
        <v>23.8</v>
      </c>
      <c r="K235" s="88">
        <v>55.4</v>
      </c>
      <c r="L235" s="76">
        <f t="shared" si="6"/>
        <v>0.4296028880866426</v>
      </c>
      <c r="M235" s="88">
        <v>64.599999999999994</v>
      </c>
      <c r="N235" s="88">
        <v>35.5</v>
      </c>
      <c r="O235" s="88">
        <v>77.7</v>
      </c>
      <c r="P235" s="77">
        <f t="shared" si="7"/>
        <v>0.45688545688545684</v>
      </c>
      <c r="Q235" s="89">
        <v>88.6</v>
      </c>
    </row>
    <row r="236" spans="1:17" s="19" customFormat="1" ht="30" x14ac:dyDescent="0.25">
      <c r="A236" s="79" t="s">
        <v>8691</v>
      </c>
      <c r="B236" s="80" t="s">
        <v>10936</v>
      </c>
      <c r="C236" s="80" t="s">
        <v>7</v>
      </c>
      <c r="D236" s="80">
        <v>30</v>
      </c>
      <c r="E236" s="81">
        <v>44242.673171296301</v>
      </c>
      <c r="F236" s="82">
        <v>30</v>
      </c>
      <c r="G236" s="114" t="s">
        <v>11526</v>
      </c>
      <c r="H236" s="81" t="s">
        <v>9072</v>
      </c>
      <c r="I236" s="88">
        <v>35.799999999999997</v>
      </c>
      <c r="J236" s="88">
        <v>18.3</v>
      </c>
      <c r="K236" s="88">
        <v>47.6</v>
      </c>
      <c r="L236" s="76">
        <f t="shared" si="6"/>
        <v>0.38445378151260506</v>
      </c>
      <c r="M236" s="88">
        <v>73.5</v>
      </c>
      <c r="N236" s="88">
        <v>31.3</v>
      </c>
      <c r="O236" s="88">
        <v>71.5</v>
      </c>
      <c r="P236" s="77">
        <f t="shared" si="7"/>
        <v>0.43776223776223777</v>
      </c>
      <c r="Q236" s="89">
        <v>88.7</v>
      </c>
    </row>
    <row r="237" spans="1:17" s="61" customFormat="1" x14ac:dyDescent="0.25">
      <c r="A237" s="79" t="s">
        <v>7896</v>
      </c>
      <c r="B237" s="80" t="s">
        <v>10937</v>
      </c>
      <c r="C237" s="80" t="s">
        <v>12</v>
      </c>
      <c r="D237" s="80">
        <v>31</v>
      </c>
      <c r="E237" s="81">
        <v>43847.946053240703</v>
      </c>
      <c r="F237" s="82">
        <v>30</v>
      </c>
      <c r="G237" s="113" t="s">
        <v>11527</v>
      </c>
      <c r="H237" s="81" t="s">
        <v>9072</v>
      </c>
      <c r="I237" s="88">
        <v>35.299999999999997</v>
      </c>
      <c r="J237" s="88">
        <v>18.7</v>
      </c>
      <c r="K237" s="88">
        <v>58.2</v>
      </c>
      <c r="L237" s="76">
        <f t="shared" si="6"/>
        <v>0.32130584192439859</v>
      </c>
      <c r="M237" s="88">
        <v>73.5</v>
      </c>
      <c r="N237" s="88">
        <v>33.200000000000003</v>
      </c>
      <c r="O237" s="88">
        <v>75</v>
      </c>
      <c r="P237" s="77">
        <f t="shared" si="7"/>
        <v>0.44266666666666671</v>
      </c>
      <c r="Q237" s="89">
        <v>87.5</v>
      </c>
    </row>
    <row r="238" spans="1:17" s="55" customFormat="1" ht="30" x14ac:dyDescent="0.25">
      <c r="A238" s="79">
        <v>1230467</v>
      </c>
      <c r="B238" s="80" t="s">
        <v>10938</v>
      </c>
      <c r="C238" s="80" t="s">
        <v>7</v>
      </c>
      <c r="D238" s="80">
        <v>32</v>
      </c>
      <c r="E238" s="81">
        <v>43781.752314814803</v>
      </c>
      <c r="F238" s="82">
        <v>30</v>
      </c>
      <c r="G238" s="113" t="s">
        <v>11528</v>
      </c>
      <c r="H238" s="81" t="s">
        <v>9078</v>
      </c>
      <c r="I238" s="88">
        <v>40.6</v>
      </c>
      <c r="J238" s="88">
        <v>18.8</v>
      </c>
      <c r="K238" s="88">
        <v>48</v>
      </c>
      <c r="L238" s="76">
        <f t="shared" si="6"/>
        <v>0.39166666666666666</v>
      </c>
      <c r="M238" s="88">
        <v>69.5</v>
      </c>
      <c r="N238" s="88">
        <v>27.5</v>
      </c>
      <c r="O238" s="88">
        <v>68.900000000000006</v>
      </c>
      <c r="P238" s="77">
        <f t="shared" si="7"/>
        <v>0.39912917271407833</v>
      </c>
      <c r="Q238" s="89">
        <v>85.4</v>
      </c>
    </row>
    <row r="239" spans="1:17" s="19" customFormat="1" x14ac:dyDescent="0.25">
      <c r="A239" s="79">
        <v>651573</v>
      </c>
      <c r="B239" s="80" t="s">
        <v>10939</v>
      </c>
      <c r="C239" s="80" t="s">
        <v>7</v>
      </c>
      <c r="D239" s="80">
        <v>32</v>
      </c>
      <c r="E239" s="81">
        <v>43775.553819444402</v>
      </c>
      <c r="F239" s="82">
        <v>30</v>
      </c>
      <c r="G239" s="113" t="s">
        <v>11529</v>
      </c>
      <c r="H239" s="81" t="s">
        <v>9078</v>
      </c>
      <c r="I239" s="88">
        <v>36.200000000000003</v>
      </c>
      <c r="J239" s="88">
        <v>21.2</v>
      </c>
      <c r="K239" s="88">
        <v>49.6</v>
      </c>
      <c r="L239" s="76">
        <f t="shared" si="6"/>
        <v>0.42741935483870963</v>
      </c>
      <c r="M239" s="88">
        <v>65.599999999999994</v>
      </c>
      <c r="N239" s="88">
        <v>31.5</v>
      </c>
      <c r="O239" s="88">
        <v>74.099999999999994</v>
      </c>
      <c r="P239" s="77">
        <f t="shared" si="7"/>
        <v>0.4251012145748988</v>
      </c>
      <c r="Q239" s="89">
        <v>86.8</v>
      </c>
    </row>
    <row r="240" spans="1:17" s="19" customFormat="1" x14ac:dyDescent="0.25">
      <c r="A240" s="79" t="s">
        <v>7711</v>
      </c>
      <c r="B240" s="80" t="s">
        <v>10940</v>
      </c>
      <c r="C240" s="80" t="s">
        <v>7</v>
      </c>
      <c r="D240" s="80">
        <v>32</v>
      </c>
      <c r="E240" s="81">
        <v>43775.553819444402</v>
      </c>
      <c r="F240" s="82">
        <v>30</v>
      </c>
      <c r="G240" s="113" t="s">
        <v>11529</v>
      </c>
      <c r="H240" s="81" t="s">
        <v>9072</v>
      </c>
      <c r="I240" s="88">
        <v>34.5</v>
      </c>
      <c r="J240" s="88">
        <v>18.399999999999999</v>
      </c>
      <c r="K240" s="88">
        <v>48</v>
      </c>
      <c r="L240" s="76">
        <f t="shared" si="6"/>
        <v>0.3833333333333333</v>
      </c>
      <c r="M240" s="88">
        <v>63.6</v>
      </c>
      <c r="N240" s="88">
        <v>31.1</v>
      </c>
      <c r="O240" s="88">
        <v>71.8</v>
      </c>
      <c r="P240" s="77">
        <f t="shared" si="7"/>
        <v>0.43314763231197773</v>
      </c>
      <c r="Q240" s="89">
        <v>89</v>
      </c>
    </row>
    <row r="241" spans="1:17" s="19" customFormat="1" ht="30" x14ac:dyDescent="0.25">
      <c r="A241" s="79">
        <v>6102738</v>
      </c>
      <c r="B241" s="80" t="s">
        <v>10941</v>
      </c>
      <c r="C241" s="80" t="s">
        <v>12</v>
      </c>
      <c r="D241" s="80">
        <v>32</v>
      </c>
      <c r="E241" s="81">
        <v>43746.551759259302</v>
      </c>
      <c r="F241" s="82">
        <v>30</v>
      </c>
      <c r="G241" s="113" t="s">
        <v>11530</v>
      </c>
      <c r="H241" s="81" t="s">
        <v>9078</v>
      </c>
      <c r="I241" s="88">
        <v>36</v>
      </c>
      <c r="J241" s="88">
        <v>11.6</v>
      </c>
      <c r="K241" s="88">
        <v>49.1</v>
      </c>
      <c r="L241" s="76">
        <f t="shared" si="6"/>
        <v>0.23625254582484723</v>
      </c>
      <c r="M241" s="88">
        <v>71.599999999999994</v>
      </c>
      <c r="N241" s="88">
        <v>33.4</v>
      </c>
      <c r="O241" s="88">
        <v>77</v>
      </c>
      <c r="P241" s="77">
        <f t="shared" si="7"/>
        <v>0.43376623376623374</v>
      </c>
      <c r="Q241" s="89">
        <v>86.5</v>
      </c>
    </row>
    <row r="242" spans="1:17" s="19" customFormat="1" x14ac:dyDescent="0.25">
      <c r="A242" s="79" t="s">
        <v>7540</v>
      </c>
      <c r="B242" s="80" t="s">
        <v>10942</v>
      </c>
      <c r="C242" s="80" t="s">
        <v>12</v>
      </c>
      <c r="D242" s="80">
        <v>32</v>
      </c>
      <c r="E242" s="81">
        <v>43709.387986111098</v>
      </c>
      <c r="F242" s="82">
        <v>30</v>
      </c>
      <c r="G242" s="113" t="s">
        <v>11531</v>
      </c>
      <c r="H242" s="81" t="s">
        <v>9078</v>
      </c>
      <c r="I242" s="88">
        <v>39.200000000000003</v>
      </c>
      <c r="J242" s="88">
        <v>21.5</v>
      </c>
      <c r="K242" s="88">
        <v>53.9</v>
      </c>
      <c r="L242" s="76">
        <f t="shared" si="6"/>
        <v>0.39888682745825604</v>
      </c>
      <c r="M242" s="88">
        <v>61.7</v>
      </c>
      <c r="N242" s="88">
        <v>36.4</v>
      </c>
      <c r="O242" s="88">
        <v>80.8</v>
      </c>
      <c r="P242" s="77">
        <f t="shared" si="7"/>
        <v>0.45049504950495051</v>
      </c>
      <c r="Q242" s="89">
        <v>88.7</v>
      </c>
    </row>
    <row r="243" spans="1:17" s="19" customFormat="1" ht="60" x14ac:dyDescent="0.25">
      <c r="A243" s="79" t="s">
        <v>7231</v>
      </c>
      <c r="B243" s="80" t="s">
        <v>10943</v>
      </c>
      <c r="C243" s="80" t="s">
        <v>12</v>
      </c>
      <c r="D243" s="80">
        <v>32</v>
      </c>
      <c r="E243" s="81">
        <v>43592.886631944399</v>
      </c>
      <c r="F243" s="82">
        <v>30</v>
      </c>
      <c r="G243" s="114" t="s">
        <v>11532</v>
      </c>
      <c r="H243" s="81" t="s">
        <v>9078</v>
      </c>
      <c r="I243" s="88">
        <v>35.700000000000003</v>
      </c>
      <c r="J243" s="88">
        <v>25.8</v>
      </c>
      <c r="K243" s="88">
        <v>63.5</v>
      </c>
      <c r="L243" s="76">
        <f t="shared" si="6"/>
        <v>0.40629921259842522</v>
      </c>
      <c r="M243" s="88">
        <v>68.7</v>
      </c>
      <c r="N243" s="88">
        <v>35.4</v>
      </c>
      <c r="O243" s="88">
        <v>84.7</v>
      </c>
      <c r="P243" s="77">
        <f t="shared" si="7"/>
        <v>0.41794569067296339</v>
      </c>
      <c r="Q243" s="89">
        <v>87.2</v>
      </c>
    </row>
    <row r="244" spans="1:17" s="19" customFormat="1" ht="30" x14ac:dyDescent="0.25">
      <c r="A244" s="79" t="s">
        <v>6572</v>
      </c>
      <c r="B244" s="80" t="s">
        <v>10944</v>
      </c>
      <c r="C244" s="80" t="s">
        <v>7</v>
      </c>
      <c r="D244" s="80">
        <v>33</v>
      </c>
      <c r="E244" s="81">
        <v>43385.376030092601</v>
      </c>
      <c r="F244" s="82">
        <f>D244-3</f>
        <v>30</v>
      </c>
      <c r="G244" s="114" t="s">
        <v>11533</v>
      </c>
      <c r="H244" s="81" t="s">
        <v>9078</v>
      </c>
      <c r="I244" s="88">
        <v>41.8</v>
      </c>
      <c r="J244" s="88">
        <v>20</v>
      </c>
      <c r="K244" s="88">
        <v>50.3</v>
      </c>
      <c r="L244" s="76">
        <f t="shared" si="6"/>
        <v>0.39761431411530818</v>
      </c>
      <c r="M244" s="88">
        <v>63.4</v>
      </c>
      <c r="N244" s="88">
        <v>33.200000000000003</v>
      </c>
      <c r="O244" s="88">
        <v>74.3</v>
      </c>
      <c r="P244" s="77">
        <f t="shared" si="7"/>
        <v>0.44683714670255725</v>
      </c>
      <c r="Q244" s="89">
        <v>85.6</v>
      </c>
    </row>
    <row r="245" spans="1:17" s="55" customFormat="1" x14ac:dyDescent="0.25">
      <c r="A245" s="79" t="s">
        <v>6526</v>
      </c>
      <c r="B245" s="80" t="s">
        <v>10945</v>
      </c>
      <c r="C245" s="80" t="s">
        <v>12</v>
      </c>
      <c r="D245" s="80">
        <v>33</v>
      </c>
      <c r="E245" s="81">
        <v>43372.574999999997</v>
      </c>
      <c r="F245" s="82">
        <v>30</v>
      </c>
      <c r="G245" s="113" t="s">
        <v>11465</v>
      </c>
      <c r="H245" s="81" t="s">
        <v>9072</v>
      </c>
      <c r="I245" s="88">
        <v>39.9</v>
      </c>
      <c r="J245" s="88">
        <v>23.2</v>
      </c>
      <c r="K245" s="88">
        <v>50.5</v>
      </c>
      <c r="L245" s="76">
        <f t="shared" ref="L245:L305" si="8">J245/K245</f>
        <v>0.45940594059405937</v>
      </c>
      <c r="M245" s="88">
        <v>57.5</v>
      </c>
      <c r="N245" s="88">
        <v>35.4</v>
      </c>
      <c r="O245" s="88">
        <v>73.2</v>
      </c>
      <c r="P245" s="77">
        <f t="shared" ref="P245:P305" si="9">N245/O245</f>
        <v>0.48360655737704916</v>
      </c>
      <c r="Q245" s="89">
        <v>90</v>
      </c>
    </row>
    <row r="246" spans="1:17" s="55" customFormat="1" ht="45" x14ac:dyDescent="0.25">
      <c r="A246" s="79" t="s">
        <v>6391</v>
      </c>
      <c r="B246" s="80" t="s">
        <v>10946</v>
      </c>
      <c r="C246" s="80" t="s">
        <v>12</v>
      </c>
      <c r="D246" s="80">
        <v>33</v>
      </c>
      <c r="E246" s="81">
        <v>43319.012106481503</v>
      </c>
      <c r="F246" s="82">
        <v>30</v>
      </c>
      <c r="G246" s="114" t="s">
        <v>11534</v>
      </c>
      <c r="H246" s="81" t="s">
        <v>9078</v>
      </c>
      <c r="I246" s="88">
        <v>33.9</v>
      </c>
      <c r="J246" s="88">
        <v>21.7</v>
      </c>
      <c r="K246" s="88">
        <v>53.6</v>
      </c>
      <c r="L246" s="76">
        <f t="shared" si="8"/>
        <v>0.40485074626865669</v>
      </c>
      <c r="M246" s="88">
        <v>66</v>
      </c>
      <c r="N246" s="88">
        <v>34.1</v>
      </c>
      <c r="O246" s="88">
        <v>78.3</v>
      </c>
      <c r="P246" s="77">
        <f t="shared" si="9"/>
        <v>0.43550446998722864</v>
      </c>
      <c r="Q246" s="89">
        <v>88.1</v>
      </c>
    </row>
    <row r="247" spans="1:17" s="19" customFormat="1" x14ac:dyDescent="0.25">
      <c r="A247" s="79" t="s">
        <v>6255</v>
      </c>
      <c r="B247" s="80" t="s">
        <v>10947</v>
      </c>
      <c r="C247" s="80" t="s">
        <v>7</v>
      </c>
      <c r="D247" s="80">
        <v>33</v>
      </c>
      <c r="E247" s="81">
        <v>43270.178275462997</v>
      </c>
      <c r="F247" s="82">
        <v>30</v>
      </c>
      <c r="G247" s="113" t="s">
        <v>11535</v>
      </c>
      <c r="H247" s="81" t="s">
        <v>9078</v>
      </c>
      <c r="I247" s="88">
        <v>34.799999999999997</v>
      </c>
      <c r="J247" s="88">
        <v>20.9</v>
      </c>
      <c r="K247" s="88">
        <v>53.6</v>
      </c>
      <c r="L247" s="76">
        <f t="shared" si="8"/>
        <v>0.38992537313432835</v>
      </c>
      <c r="M247" s="88">
        <v>65.2</v>
      </c>
      <c r="N247" s="88">
        <v>35.9</v>
      </c>
      <c r="O247" s="88">
        <v>80.8</v>
      </c>
      <c r="P247" s="77">
        <f t="shared" si="9"/>
        <v>0.44430693069306931</v>
      </c>
      <c r="Q247" s="89">
        <v>85</v>
      </c>
    </row>
    <row r="248" spans="1:17" s="55" customFormat="1" x14ac:dyDescent="0.25">
      <c r="A248" s="79" t="s">
        <v>6255</v>
      </c>
      <c r="B248" s="80" t="s">
        <v>10948</v>
      </c>
      <c r="C248" s="80" t="s">
        <v>7</v>
      </c>
      <c r="D248" s="80">
        <v>33</v>
      </c>
      <c r="E248" s="81">
        <v>43270.178275462997</v>
      </c>
      <c r="F248" s="82">
        <v>30</v>
      </c>
      <c r="G248" s="113" t="s">
        <v>11535</v>
      </c>
      <c r="H248" s="81" t="s">
        <v>9072</v>
      </c>
      <c r="I248" s="88">
        <v>38.4</v>
      </c>
      <c r="J248" s="88">
        <v>17.600000000000001</v>
      </c>
      <c r="K248" s="88">
        <v>49.7</v>
      </c>
      <c r="L248" s="76">
        <f t="shared" si="8"/>
        <v>0.35412474849094566</v>
      </c>
      <c r="M248" s="88">
        <v>60.9</v>
      </c>
      <c r="N248" s="88">
        <v>36.1</v>
      </c>
      <c r="O248" s="88">
        <v>78.7</v>
      </c>
      <c r="P248" s="77">
        <f t="shared" si="9"/>
        <v>0.45870393900889456</v>
      </c>
      <c r="Q248" s="89">
        <v>87.7</v>
      </c>
    </row>
    <row r="249" spans="1:17" s="19" customFormat="1" ht="30" x14ac:dyDescent="0.25">
      <c r="A249" s="79" t="s">
        <v>6221</v>
      </c>
      <c r="B249" s="80" t="s">
        <v>10949</v>
      </c>
      <c r="C249" s="80" t="s">
        <v>7</v>
      </c>
      <c r="D249" s="80">
        <v>33</v>
      </c>
      <c r="E249" s="81">
        <v>43262.717997685198</v>
      </c>
      <c r="F249" s="82">
        <v>30</v>
      </c>
      <c r="G249" s="113" t="s">
        <v>11536</v>
      </c>
      <c r="H249" s="81" t="s">
        <v>9072</v>
      </c>
      <c r="I249" s="88">
        <v>29.3</v>
      </c>
      <c r="J249" s="88">
        <v>22.6</v>
      </c>
      <c r="K249" s="88">
        <v>56.8</v>
      </c>
      <c r="L249" s="76">
        <f t="shared" si="8"/>
        <v>0.397887323943662</v>
      </c>
      <c r="M249" s="88">
        <v>63.9</v>
      </c>
      <c r="N249" s="88">
        <v>31.6</v>
      </c>
      <c r="O249" s="88">
        <v>76.5</v>
      </c>
      <c r="P249" s="77">
        <f t="shared" si="9"/>
        <v>0.41307189542483663</v>
      </c>
      <c r="Q249" s="89">
        <v>86</v>
      </c>
    </row>
    <row r="250" spans="1:17" s="19" customFormat="1" x14ac:dyDescent="0.25">
      <c r="A250" s="90" t="s">
        <v>6024</v>
      </c>
      <c r="B250" s="80" t="s">
        <v>10950</v>
      </c>
      <c r="C250" s="91" t="s">
        <v>12</v>
      </c>
      <c r="D250" s="91">
        <v>33</v>
      </c>
      <c r="E250" s="92">
        <v>43197.024548611102</v>
      </c>
      <c r="F250" s="93">
        <v>30</v>
      </c>
      <c r="G250" s="94" t="s">
        <v>11478</v>
      </c>
      <c r="H250" s="92" t="s">
        <v>9072</v>
      </c>
      <c r="I250" s="85">
        <v>32.4</v>
      </c>
      <c r="J250" s="85">
        <v>21.3</v>
      </c>
      <c r="K250" s="85">
        <v>58</v>
      </c>
      <c r="L250" s="76">
        <f t="shared" si="8"/>
        <v>0.36724137931034484</v>
      </c>
      <c r="M250" s="85">
        <v>52.8</v>
      </c>
      <c r="N250" s="85">
        <v>33.200000000000003</v>
      </c>
      <c r="O250" s="85">
        <v>78.400000000000006</v>
      </c>
      <c r="P250" s="77">
        <f t="shared" si="9"/>
        <v>0.42346938775510207</v>
      </c>
      <c r="Q250" s="86">
        <v>85.2</v>
      </c>
    </row>
    <row r="251" spans="1:17" s="19" customFormat="1" ht="30" x14ac:dyDescent="0.25">
      <c r="A251" s="90" t="s">
        <v>5990</v>
      </c>
      <c r="B251" s="80" t="s">
        <v>10951</v>
      </c>
      <c r="C251" s="91" t="s">
        <v>12</v>
      </c>
      <c r="D251" s="91">
        <v>33</v>
      </c>
      <c r="E251" s="92">
        <v>43186.372233796297</v>
      </c>
      <c r="F251" s="93">
        <v>30</v>
      </c>
      <c r="G251" s="94" t="s">
        <v>11537</v>
      </c>
      <c r="H251" s="92" t="s">
        <v>9078</v>
      </c>
      <c r="I251" s="85">
        <v>32.799999999999997</v>
      </c>
      <c r="J251" s="85">
        <v>21.5</v>
      </c>
      <c r="K251" s="85">
        <v>57.4</v>
      </c>
      <c r="L251" s="76">
        <f t="shared" si="8"/>
        <v>0.37456445993031362</v>
      </c>
      <c r="M251" s="85">
        <v>50.4</v>
      </c>
      <c r="N251" s="85">
        <v>36.9</v>
      </c>
      <c r="O251" s="85">
        <v>77.599999999999994</v>
      </c>
      <c r="P251" s="77">
        <f t="shared" si="9"/>
        <v>0.4755154639175258</v>
      </c>
      <c r="Q251" s="86">
        <v>86.4</v>
      </c>
    </row>
    <row r="252" spans="1:17" s="19" customFormat="1" ht="45" x14ac:dyDescent="0.25">
      <c r="A252" s="79" t="s">
        <v>6954</v>
      </c>
      <c r="B252" s="80" t="s">
        <v>10952</v>
      </c>
      <c r="C252" s="80" t="s">
        <v>12</v>
      </c>
      <c r="D252" s="80">
        <v>33</v>
      </c>
      <c r="E252" s="81">
        <v>43504.687291666698</v>
      </c>
      <c r="F252" s="82">
        <v>31</v>
      </c>
      <c r="G252" s="114" t="s">
        <v>11538</v>
      </c>
      <c r="H252" s="81" t="s">
        <v>9072</v>
      </c>
      <c r="I252" s="88">
        <v>34.9</v>
      </c>
      <c r="J252" s="88">
        <v>20.5</v>
      </c>
      <c r="K252" s="88">
        <v>57.4</v>
      </c>
      <c r="L252" s="76">
        <f t="shared" si="8"/>
        <v>0.35714285714285715</v>
      </c>
      <c r="M252" s="88">
        <v>69.900000000000006</v>
      </c>
      <c r="N252" s="88">
        <v>34.6</v>
      </c>
      <c r="O252" s="88">
        <v>77.8</v>
      </c>
      <c r="P252" s="77">
        <f t="shared" si="9"/>
        <v>0.44473007712082263</v>
      </c>
      <c r="Q252" s="89">
        <v>87.7</v>
      </c>
    </row>
    <row r="253" spans="1:17" s="19" customFormat="1" x14ac:dyDescent="0.25">
      <c r="A253" s="79" t="s">
        <v>9021</v>
      </c>
      <c r="B253" s="80" t="s">
        <v>10953</v>
      </c>
      <c r="C253" s="80" t="s">
        <v>7</v>
      </c>
      <c r="D253" s="80">
        <v>31</v>
      </c>
      <c r="E253" s="81">
        <v>44380.801817129599</v>
      </c>
      <c r="F253" s="82">
        <v>31</v>
      </c>
      <c r="G253" s="113" t="s">
        <v>11539</v>
      </c>
      <c r="H253" s="81" t="s">
        <v>9078</v>
      </c>
      <c r="I253" s="88">
        <v>34</v>
      </c>
      <c r="J253" s="88">
        <v>22.5</v>
      </c>
      <c r="K253" s="88">
        <v>53.8</v>
      </c>
      <c r="L253" s="76">
        <f t="shared" si="8"/>
        <v>0.41821561338289964</v>
      </c>
      <c r="M253" s="88">
        <v>57.7</v>
      </c>
      <c r="N253" s="88">
        <v>31.6</v>
      </c>
      <c r="O253" s="88">
        <v>69</v>
      </c>
      <c r="P253" s="77">
        <f t="shared" si="9"/>
        <v>0.45797101449275363</v>
      </c>
      <c r="Q253" s="89">
        <v>85.2</v>
      </c>
    </row>
    <row r="254" spans="1:17" s="19" customFormat="1" x14ac:dyDescent="0.25">
      <c r="A254" s="79" t="s">
        <v>8843</v>
      </c>
      <c r="B254" s="80" t="s">
        <v>10954</v>
      </c>
      <c r="C254" s="80" t="s">
        <v>7</v>
      </c>
      <c r="D254" s="80">
        <v>31</v>
      </c>
      <c r="E254" s="81">
        <v>44308.235729166663</v>
      </c>
      <c r="F254" s="82">
        <v>31</v>
      </c>
      <c r="G254" s="113" t="s">
        <v>11540</v>
      </c>
      <c r="H254" s="81" t="s">
        <v>9078</v>
      </c>
      <c r="I254" s="88">
        <v>32.700000000000003</v>
      </c>
      <c r="J254" s="88">
        <v>17.5</v>
      </c>
      <c r="K254" s="88">
        <v>45.5</v>
      </c>
      <c r="L254" s="76">
        <f t="shared" si="8"/>
        <v>0.38461538461538464</v>
      </c>
      <c r="M254" s="88">
        <v>62.2</v>
      </c>
      <c r="N254" s="88">
        <v>32.6</v>
      </c>
      <c r="O254" s="88">
        <v>70</v>
      </c>
      <c r="P254" s="77">
        <f t="shared" si="9"/>
        <v>0.46571428571428575</v>
      </c>
      <c r="Q254" s="89">
        <v>85.7</v>
      </c>
    </row>
    <row r="255" spans="1:17" s="19" customFormat="1" x14ac:dyDescent="0.25">
      <c r="A255" s="79" t="s">
        <v>8663</v>
      </c>
      <c r="B255" s="80" t="s">
        <v>10955</v>
      </c>
      <c r="C255" s="80" t="s">
        <v>12</v>
      </c>
      <c r="D255" s="80">
        <v>31</v>
      </c>
      <c r="E255" s="81">
        <v>44232.442800925899</v>
      </c>
      <c r="F255" s="82">
        <v>31</v>
      </c>
      <c r="G255" s="113" t="s">
        <v>11541</v>
      </c>
      <c r="H255" s="81" t="s">
        <v>9078</v>
      </c>
      <c r="I255" s="88">
        <v>33.4</v>
      </c>
      <c r="J255" s="88">
        <v>20.5</v>
      </c>
      <c r="K255" s="88">
        <v>51.1</v>
      </c>
      <c r="L255" s="76">
        <f t="shared" si="8"/>
        <v>0.40117416829745595</v>
      </c>
      <c r="M255" s="88">
        <v>58</v>
      </c>
      <c r="N255" s="88">
        <v>36.1</v>
      </c>
      <c r="O255" s="88">
        <v>82</v>
      </c>
      <c r="P255" s="77">
        <f t="shared" si="9"/>
        <v>0.44024390243902439</v>
      </c>
      <c r="Q255" s="89">
        <v>86.7</v>
      </c>
    </row>
    <row r="256" spans="1:17" s="19" customFormat="1" ht="30" x14ac:dyDescent="0.25">
      <c r="A256" s="79" t="s">
        <v>8532</v>
      </c>
      <c r="B256" s="80" t="s">
        <v>10956</v>
      </c>
      <c r="C256" s="80" t="s">
        <v>7</v>
      </c>
      <c r="D256" s="80">
        <v>32</v>
      </c>
      <c r="E256" s="81">
        <v>44170.355254629598</v>
      </c>
      <c r="F256" s="82">
        <v>31</v>
      </c>
      <c r="G256" s="116" t="s">
        <v>11542</v>
      </c>
      <c r="H256" s="81" t="s">
        <v>9078</v>
      </c>
      <c r="I256" s="88">
        <v>36.700000000000003</v>
      </c>
      <c r="J256" s="88">
        <v>25</v>
      </c>
      <c r="K256" s="88">
        <v>51.6</v>
      </c>
      <c r="L256" s="76">
        <f t="shared" si="8"/>
        <v>0.48449612403100772</v>
      </c>
      <c r="M256" s="88">
        <v>69.099999999999994</v>
      </c>
      <c r="N256" s="88">
        <v>33.1</v>
      </c>
      <c r="O256" s="88">
        <v>71</v>
      </c>
      <c r="P256" s="77">
        <f t="shared" si="9"/>
        <v>0.46619718309859159</v>
      </c>
      <c r="Q256" s="89">
        <v>86.7</v>
      </c>
    </row>
    <row r="257" spans="1:17" s="62" customFormat="1" ht="30" x14ac:dyDescent="0.25">
      <c r="A257" s="79" t="s">
        <v>8166</v>
      </c>
      <c r="B257" s="80" t="s">
        <v>10957</v>
      </c>
      <c r="C257" s="80" t="s">
        <v>7</v>
      </c>
      <c r="D257" s="80">
        <v>32</v>
      </c>
      <c r="E257" s="81">
        <v>44028.636666666702</v>
      </c>
      <c r="F257" s="82">
        <f>D257-1</f>
        <v>31</v>
      </c>
      <c r="G257" s="113" t="s">
        <v>11543</v>
      </c>
      <c r="H257" s="81" t="s">
        <v>9078</v>
      </c>
      <c r="I257" s="88">
        <v>32.700000000000003</v>
      </c>
      <c r="J257" s="88">
        <v>18.600000000000001</v>
      </c>
      <c r="K257" s="88">
        <v>48.3</v>
      </c>
      <c r="L257" s="76">
        <f t="shared" si="8"/>
        <v>0.38509316770186341</v>
      </c>
      <c r="M257" s="88">
        <v>72.5</v>
      </c>
      <c r="N257" s="88">
        <v>30.8</v>
      </c>
      <c r="O257" s="88">
        <v>71</v>
      </c>
      <c r="P257" s="77">
        <f t="shared" si="9"/>
        <v>0.43380281690140848</v>
      </c>
      <c r="Q257" s="89">
        <v>85.7</v>
      </c>
    </row>
    <row r="258" spans="1:17" s="55" customFormat="1" ht="30" x14ac:dyDescent="0.25">
      <c r="A258" s="79" t="s">
        <v>8166</v>
      </c>
      <c r="B258" s="80" t="s">
        <v>10958</v>
      </c>
      <c r="C258" s="80" t="s">
        <v>7</v>
      </c>
      <c r="D258" s="80">
        <v>32</v>
      </c>
      <c r="E258" s="81">
        <v>44028.636666666702</v>
      </c>
      <c r="F258" s="82">
        <f>D258-1</f>
        <v>31</v>
      </c>
      <c r="G258" s="113" t="s">
        <v>11543</v>
      </c>
      <c r="H258" s="81" t="s">
        <v>9072</v>
      </c>
      <c r="I258" s="88">
        <v>33.299999999999997</v>
      </c>
      <c r="J258" s="88">
        <v>13.8</v>
      </c>
      <c r="K258" s="88">
        <v>48.1</v>
      </c>
      <c r="L258" s="76">
        <f t="shared" si="8"/>
        <v>0.28690228690228692</v>
      </c>
      <c r="M258" s="88">
        <v>64</v>
      </c>
      <c r="N258" s="88">
        <v>29.6</v>
      </c>
      <c r="O258" s="88">
        <v>68.5</v>
      </c>
      <c r="P258" s="77">
        <f t="shared" si="9"/>
        <v>0.4321167883211679</v>
      </c>
      <c r="Q258" s="89">
        <v>85</v>
      </c>
    </row>
    <row r="259" spans="1:17" s="19" customFormat="1" x14ac:dyDescent="0.25">
      <c r="A259" s="79">
        <v>453496</v>
      </c>
      <c r="B259" s="80" t="s">
        <v>10959</v>
      </c>
      <c r="C259" s="80" t="s">
        <v>7</v>
      </c>
      <c r="D259" s="80">
        <v>32</v>
      </c>
      <c r="E259" s="81">
        <v>43846.005624999998</v>
      </c>
      <c r="F259" s="82">
        <v>31</v>
      </c>
      <c r="G259" s="113" t="s">
        <v>11544</v>
      </c>
      <c r="H259" s="81" t="s">
        <v>9072</v>
      </c>
      <c r="I259" s="88">
        <v>34.5</v>
      </c>
      <c r="J259" s="88">
        <v>23.5</v>
      </c>
      <c r="K259" s="88">
        <v>53.6</v>
      </c>
      <c r="L259" s="76">
        <f t="shared" si="8"/>
        <v>0.43843283582089548</v>
      </c>
      <c r="M259" s="88">
        <v>59.7</v>
      </c>
      <c r="N259" s="88">
        <v>32.200000000000003</v>
      </c>
      <c r="O259" s="88">
        <v>73.599999999999994</v>
      </c>
      <c r="P259" s="77">
        <f t="shared" si="9"/>
        <v>0.43750000000000006</v>
      </c>
      <c r="Q259" s="89">
        <v>86.4</v>
      </c>
    </row>
    <row r="260" spans="1:17" s="19" customFormat="1" ht="60" x14ac:dyDescent="0.25">
      <c r="A260" s="79" t="s">
        <v>7356</v>
      </c>
      <c r="B260" s="80" t="s">
        <v>10960</v>
      </c>
      <c r="C260" s="80" t="s">
        <v>7</v>
      </c>
      <c r="D260" s="80">
        <v>33</v>
      </c>
      <c r="E260" s="81">
        <v>43635.895717592597</v>
      </c>
      <c r="F260" s="82">
        <v>31</v>
      </c>
      <c r="G260" s="114" t="s">
        <v>11545</v>
      </c>
      <c r="H260" s="81" t="s">
        <v>9072</v>
      </c>
      <c r="I260" s="88">
        <v>34.1</v>
      </c>
      <c r="J260" s="88">
        <v>18.5</v>
      </c>
      <c r="K260" s="88">
        <v>50.8</v>
      </c>
      <c r="L260" s="76">
        <f t="shared" si="8"/>
        <v>0.36417322834645671</v>
      </c>
      <c r="M260" s="88">
        <v>62.9</v>
      </c>
      <c r="N260" s="88">
        <v>30.6</v>
      </c>
      <c r="O260" s="88">
        <v>67</v>
      </c>
      <c r="P260" s="77">
        <f t="shared" si="9"/>
        <v>0.45671641791044776</v>
      </c>
      <c r="Q260" s="89">
        <v>88.4</v>
      </c>
    </row>
    <row r="261" spans="1:17" s="55" customFormat="1" x14ac:dyDescent="0.25">
      <c r="A261" s="79" t="s">
        <v>7187</v>
      </c>
      <c r="B261" s="80" t="s">
        <v>10961</v>
      </c>
      <c r="C261" s="80" t="s">
        <v>7</v>
      </c>
      <c r="D261" s="80">
        <v>33</v>
      </c>
      <c r="E261" s="81">
        <v>43577.7100347222</v>
      </c>
      <c r="F261" s="82">
        <v>31</v>
      </c>
      <c r="G261" s="113" t="s">
        <v>11400</v>
      </c>
      <c r="H261" s="81" t="s">
        <v>9072</v>
      </c>
      <c r="I261" s="88">
        <v>33.6</v>
      </c>
      <c r="J261" s="88">
        <v>18</v>
      </c>
      <c r="K261" s="88">
        <v>50.1</v>
      </c>
      <c r="L261" s="76">
        <f t="shared" si="8"/>
        <v>0.3592814371257485</v>
      </c>
      <c r="M261" s="88">
        <v>62.7</v>
      </c>
      <c r="N261" s="88">
        <v>29.2</v>
      </c>
      <c r="O261" s="88">
        <v>68.7</v>
      </c>
      <c r="P261" s="77">
        <f t="shared" si="9"/>
        <v>0.42503639010189226</v>
      </c>
      <c r="Q261" s="89">
        <v>88.1</v>
      </c>
    </row>
    <row r="262" spans="1:17" s="19" customFormat="1" ht="45" x14ac:dyDescent="0.25">
      <c r="A262" s="79" t="s">
        <v>6954</v>
      </c>
      <c r="B262" s="80" t="s">
        <v>10962</v>
      </c>
      <c r="C262" s="80" t="s">
        <v>12</v>
      </c>
      <c r="D262" s="80">
        <v>33</v>
      </c>
      <c r="E262" s="81">
        <v>43504.687291666698</v>
      </c>
      <c r="F262" s="82">
        <v>31</v>
      </c>
      <c r="G262" s="113" t="s">
        <v>11546</v>
      </c>
      <c r="H262" s="81" t="s">
        <v>9072</v>
      </c>
      <c r="I262" s="88">
        <v>29.8</v>
      </c>
      <c r="J262" s="88">
        <v>19.399999999999999</v>
      </c>
      <c r="K262" s="88">
        <v>61.1</v>
      </c>
      <c r="L262" s="76">
        <f t="shared" si="8"/>
        <v>0.31751227495908346</v>
      </c>
      <c r="M262" s="88">
        <v>72.099999999999994</v>
      </c>
      <c r="N262" s="88">
        <v>35.5</v>
      </c>
      <c r="O262" s="88">
        <v>80.900000000000006</v>
      </c>
      <c r="P262" s="77">
        <f t="shared" si="9"/>
        <v>0.43881334981458586</v>
      </c>
      <c r="Q262" s="89">
        <v>85.3</v>
      </c>
    </row>
    <row r="263" spans="1:17" s="19" customFormat="1" ht="75" x14ac:dyDescent="0.25">
      <c r="A263" s="79" t="s">
        <v>6691</v>
      </c>
      <c r="B263" s="80" t="s">
        <v>10963</v>
      </c>
      <c r="C263" s="80" t="s">
        <v>12</v>
      </c>
      <c r="D263" s="80">
        <v>34</v>
      </c>
      <c r="E263" s="81">
        <v>43416.738090277802</v>
      </c>
      <c r="F263" s="82">
        <v>31</v>
      </c>
      <c r="G263" s="114" t="s">
        <v>11547</v>
      </c>
      <c r="H263" s="81" t="s">
        <v>9078</v>
      </c>
      <c r="I263" s="88">
        <v>38.5</v>
      </c>
      <c r="J263" s="88">
        <v>12.6</v>
      </c>
      <c r="K263" s="88">
        <v>52.2</v>
      </c>
      <c r="L263" s="76">
        <f t="shared" si="8"/>
        <v>0.24137931034482757</v>
      </c>
      <c r="M263" s="88">
        <v>60.1</v>
      </c>
      <c r="N263" s="88">
        <v>31.6</v>
      </c>
      <c r="O263" s="88">
        <v>77.3</v>
      </c>
      <c r="P263" s="77">
        <f t="shared" si="9"/>
        <v>0.40879689521345408</v>
      </c>
      <c r="Q263" s="89">
        <v>85.7</v>
      </c>
    </row>
    <row r="264" spans="1:17" s="55" customFormat="1" ht="30" x14ac:dyDescent="0.25">
      <c r="A264" s="79" t="s">
        <v>6657</v>
      </c>
      <c r="B264" s="80" t="s">
        <v>10964</v>
      </c>
      <c r="C264" s="80" t="s">
        <v>12</v>
      </c>
      <c r="D264" s="80">
        <v>34</v>
      </c>
      <c r="E264" s="81">
        <v>43411.945902777799</v>
      </c>
      <c r="F264" s="82">
        <v>31</v>
      </c>
      <c r="G264" s="114" t="s">
        <v>11548</v>
      </c>
      <c r="H264" s="81" t="s">
        <v>9072</v>
      </c>
      <c r="I264" s="88">
        <v>39</v>
      </c>
      <c r="J264" s="88">
        <v>24.4</v>
      </c>
      <c r="K264" s="88">
        <v>58.7</v>
      </c>
      <c r="L264" s="76">
        <f t="shared" si="8"/>
        <v>0.41567291311754678</v>
      </c>
      <c r="M264" s="88">
        <v>59.1</v>
      </c>
      <c r="N264" s="88">
        <v>31.3</v>
      </c>
      <c r="O264" s="88">
        <v>74.599999999999994</v>
      </c>
      <c r="P264" s="77">
        <f t="shared" si="9"/>
        <v>0.41957104557640756</v>
      </c>
      <c r="Q264" s="89">
        <v>88.6</v>
      </c>
    </row>
    <row r="265" spans="1:17" s="55" customFormat="1" x14ac:dyDescent="0.25">
      <c r="A265" s="79" t="s">
        <v>6369</v>
      </c>
      <c r="B265" s="80" t="s">
        <v>10965</v>
      </c>
      <c r="C265" s="80" t="s">
        <v>12</v>
      </c>
      <c r="D265" s="80">
        <v>34</v>
      </c>
      <c r="E265" s="81">
        <v>43310.881111111099</v>
      </c>
      <c r="F265" s="82">
        <v>31</v>
      </c>
      <c r="G265" s="113" t="s">
        <v>11854</v>
      </c>
      <c r="H265" s="81" t="s">
        <v>9078</v>
      </c>
      <c r="I265" s="88">
        <v>28.1</v>
      </c>
      <c r="J265" s="88">
        <v>22.4</v>
      </c>
      <c r="K265" s="88">
        <v>60.1</v>
      </c>
      <c r="L265" s="76">
        <f t="shared" si="8"/>
        <v>0.3727121464226289</v>
      </c>
      <c r="M265" s="88">
        <v>58</v>
      </c>
      <c r="N265" s="88">
        <v>37.4</v>
      </c>
      <c r="O265" s="88">
        <v>85</v>
      </c>
      <c r="P265" s="77">
        <f t="shared" si="9"/>
        <v>0.44</v>
      </c>
      <c r="Q265" s="89">
        <v>85.6</v>
      </c>
    </row>
    <row r="266" spans="1:17" s="55" customFormat="1" x14ac:dyDescent="0.25">
      <c r="A266" s="79" t="s">
        <v>6369</v>
      </c>
      <c r="B266" s="80" t="s">
        <v>10966</v>
      </c>
      <c r="C266" s="80" t="s">
        <v>12</v>
      </c>
      <c r="D266" s="80">
        <v>34</v>
      </c>
      <c r="E266" s="81">
        <v>43310.881111111099</v>
      </c>
      <c r="F266" s="82">
        <v>31</v>
      </c>
      <c r="G266" s="113" t="s">
        <v>11549</v>
      </c>
      <c r="H266" s="81" t="s">
        <v>9072</v>
      </c>
      <c r="I266" s="88">
        <v>32.6</v>
      </c>
      <c r="J266" s="88">
        <v>22.6</v>
      </c>
      <c r="K266" s="88">
        <v>59.7</v>
      </c>
      <c r="L266" s="76">
        <f t="shared" si="8"/>
        <v>0.37855946398659968</v>
      </c>
      <c r="M266" s="88">
        <v>54.9</v>
      </c>
      <c r="N266" s="88">
        <v>40.200000000000003</v>
      </c>
      <c r="O266" s="88">
        <v>59.7</v>
      </c>
      <c r="P266" s="77">
        <f t="shared" si="9"/>
        <v>0.6733668341708543</v>
      </c>
      <c r="Q266" s="89">
        <v>86.7</v>
      </c>
    </row>
    <row r="267" spans="1:17" s="19" customFormat="1" ht="30" x14ac:dyDescent="0.25">
      <c r="A267" s="79">
        <v>947323</v>
      </c>
      <c r="B267" s="80" t="s">
        <v>10967</v>
      </c>
      <c r="C267" s="80" t="s">
        <v>12</v>
      </c>
      <c r="D267" s="80">
        <v>34</v>
      </c>
      <c r="E267" s="81">
        <v>43299.4296875</v>
      </c>
      <c r="F267" s="82">
        <v>31</v>
      </c>
      <c r="G267" s="113" t="s">
        <v>11550</v>
      </c>
      <c r="H267" s="81" t="s">
        <v>9072</v>
      </c>
      <c r="I267" s="88">
        <v>27.2</v>
      </c>
      <c r="J267" s="88">
        <v>22.2</v>
      </c>
      <c r="K267" s="88">
        <v>53.5</v>
      </c>
      <c r="L267" s="76">
        <f t="shared" si="8"/>
        <v>0.41495327102803736</v>
      </c>
      <c r="M267" s="88">
        <v>67.8</v>
      </c>
      <c r="N267" s="88">
        <v>41.4</v>
      </c>
      <c r="O267" s="88">
        <v>85.2</v>
      </c>
      <c r="P267" s="77">
        <f t="shared" si="9"/>
        <v>0.48591549295774644</v>
      </c>
      <c r="Q267" s="89">
        <v>87.8</v>
      </c>
    </row>
    <row r="268" spans="1:17" s="19" customFormat="1" ht="45" x14ac:dyDescent="0.25">
      <c r="A268" s="79" t="s">
        <v>6153</v>
      </c>
      <c r="B268" s="80" t="s">
        <v>10968</v>
      </c>
      <c r="C268" s="80" t="s">
        <v>7</v>
      </c>
      <c r="D268" s="80">
        <v>34</v>
      </c>
      <c r="E268" s="81">
        <v>43244.808645833298</v>
      </c>
      <c r="F268" s="82">
        <v>31</v>
      </c>
      <c r="G268" s="113" t="s">
        <v>11551</v>
      </c>
      <c r="H268" s="81" t="s">
        <v>9078</v>
      </c>
      <c r="I268" s="88">
        <v>42</v>
      </c>
      <c r="J268" s="88">
        <v>23.3</v>
      </c>
      <c r="K268" s="88">
        <v>47.2</v>
      </c>
      <c r="L268" s="76">
        <f t="shared" si="8"/>
        <v>0.49364406779661013</v>
      </c>
      <c r="M268" s="88">
        <v>58.1</v>
      </c>
      <c r="N268" s="88">
        <v>30</v>
      </c>
      <c r="O268" s="88">
        <v>68.8</v>
      </c>
      <c r="P268" s="77">
        <f t="shared" si="9"/>
        <v>0.43604651162790697</v>
      </c>
      <c r="Q268" s="89">
        <v>89.6</v>
      </c>
    </row>
    <row r="269" spans="1:17" s="19" customFormat="1" ht="45" x14ac:dyDescent="0.25">
      <c r="A269" s="79" t="s">
        <v>6153</v>
      </c>
      <c r="B269" s="80" t="s">
        <v>10969</v>
      </c>
      <c r="C269" s="80" t="s">
        <v>7</v>
      </c>
      <c r="D269" s="80">
        <v>34</v>
      </c>
      <c r="E269" s="81">
        <v>43244.808645833298</v>
      </c>
      <c r="F269" s="82">
        <v>31</v>
      </c>
      <c r="G269" s="113" t="s">
        <v>11551</v>
      </c>
      <c r="H269" s="81" t="s">
        <v>9072</v>
      </c>
      <c r="I269" s="88">
        <v>35.799999999999997</v>
      </c>
      <c r="J269" s="88">
        <v>24.2</v>
      </c>
      <c r="K269" s="88">
        <v>47.4</v>
      </c>
      <c r="L269" s="76">
        <f t="shared" si="8"/>
        <v>0.51054852320675104</v>
      </c>
      <c r="M269" s="88">
        <v>60</v>
      </c>
      <c r="N269" s="88">
        <v>32.9</v>
      </c>
      <c r="O269" s="88">
        <v>70.599999999999994</v>
      </c>
      <c r="P269" s="77">
        <f t="shared" si="9"/>
        <v>0.46600566572237961</v>
      </c>
      <c r="Q269" s="89">
        <v>89.4</v>
      </c>
    </row>
    <row r="270" spans="1:17" s="19" customFormat="1" x14ac:dyDescent="0.25">
      <c r="A270" s="79">
        <v>6065564</v>
      </c>
      <c r="B270" s="80" t="s">
        <v>10970</v>
      </c>
      <c r="C270" s="80" t="s">
        <v>7</v>
      </c>
      <c r="D270" s="80">
        <v>34</v>
      </c>
      <c r="E270" s="81">
        <v>43216.790312500001</v>
      </c>
      <c r="F270" s="82">
        <v>31</v>
      </c>
      <c r="G270" s="113" t="s">
        <v>11433</v>
      </c>
      <c r="H270" s="81" t="s">
        <v>9078</v>
      </c>
      <c r="I270" s="88">
        <v>35.799999999999997</v>
      </c>
      <c r="J270" s="88">
        <v>16.8</v>
      </c>
      <c r="K270" s="88">
        <v>50.3</v>
      </c>
      <c r="L270" s="76">
        <f t="shared" si="8"/>
        <v>0.33399602385685889</v>
      </c>
      <c r="M270" s="88">
        <v>66.599999999999994</v>
      </c>
      <c r="N270" s="88">
        <v>34.299999999999997</v>
      </c>
      <c r="O270" s="88">
        <v>76</v>
      </c>
      <c r="P270" s="77">
        <f t="shared" si="9"/>
        <v>0.45131578947368417</v>
      </c>
      <c r="Q270" s="89">
        <v>89.2</v>
      </c>
    </row>
    <row r="271" spans="1:17" s="19" customFormat="1" x14ac:dyDescent="0.25">
      <c r="A271" s="79">
        <v>6065564</v>
      </c>
      <c r="B271" s="80" t="s">
        <v>10971</v>
      </c>
      <c r="C271" s="80" t="s">
        <v>7</v>
      </c>
      <c r="D271" s="80">
        <v>34</v>
      </c>
      <c r="E271" s="81">
        <v>43216.790312500001</v>
      </c>
      <c r="F271" s="82">
        <v>31</v>
      </c>
      <c r="G271" s="113" t="s">
        <v>11432</v>
      </c>
      <c r="H271" s="81" t="s">
        <v>9072</v>
      </c>
      <c r="I271" s="88">
        <v>36.799999999999997</v>
      </c>
      <c r="J271" s="88">
        <v>16.899999999999999</v>
      </c>
      <c r="K271" s="88">
        <v>51.9</v>
      </c>
      <c r="L271" s="76">
        <f t="shared" si="8"/>
        <v>0.32562620423892097</v>
      </c>
      <c r="M271" s="88">
        <v>69</v>
      </c>
      <c r="N271" s="88">
        <v>30.9</v>
      </c>
      <c r="O271" s="88">
        <v>72.2</v>
      </c>
      <c r="P271" s="77">
        <f t="shared" si="9"/>
        <v>0.42797783933518002</v>
      </c>
      <c r="Q271" s="89">
        <v>89.6</v>
      </c>
    </row>
    <row r="272" spans="1:17" s="19" customFormat="1" ht="30" x14ac:dyDescent="0.25">
      <c r="A272" s="90" t="s">
        <v>6036</v>
      </c>
      <c r="B272" s="80" t="s">
        <v>10972</v>
      </c>
      <c r="C272" s="91" t="s">
        <v>7</v>
      </c>
      <c r="D272" s="91">
        <v>34</v>
      </c>
      <c r="E272" s="92">
        <v>43201.689270833303</v>
      </c>
      <c r="F272" s="93">
        <v>31</v>
      </c>
      <c r="G272" s="92" t="s">
        <v>11552</v>
      </c>
      <c r="H272" s="92" t="s">
        <v>9072</v>
      </c>
      <c r="I272" s="85">
        <v>43.5</v>
      </c>
      <c r="J272" s="85">
        <v>23.3</v>
      </c>
      <c r="K272" s="85">
        <v>45</v>
      </c>
      <c r="L272" s="76">
        <f t="shared" si="8"/>
        <v>0.51777777777777778</v>
      </c>
      <c r="M272" s="85">
        <v>57.4</v>
      </c>
      <c r="N272" s="85">
        <v>30.7</v>
      </c>
      <c r="O272" s="85">
        <v>67.900000000000006</v>
      </c>
      <c r="P272" s="77">
        <f t="shared" si="9"/>
        <v>0.45213549337260672</v>
      </c>
      <c r="Q272" s="86">
        <v>86.9</v>
      </c>
    </row>
    <row r="273" spans="1:17" s="55" customFormat="1" ht="30" x14ac:dyDescent="0.25">
      <c r="A273" s="90" t="s">
        <v>6018</v>
      </c>
      <c r="B273" s="80" t="s">
        <v>10973</v>
      </c>
      <c r="C273" s="91" t="s">
        <v>12</v>
      </c>
      <c r="D273" s="91">
        <v>34</v>
      </c>
      <c r="E273" s="92">
        <v>43196.613229166702</v>
      </c>
      <c r="F273" s="93">
        <v>31</v>
      </c>
      <c r="G273" s="92" t="s">
        <v>11553</v>
      </c>
      <c r="H273" s="92" t="s">
        <v>9078</v>
      </c>
      <c r="I273" s="85">
        <v>33.5</v>
      </c>
      <c r="J273" s="85">
        <v>18.399999999999999</v>
      </c>
      <c r="K273" s="85">
        <v>50.4</v>
      </c>
      <c r="L273" s="76">
        <f t="shared" si="8"/>
        <v>0.36507936507936506</v>
      </c>
      <c r="M273" s="85">
        <v>66.5</v>
      </c>
      <c r="N273" s="85">
        <v>33.6</v>
      </c>
      <c r="O273" s="85">
        <v>76.3</v>
      </c>
      <c r="P273" s="77">
        <f t="shared" si="9"/>
        <v>0.44036697247706424</v>
      </c>
      <c r="Q273" s="86">
        <v>87.4</v>
      </c>
    </row>
    <row r="274" spans="1:17" s="55" customFormat="1" ht="30" x14ac:dyDescent="0.25">
      <c r="A274" s="90" t="s">
        <v>6018</v>
      </c>
      <c r="B274" s="80" t="s">
        <v>10974</v>
      </c>
      <c r="C274" s="91" t="s">
        <v>12</v>
      </c>
      <c r="D274" s="91">
        <v>34</v>
      </c>
      <c r="E274" s="92">
        <v>43196.613229166702</v>
      </c>
      <c r="F274" s="93">
        <v>31</v>
      </c>
      <c r="G274" s="92" t="s">
        <v>11553</v>
      </c>
      <c r="H274" s="92" t="s">
        <v>9072</v>
      </c>
      <c r="I274" s="85">
        <v>35</v>
      </c>
      <c r="J274" s="85">
        <v>17.7</v>
      </c>
      <c r="K274" s="85">
        <v>50.2</v>
      </c>
      <c r="L274" s="76">
        <f t="shared" si="8"/>
        <v>0.35258964143426291</v>
      </c>
      <c r="M274" s="85">
        <v>58.1</v>
      </c>
      <c r="N274" s="85">
        <v>33.799999999999997</v>
      </c>
      <c r="O274" s="85">
        <v>78.3</v>
      </c>
      <c r="P274" s="77">
        <f t="shared" si="9"/>
        <v>0.43167305236270753</v>
      </c>
      <c r="Q274" s="86">
        <v>86.6</v>
      </c>
    </row>
    <row r="275" spans="1:17" s="55" customFormat="1" ht="60" x14ac:dyDescent="0.25">
      <c r="A275" s="90" t="s">
        <v>5982</v>
      </c>
      <c r="B275" s="80" t="s">
        <v>10975</v>
      </c>
      <c r="C275" s="91" t="s">
        <v>12</v>
      </c>
      <c r="D275" s="91">
        <v>34</v>
      </c>
      <c r="E275" s="92">
        <v>43184.337048611102</v>
      </c>
      <c r="F275" s="93">
        <v>31</v>
      </c>
      <c r="G275" s="92" t="s">
        <v>11634</v>
      </c>
      <c r="H275" s="92" t="s">
        <v>9078</v>
      </c>
      <c r="I275" s="85">
        <v>47.2</v>
      </c>
      <c r="J275" s="85">
        <v>27</v>
      </c>
      <c r="K275" s="85">
        <v>56.5</v>
      </c>
      <c r="L275" s="76">
        <f t="shared" si="8"/>
        <v>0.47787610619469029</v>
      </c>
      <c r="M275" s="85">
        <v>73.3</v>
      </c>
      <c r="N275" s="85">
        <v>37.200000000000003</v>
      </c>
      <c r="O275" s="85">
        <v>81.400000000000006</v>
      </c>
      <c r="P275" s="77">
        <f t="shared" si="9"/>
        <v>0.45700245700245701</v>
      </c>
      <c r="Q275" s="86">
        <v>85.3</v>
      </c>
    </row>
    <row r="276" spans="1:17" s="55" customFormat="1" x14ac:dyDescent="0.25">
      <c r="A276" s="90" t="s">
        <v>5973</v>
      </c>
      <c r="B276" s="80" t="s">
        <v>10976</v>
      </c>
      <c r="C276" s="91" t="s">
        <v>7</v>
      </c>
      <c r="D276" s="91">
        <v>34</v>
      </c>
      <c r="E276" s="92">
        <v>43180.939178240696</v>
      </c>
      <c r="F276" s="93">
        <v>31</v>
      </c>
      <c r="G276" s="94" t="s">
        <v>11403</v>
      </c>
      <c r="H276" s="92" t="s">
        <v>9072</v>
      </c>
      <c r="I276" s="85">
        <v>37.799999999999997</v>
      </c>
      <c r="J276" s="85">
        <v>18.899999999999999</v>
      </c>
      <c r="K276" s="85">
        <v>46</v>
      </c>
      <c r="L276" s="76">
        <f t="shared" si="8"/>
        <v>0.41086956521739126</v>
      </c>
      <c r="M276" s="85">
        <v>66.2</v>
      </c>
      <c r="N276" s="85">
        <v>30.6</v>
      </c>
      <c r="O276" s="85">
        <v>68.7</v>
      </c>
      <c r="P276" s="77">
        <f t="shared" si="9"/>
        <v>0.44541484716157204</v>
      </c>
      <c r="Q276" s="86">
        <v>90</v>
      </c>
    </row>
    <row r="277" spans="1:17" s="19" customFormat="1" x14ac:dyDescent="0.25">
      <c r="A277" s="90" t="s">
        <v>5945</v>
      </c>
      <c r="B277" s="80" t="s">
        <v>10977</v>
      </c>
      <c r="C277" s="91" t="s">
        <v>7</v>
      </c>
      <c r="D277" s="91">
        <v>34</v>
      </c>
      <c r="E277" s="92">
        <v>43174.904965277798</v>
      </c>
      <c r="F277" s="93">
        <v>31</v>
      </c>
      <c r="G277" s="94" t="s">
        <v>11505</v>
      </c>
      <c r="H277" s="92" t="s">
        <v>9078</v>
      </c>
      <c r="I277" s="85">
        <v>32.9</v>
      </c>
      <c r="J277" s="85">
        <v>17.5</v>
      </c>
      <c r="K277" s="85">
        <v>49.1</v>
      </c>
      <c r="L277" s="76">
        <f t="shared" si="8"/>
        <v>0.35641547861507128</v>
      </c>
      <c r="M277" s="85">
        <v>68.7</v>
      </c>
      <c r="N277" s="85">
        <v>29.6</v>
      </c>
      <c r="O277" s="85">
        <v>68.3</v>
      </c>
      <c r="P277" s="77">
        <f t="shared" si="9"/>
        <v>0.43338213762811129</v>
      </c>
      <c r="Q277" s="86">
        <v>86.2</v>
      </c>
    </row>
    <row r="278" spans="1:17" s="19" customFormat="1" ht="30" x14ac:dyDescent="0.25">
      <c r="A278" s="90" t="s">
        <v>5943</v>
      </c>
      <c r="B278" s="80" t="s">
        <v>10978</v>
      </c>
      <c r="C278" s="91" t="s">
        <v>12</v>
      </c>
      <c r="D278" s="91">
        <v>34</v>
      </c>
      <c r="E278" s="92">
        <v>43174.772835648102</v>
      </c>
      <c r="F278" s="93">
        <v>31</v>
      </c>
      <c r="G278" s="94" t="s">
        <v>11554</v>
      </c>
      <c r="H278" s="92" t="s">
        <v>9078</v>
      </c>
      <c r="I278" s="85"/>
      <c r="J278" s="85"/>
      <c r="K278" s="85"/>
      <c r="L278" s="76" t="e">
        <f t="shared" si="8"/>
        <v>#DIV/0!</v>
      </c>
      <c r="M278" s="85"/>
      <c r="N278" s="85"/>
      <c r="O278" s="85"/>
      <c r="P278" s="77" t="e">
        <f t="shared" si="9"/>
        <v>#DIV/0!</v>
      </c>
      <c r="Q278" s="86"/>
    </row>
    <row r="279" spans="1:17" s="19" customFormat="1" x14ac:dyDescent="0.25">
      <c r="A279" s="79" t="s">
        <v>8981</v>
      </c>
      <c r="B279" s="80" t="s">
        <v>10979</v>
      </c>
      <c r="C279" s="80" t="s">
        <v>12</v>
      </c>
      <c r="D279" s="80">
        <v>32</v>
      </c>
      <c r="E279" s="81">
        <v>44368.446180555598</v>
      </c>
      <c r="F279" s="82">
        <v>32</v>
      </c>
      <c r="G279" s="113" t="s">
        <v>11555</v>
      </c>
      <c r="H279" s="81" t="s">
        <v>9078</v>
      </c>
      <c r="I279" s="88">
        <v>35.6</v>
      </c>
      <c r="J279" s="88">
        <v>22.1</v>
      </c>
      <c r="K279" s="88">
        <v>55.8</v>
      </c>
      <c r="L279" s="76">
        <f t="shared" si="8"/>
        <v>0.39605734767025091</v>
      </c>
      <c r="M279" s="88">
        <v>66.400000000000006</v>
      </c>
      <c r="N279" s="88">
        <v>32.200000000000003</v>
      </c>
      <c r="O279" s="88">
        <v>75.900000000000006</v>
      </c>
      <c r="P279" s="77">
        <f t="shared" si="9"/>
        <v>0.42424242424242425</v>
      </c>
      <c r="Q279" s="89">
        <v>89.8</v>
      </c>
    </row>
    <row r="280" spans="1:17" s="19" customFormat="1" x14ac:dyDescent="0.25">
      <c r="A280" s="79" t="s">
        <v>8967</v>
      </c>
      <c r="B280" s="80" t="s">
        <v>10980</v>
      </c>
      <c r="C280" s="80" t="s">
        <v>12</v>
      </c>
      <c r="D280" s="80">
        <v>32</v>
      </c>
      <c r="E280" s="81">
        <v>44360.794768518499</v>
      </c>
      <c r="F280" s="82">
        <v>32</v>
      </c>
      <c r="G280" s="113" t="s">
        <v>11438</v>
      </c>
      <c r="H280" s="81" t="s">
        <v>9072</v>
      </c>
      <c r="I280" s="88">
        <v>41</v>
      </c>
      <c r="J280" s="88">
        <v>20.6</v>
      </c>
      <c r="K280" s="88">
        <v>61.4</v>
      </c>
      <c r="L280" s="76">
        <f t="shared" si="8"/>
        <v>0.33550488599348538</v>
      </c>
      <c r="M280" s="88">
        <v>69.8</v>
      </c>
      <c r="N280" s="88">
        <v>36.700000000000003</v>
      </c>
      <c r="O280" s="88">
        <v>85.4</v>
      </c>
      <c r="P280" s="77">
        <f t="shared" si="9"/>
        <v>0.42974238875878218</v>
      </c>
      <c r="Q280" s="89">
        <v>87.9</v>
      </c>
    </row>
    <row r="281" spans="1:17" s="19" customFormat="1" x14ac:dyDescent="0.25">
      <c r="A281" s="79" t="s">
        <v>8841</v>
      </c>
      <c r="B281" s="80" t="s">
        <v>10981</v>
      </c>
      <c r="C281" s="80" t="s">
        <v>12</v>
      </c>
      <c r="D281" s="80">
        <v>32</v>
      </c>
      <c r="E281" s="81">
        <v>44306.998171296298</v>
      </c>
      <c r="F281" s="82">
        <v>32</v>
      </c>
      <c r="G281" s="113" t="s">
        <v>11395</v>
      </c>
      <c r="H281" s="81" t="s">
        <v>9078</v>
      </c>
      <c r="I281" s="88">
        <v>37.5</v>
      </c>
      <c r="J281" s="88">
        <v>23</v>
      </c>
      <c r="K281" s="88">
        <v>55.4</v>
      </c>
      <c r="L281" s="76">
        <f t="shared" si="8"/>
        <v>0.41516245487364623</v>
      </c>
      <c r="M281" s="88">
        <v>65.099999999999994</v>
      </c>
      <c r="N281" s="88">
        <v>33.6</v>
      </c>
      <c r="O281" s="88">
        <v>75.7</v>
      </c>
      <c r="P281" s="77">
        <f t="shared" si="9"/>
        <v>0.4438573315719947</v>
      </c>
      <c r="Q281" s="89">
        <v>85.4</v>
      </c>
    </row>
    <row r="282" spans="1:17" s="19" customFormat="1" x14ac:dyDescent="0.25">
      <c r="A282" s="79">
        <v>1046193</v>
      </c>
      <c r="B282" s="80" t="s">
        <v>10982</v>
      </c>
      <c r="C282" s="80" t="s">
        <v>12</v>
      </c>
      <c r="D282" s="80">
        <v>32</v>
      </c>
      <c r="E282" s="81">
        <v>44282.676192129627</v>
      </c>
      <c r="F282" s="82">
        <v>32</v>
      </c>
      <c r="G282" s="113" t="s">
        <v>11395</v>
      </c>
      <c r="H282" s="81" t="s">
        <v>9078</v>
      </c>
      <c r="I282" s="88">
        <v>32.200000000000003</v>
      </c>
      <c r="J282" s="88">
        <v>21.8</v>
      </c>
      <c r="K282" s="88">
        <v>53.7</v>
      </c>
      <c r="L282" s="76">
        <f t="shared" si="8"/>
        <v>0.4059590316573557</v>
      </c>
      <c r="M282" s="88">
        <v>68.2</v>
      </c>
      <c r="N282" s="88">
        <v>35.799999999999997</v>
      </c>
      <c r="O282" s="88">
        <v>83</v>
      </c>
      <c r="P282" s="77">
        <f t="shared" si="9"/>
        <v>0.43132530120481927</v>
      </c>
      <c r="Q282" s="89">
        <v>85</v>
      </c>
    </row>
    <row r="283" spans="1:17" s="19" customFormat="1" x14ac:dyDescent="0.25">
      <c r="A283" s="79">
        <v>1046193</v>
      </c>
      <c r="B283" s="80" t="s">
        <v>10983</v>
      </c>
      <c r="C283" s="80" t="s">
        <v>12</v>
      </c>
      <c r="D283" s="80">
        <v>32</v>
      </c>
      <c r="E283" s="81">
        <v>44282.676192129627</v>
      </c>
      <c r="F283" s="82">
        <v>32</v>
      </c>
      <c r="G283" s="113" t="s">
        <v>11395</v>
      </c>
      <c r="H283" s="81" t="s">
        <v>9072</v>
      </c>
      <c r="I283" s="88">
        <v>27.3</v>
      </c>
      <c r="J283" s="88">
        <v>25.5</v>
      </c>
      <c r="K283" s="88">
        <v>61.7</v>
      </c>
      <c r="L283" s="76">
        <f t="shared" si="8"/>
        <v>0.41329011345218797</v>
      </c>
      <c r="M283" s="88">
        <v>67.2</v>
      </c>
      <c r="N283" s="88">
        <v>35.4</v>
      </c>
      <c r="O283" s="88">
        <v>81</v>
      </c>
      <c r="P283" s="77">
        <f t="shared" si="9"/>
        <v>0.437037037037037</v>
      </c>
      <c r="Q283" s="89">
        <v>86.3</v>
      </c>
    </row>
    <row r="284" spans="1:17" s="58" customFormat="1" ht="45" x14ac:dyDescent="0.25">
      <c r="A284" s="79">
        <v>6214943</v>
      </c>
      <c r="B284" s="80" t="s">
        <v>10984</v>
      </c>
      <c r="C284" s="80" t="s">
        <v>7</v>
      </c>
      <c r="D284" s="80">
        <v>33</v>
      </c>
      <c r="E284" s="81">
        <v>43973.914988425902</v>
      </c>
      <c r="F284" s="82">
        <v>32</v>
      </c>
      <c r="G284" s="114" t="s">
        <v>11556</v>
      </c>
      <c r="H284" s="81" t="s">
        <v>9078</v>
      </c>
      <c r="I284" s="88">
        <v>35.5</v>
      </c>
      <c r="J284" s="88">
        <v>23.7</v>
      </c>
      <c r="K284" s="88">
        <v>50</v>
      </c>
      <c r="L284" s="76">
        <f t="shared" si="8"/>
        <v>0.47399999999999998</v>
      </c>
      <c r="M284" s="88">
        <v>71.5</v>
      </c>
      <c r="N284" s="88">
        <v>31.6</v>
      </c>
      <c r="O284" s="88">
        <v>71.7</v>
      </c>
      <c r="P284" s="77">
        <f t="shared" si="9"/>
        <v>0.44072524407252439</v>
      </c>
      <c r="Q284" s="89">
        <v>85.4</v>
      </c>
    </row>
    <row r="285" spans="1:17" s="64" customFormat="1" ht="30" x14ac:dyDescent="0.25">
      <c r="A285" s="79">
        <v>6214943</v>
      </c>
      <c r="B285" s="80" t="s">
        <v>10985</v>
      </c>
      <c r="C285" s="80" t="s">
        <v>7</v>
      </c>
      <c r="D285" s="80">
        <v>33</v>
      </c>
      <c r="E285" s="81">
        <v>43973.914988425902</v>
      </c>
      <c r="F285" s="82">
        <v>32</v>
      </c>
      <c r="G285" s="113" t="s">
        <v>11557</v>
      </c>
      <c r="H285" s="81" t="s">
        <v>9072</v>
      </c>
      <c r="I285" s="88">
        <v>38.9</v>
      </c>
      <c r="J285" s="88">
        <v>22.1</v>
      </c>
      <c r="K285" s="88">
        <v>50.1</v>
      </c>
      <c r="L285" s="76">
        <f t="shared" si="8"/>
        <v>0.44111776447105788</v>
      </c>
      <c r="M285" s="88">
        <v>68.599999999999994</v>
      </c>
      <c r="N285" s="88">
        <v>32.4</v>
      </c>
      <c r="O285" s="88">
        <v>69.5</v>
      </c>
      <c r="P285" s="77">
        <f t="shared" si="9"/>
        <v>0.4661870503597122</v>
      </c>
      <c r="Q285" s="89">
        <v>88.2</v>
      </c>
    </row>
    <row r="286" spans="1:17" s="19" customFormat="1" ht="30" x14ac:dyDescent="0.25">
      <c r="A286" s="79" t="s">
        <v>7940</v>
      </c>
      <c r="B286" s="80" t="s">
        <v>10986</v>
      </c>
      <c r="C286" s="80" t="s">
        <v>12</v>
      </c>
      <c r="D286" s="80">
        <v>33</v>
      </c>
      <c r="E286" s="81">
        <v>43872.9680324074</v>
      </c>
      <c r="F286" s="82">
        <v>32</v>
      </c>
      <c r="G286" s="113" t="s">
        <v>11558</v>
      </c>
      <c r="H286" s="81" t="s">
        <v>9072</v>
      </c>
      <c r="I286" s="88">
        <v>37.700000000000003</v>
      </c>
      <c r="J286" s="88">
        <v>30</v>
      </c>
      <c r="K286" s="88">
        <v>68.900000000000006</v>
      </c>
      <c r="L286" s="76">
        <f t="shared" si="8"/>
        <v>0.43541364296081275</v>
      </c>
      <c r="M286" s="88">
        <v>62.7</v>
      </c>
      <c r="N286" s="88">
        <v>40</v>
      </c>
      <c r="O286" s="88">
        <v>88.9</v>
      </c>
      <c r="P286" s="77">
        <f t="shared" si="9"/>
        <v>0.44994375703037115</v>
      </c>
      <c r="Q286" s="89">
        <v>85.2</v>
      </c>
    </row>
    <row r="287" spans="1:17" s="19" customFormat="1" ht="45" x14ac:dyDescent="0.25">
      <c r="A287" s="79" t="s">
        <v>7851</v>
      </c>
      <c r="B287" s="80" t="s">
        <v>10987</v>
      </c>
      <c r="C287" s="80" t="s">
        <v>7</v>
      </c>
      <c r="D287" s="80">
        <v>34</v>
      </c>
      <c r="E287" s="81">
        <v>43824.588437500002</v>
      </c>
      <c r="F287" s="82">
        <v>32</v>
      </c>
      <c r="G287" s="113" t="s">
        <v>11559</v>
      </c>
      <c r="H287" s="81" t="s">
        <v>9072</v>
      </c>
      <c r="I287" s="88">
        <v>32.1</v>
      </c>
      <c r="J287" s="88">
        <v>22</v>
      </c>
      <c r="K287" s="88">
        <v>51.2</v>
      </c>
      <c r="L287" s="76">
        <f t="shared" si="8"/>
        <v>0.4296875</v>
      </c>
      <c r="M287" s="88">
        <v>59.7</v>
      </c>
      <c r="N287" s="88">
        <v>29.6</v>
      </c>
      <c r="O287" s="88">
        <v>70</v>
      </c>
      <c r="P287" s="77">
        <f t="shared" si="9"/>
        <v>0.42285714285714288</v>
      </c>
      <c r="Q287" s="89">
        <v>89.9</v>
      </c>
    </row>
    <row r="288" spans="1:17" s="19" customFormat="1" x14ac:dyDescent="0.25">
      <c r="A288" s="79" t="s">
        <v>7600</v>
      </c>
      <c r="B288" s="80" t="s">
        <v>10988</v>
      </c>
      <c r="C288" s="80" t="s">
        <v>12</v>
      </c>
      <c r="D288" s="80">
        <v>34</v>
      </c>
      <c r="E288" s="81">
        <v>43732.369270833296</v>
      </c>
      <c r="F288" s="82">
        <v>32</v>
      </c>
      <c r="G288" s="113" t="s">
        <v>11560</v>
      </c>
      <c r="H288" s="81" t="s">
        <v>9072</v>
      </c>
      <c r="I288" s="88">
        <v>41.9</v>
      </c>
      <c r="J288" s="88">
        <v>27.9</v>
      </c>
      <c r="K288" s="88">
        <v>59.2</v>
      </c>
      <c r="L288" s="76">
        <f t="shared" si="8"/>
        <v>0.47128378378378372</v>
      </c>
      <c r="M288" s="88">
        <v>60.4</v>
      </c>
      <c r="N288" s="88">
        <v>34.1</v>
      </c>
      <c r="O288" s="88">
        <v>83.5</v>
      </c>
      <c r="P288" s="77">
        <f t="shared" si="9"/>
        <v>0.40838323353293415</v>
      </c>
      <c r="Q288" s="89">
        <v>85.3</v>
      </c>
    </row>
    <row r="289" spans="1:17" s="19" customFormat="1" ht="30" x14ac:dyDescent="0.25">
      <c r="A289" s="79" t="s">
        <v>7478</v>
      </c>
      <c r="B289" s="80" t="s">
        <v>10989</v>
      </c>
      <c r="C289" s="80" t="s">
        <v>7</v>
      </c>
      <c r="D289" s="80">
        <v>34</v>
      </c>
      <c r="E289" s="81">
        <v>43678.767418981501</v>
      </c>
      <c r="F289" s="82">
        <v>32</v>
      </c>
      <c r="G289" s="113" t="s">
        <v>11561</v>
      </c>
      <c r="H289" s="81" t="s">
        <v>9072</v>
      </c>
      <c r="I289" s="88">
        <v>41.9</v>
      </c>
      <c r="J289" s="88">
        <v>27.1</v>
      </c>
      <c r="K289" s="88">
        <v>48.4</v>
      </c>
      <c r="L289" s="76">
        <f t="shared" si="8"/>
        <v>0.5599173553719009</v>
      </c>
      <c r="M289" s="88">
        <v>56</v>
      </c>
      <c r="N289" s="88">
        <v>33.4</v>
      </c>
      <c r="O289" s="88">
        <v>73.2</v>
      </c>
      <c r="P289" s="77">
        <f t="shared" si="9"/>
        <v>0.45628415300546443</v>
      </c>
      <c r="Q289" s="89">
        <v>87.2</v>
      </c>
    </row>
    <row r="290" spans="1:17" s="58" customFormat="1" ht="30" x14ac:dyDescent="0.25">
      <c r="A290" s="79">
        <v>650192</v>
      </c>
      <c r="B290" s="80" t="s">
        <v>10990</v>
      </c>
      <c r="C290" s="80" t="s">
        <v>12</v>
      </c>
      <c r="D290" s="80">
        <v>34</v>
      </c>
      <c r="E290" s="81">
        <v>43644.319733796299</v>
      </c>
      <c r="F290" s="82">
        <v>32</v>
      </c>
      <c r="G290" s="113" t="s">
        <v>11562</v>
      </c>
      <c r="H290" s="81" t="s">
        <v>9072</v>
      </c>
      <c r="I290" s="88">
        <v>44</v>
      </c>
      <c r="J290" s="88">
        <v>25.2</v>
      </c>
      <c r="K290" s="88">
        <v>58.1</v>
      </c>
      <c r="L290" s="76">
        <f t="shared" si="8"/>
        <v>0.4337349397590361</v>
      </c>
      <c r="M290" s="88">
        <v>66.7</v>
      </c>
      <c r="N290" s="88">
        <v>35</v>
      </c>
      <c r="O290" s="88">
        <v>77.8</v>
      </c>
      <c r="P290" s="77">
        <f t="shared" si="9"/>
        <v>0.44987146529562982</v>
      </c>
      <c r="Q290" s="89">
        <v>85</v>
      </c>
    </row>
    <row r="291" spans="1:17" s="19" customFormat="1" ht="45" x14ac:dyDescent="0.25">
      <c r="A291" s="79" t="s">
        <v>7360</v>
      </c>
      <c r="B291" s="80" t="s">
        <v>10991</v>
      </c>
      <c r="C291" s="80" t="s">
        <v>12</v>
      </c>
      <c r="D291" s="80">
        <v>34</v>
      </c>
      <c r="E291" s="81">
        <v>43638.567407407398</v>
      </c>
      <c r="F291" s="82">
        <v>32</v>
      </c>
      <c r="G291" s="113" t="s">
        <v>11563</v>
      </c>
      <c r="H291" s="81" t="s">
        <v>9072</v>
      </c>
      <c r="I291" s="88">
        <v>29.1</v>
      </c>
      <c r="J291" s="88">
        <v>22.7</v>
      </c>
      <c r="K291" s="88">
        <v>55.9</v>
      </c>
      <c r="L291" s="76">
        <f t="shared" si="8"/>
        <v>0.40608228980322003</v>
      </c>
      <c r="M291" s="88">
        <v>72.099999999999994</v>
      </c>
      <c r="N291" s="88">
        <v>35.799999999999997</v>
      </c>
      <c r="O291" s="88">
        <v>76.8</v>
      </c>
      <c r="P291" s="77">
        <f t="shared" si="9"/>
        <v>0.46614583333333331</v>
      </c>
      <c r="Q291" s="89">
        <v>88.4</v>
      </c>
    </row>
    <row r="292" spans="1:17" s="19" customFormat="1" x14ac:dyDescent="0.25">
      <c r="A292" s="79" t="s">
        <v>7255</v>
      </c>
      <c r="B292" s="80" t="s">
        <v>10992</v>
      </c>
      <c r="C292" s="80" t="s">
        <v>12</v>
      </c>
      <c r="D292" s="80">
        <v>34</v>
      </c>
      <c r="E292" s="81">
        <v>43595.775844907403</v>
      </c>
      <c r="F292" s="82">
        <v>32</v>
      </c>
      <c r="G292" s="113" t="s">
        <v>11564</v>
      </c>
      <c r="H292" s="81" t="s">
        <v>9078</v>
      </c>
      <c r="I292" s="88">
        <v>38</v>
      </c>
      <c r="J292" s="88">
        <v>23.8</v>
      </c>
      <c r="K292" s="88">
        <v>61.8</v>
      </c>
      <c r="L292" s="76">
        <f t="shared" si="8"/>
        <v>0.38511326860841427</v>
      </c>
      <c r="M292" s="88">
        <v>65.3</v>
      </c>
      <c r="N292" s="88">
        <v>37.9</v>
      </c>
      <c r="O292" s="88">
        <v>88</v>
      </c>
      <c r="P292" s="77">
        <f t="shared" si="9"/>
        <v>0.43068181818181817</v>
      </c>
      <c r="Q292" s="89">
        <v>87.2</v>
      </c>
    </row>
    <row r="293" spans="1:17" s="19" customFormat="1" x14ac:dyDescent="0.25">
      <c r="A293" s="79" t="s">
        <v>7255</v>
      </c>
      <c r="B293" s="80" t="s">
        <v>10993</v>
      </c>
      <c r="C293" s="80" t="s">
        <v>12</v>
      </c>
      <c r="D293" s="80">
        <v>34</v>
      </c>
      <c r="E293" s="81">
        <v>43595.775844907403</v>
      </c>
      <c r="F293" s="82">
        <v>32</v>
      </c>
      <c r="G293" s="113" t="s">
        <v>11564</v>
      </c>
      <c r="H293" s="81" t="s">
        <v>9072</v>
      </c>
      <c r="I293" s="88">
        <v>43.4</v>
      </c>
      <c r="J293" s="88">
        <v>26.4</v>
      </c>
      <c r="K293" s="88">
        <v>60.7</v>
      </c>
      <c r="L293" s="76">
        <f t="shared" si="8"/>
        <v>0.43492586490939039</v>
      </c>
      <c r="M293" s="88">
        <v>64.8</v>
      </c>
      <c r="N293" s="88">
        <v>38.700000000000003</v>
      </c>
      <c r="O293" s="88">
        <v>86.2</v>
      </c>
      <c r="P293" s="77">
        <f t="shared" si="9"/>
        <v>0.4489559164733179</v>
      </c>
      <c r="Q293" s="89">
        <v>88.7</v>
      </c>
    </row>
    <row r="294" spans="1:17" s="19" customFormat="1" ht="45" x14ac:dyDescent="0.25">
      <c r="A294" s="79" t="s">
        <v>7175</v>
      </c>
      <c r="B294" s="80" t="s">
        <v>10994</v>
      </c>
      <c r="C294" s="80" t="s">
        <v>7</v>
      </c>
      <c r="D294" s="80">
        <v>34</v>
      </c>
      <c r="E294" s="81">
        <v>43574.835601851897</v>
      </c>
      <c r="F294" s="82">
        <v>32</v>
      </c>
      <c r="G294" s="114" t="s">
        <v>11565</v>
      </c>
      <c r="H294" s="81" t="s">
        <v>9078</v>
      </c>
      <c r="I294" s="88">
        <v>39.9</v>
      </c>
      <c r="J294" s="88">
        <v>21.1</v>
      </c>
      <c r="K294" s="88">
        <v>48.3</v>
      </c>
      <c r="L294" s="76">
        <f t="shared" si="8"/>
        <v>0.4368530020703934</v>
      </c>
      <c r="M294" s="88">
        <v>67.3</v>
      </c>
      <c r="N294" s="88">
        <v>35</v>
      </c>
      <c r="O294" s="88">
        <v>73.5</v>
      </c>
      <c r="P294" s="77">
        <f t="shared" si="9"/>
        <v>0.47619047619047616</v>
      </c>
      <c r="Q294" s="89">
        <v>87.9</v>
      </c>
    </row>
    <row r="295" spans="1:17" s="55" customFormat="1" ht="45" x14ac:dyDescent="0.25">
      <c r="A295" s="79" t="s">
        <v>7175</v>
      </c>
      <c r="B295" s="80" t="s">
        <v>10995</v>
      </c>
      <c r="C295" s="80" t="s">
        <v>7</v>
      </c>
      <c r="D295" s="80">
        <v>34</v>
      </c>
      <c r="E295" s="81">
        <v>43574.835601851897</v>
      </c>
      <c r="F295" s="82">
        <v>32</v>
      </c>
      <c r="G295" s="114" t="s">
        <v>11565</v>
      </c>
      <c r="H295" s="81" t="s">
        <v>9072</v>
      </c>
      <c r="I295" s="88">
        <v>35</v>
      </c>
      <c r="J295" s="88">
        <v>20</v>
      </c>
      <c r="K295" s="88">
        <v>47.6</v>
      </c>
      <c r="L295" s="76">
        <f t="shared" si="8"/>
        <v>0.42016806722689076</v>
      </c>
      <c r="M295" s="88">
        <v>56.4</v>
      </c>
      <c r="N295" s="88">
        <v>32.5</v>
      </c>
      <c r="O295" s="88">
        <v>72</v>
      </c>
      <c r="P295" s="77">
        <f t="shared" si="9"/>
        <v>0.4513888888888889</v>
      </c>
      <c r="Q295" s="89">
        <v>88.7</v>
      </c>
    </row>
    <row r="296" spans="1:17" s="55" customFormat="1" x14ac:dyDescent="0.25">
      <c r="A296" s="79" t="s">
        <v>7161</v>
      </c>
      <c r="B296" s="80" t="s">
        <v>10996</v>
      </c>
      <c r="C296" s="80" t="s">
        <v>12</v>
      </c>
      <c r="D296" s="80">
        <v>34</v>
      </c>
      <c r="E296" s="81">
        <v>43566.799282407403</v>
      </c>
      <c r="F296" s="82">
        <v>32</v>
      </c>
      <c r="G296" s="113" t="s">
        <v>11395</v>
      </c>
      <c r="H296" s="81" t="s">
        <v>9078</v>
      </c>
      <c r="I296" s="88">
        <v>43.4</v>
      </c>
      <c r="J296" s="88">
        <v>28.9</v>
      </c>
      <c r="K296" s="88">
        <v>60.1</v>
      </c>
      <c r="L296" s="76">
        <f t="shared" si="8"/>
        <v>0.48086522462562392</v>
      </c>
      <c r="M296" s="88">
        <v>69.599999999999994</v>
      </c>
      <c r="N296" s="88">
        <v>38.200000000000003</v>
      </c>
      <c r="O296" s="88">
        <v>84.5</v>
      </c>
      <c r="P296" s="77">
        <f t="shared" si="9"/>
        <v>0.45207100591715982</v>
      </c>
      <c r="Q296" s="89">
        <v>85.5</v>
      </c>
    </row>
    <row r="297" spans="1:17" s="19" customFormat="1" ht="30" x14ac:dyDescent="0.25">
      <c r="A297" s="79" t="s">
        <v>7149</v>
      </c>
      <c r="B297" s="80" t="s">
        <v>10997</v>
      </c>
      <c r="C297" s="80" t="s">
        <v>12</v>
      </c>
      <c r="D297" s="80">
        <v>34</v>
      </c>
      <c r="E297" s="81">
        <v>43562.832673611098</v>
      </c>
      <c r="F297" s="82">
        <v>32</v>
      </c>
      <c r="G297" s="113" t="s">
        <v>11566</v>
      </c>
      <c r="H297" s="81" t="s">
        <v>9078</v>
      </c>
      <c r="I297" s="88">
        <v>30.5</v>
      </c>
      <c r="J297" s="88">
        <v>16.399999999999999</v>
      </c>
      <c r="K297" s="88">
        <v>52.5</v>
      </c>
      <c r="L297" s="76">
        <f t="shared" si="8"/>
        <v>0.31238095238095237</v>
      </c>
      <c r="M297" s="88">
        <v>59.5</v>
      </c>
      <c r="N297" s="88">
        <v>32</v>
      </c>
      <c r="O297" s="88">
        <v>81.599999999999994</v>
      </c>
      <c r="P297" s="77">
        <f t="shared" si="9"/>
        <v>0.39215686274509809</v>
      </c>
      <c r="Q297" s="89">
        <v>87.1</v>
      </c>
    </row>
    <row r="298" spans="1:17" s="19" customFormat="1" ht="45" x14ac:dyDescent="0.25">
      <c r="A298" s="79" t="s">
        <v>7087</v>
      </c>
      <c r="B298" s="80" t="s">
        <v>10998</v>
      </c>
      <c r="C298" s="80" t="s">
        <v>7</v>
      </c>
      <c r="D298" s="80">
        <v>34</v>
      </c>
      <c r="E298" s="81">
        <v>43542.6236921296</v>
      </c>
      <c r="F298" s="82">
        <v>32</v>
      </c>
      <c r="G298" s="113" t="s">
        <v>11567</v>
      </c>
      <c r="H298" s="81" t="s">
        <v>9072</v>
      </c>
      <c r="I298" s="88">
        <v>38.200000000000003</v>
      </c>
      <c r="J298" s="88">
        <v>18</v>
      </c>
      <c r="K298" s="88">
        <v>49.7</v>
      </c>
      <c r="L298" s="76">
        <f t="shared" si="8"/>
        <v>0.36217303822937624</v>
      </c>
      <c r="M298" s="88">
        <v>51.6</v>
      </c>
      <c r="N298" s="88">
        <v>31.8</v>
      </c>
      <c r="O298" s="88">
        <v>76.2</v>
      </c>
      <c r="P298" s="77">
        <f t="shared" si="9"/>
        <v>0.41732283464566927</v>
      </c>
      <c r="Q298" s="89">
        <v>87</v>
      </c>
    </row>
    <row r="299" spans="1:17" s="19" customFormat="1" x14ac:dyDescent="0.25">
      <c r="A299" s="79" t="s">
        <v>6673</v>
      </c>
      <c r="B299" s="80" t="s">
        <v>10999</v>
      </c>
      <c r="C299" s="80" t="s">
        <v>12</v>
      </c>
      <c r="D299" s="80">
        <v>35</v>
      </c>
      <c r="E299" s="81">
        <v>43413.675659722197</v>
      </c>
      <c r="F299" s="82">
        <v>32</v>
      </c>
      <c r="G299" s="113" t="s">
        <v>11433</v>
      </c>
      <c r="H299" s="81" t="s">
        <v>9078</v>
      </c>
      <c r="I299" s="88">
        <v>33</v>
      </c>
      <c r="J299" s="88">
        <v>20.3</v>
      </c>
      <c r="K299" s="88">
        <v>51.3</v>
      </c>
      <c r="L299" s="76">
        <f t="shared" si="8"/>
        <v>0.3957115009746589</v>
      </c>
      <c r="M299" s="88">
        <v>61.3</v>
      </c>
      <c r="N299" s="88">
        <v>31.7</v>
      </c>
      <c r="O299" s="88">
        <v>73.2</v>
      </c>
      <c r="P299" s="77">
        <f t="shared" si="9"/>
        <v>0.43306010928961747</v>
      </c>
      <c r="Q299" s="89">
        <v>86.4</v>
      </c>
    </row>
    <row r="300" spans="1:17" s="19" customFormat="1" ht="75" x14ac:dyDescent="0.25">
      <c r="A300" s="79" t="s">
        <v>6407</v>
      </c>
      <c r="B300" s="80" t="s">
        <v>11000</v>
      </c>
      <c r="C300" s="80" t="s">
        <v>7</v>
      </c>
      <c r="D300" s="80">
        <v>35</v>
      </c>
      <c r="E300" s="81">
        <v>43327.913124999999</v>
      </c>
      <c r="F300" s="82">
        <v>32</v>
      </c>
      <c r="G300" s="113" t="s">
        <v>11568</v>
      </c>
      <c r="H300" s="81" t="s">
        <v>9072</v>
      </c>
      <c r="I300" s="88">
        <v>35.700000000000003</v>
      </c>
      <c r="J300" s="88">
        <v>19.3</v>
      </c>
      <c r="K300" s="88">
        <v>48.4</v>
      </c>
      <c r="L300" s="76">
        <f t="shared" si="8"/>
        <v>0.3987603305785124</v>
      </c>
      <c r="M300" s="88">
        <v>65.400000000000006</v>
      </c>
      <c r="N300" s="88">
        <v>31.9</v>
      </c>
      <c r="O300" s="88">
        <v>72.599999999999994</v>
      </c>
      <c r="P300" s="77">
        <f t="shared" si="9"/>
        <v>0.43939393939393939</v>
      </c>
      <c r="Q300" s="89">
        <v>86.6</v>
      </c>
    </row>
    <row r="301" spans="1:17" s="19" customFormat="1" ht="30" x14ac:dyDescent="0.25">
      <c r="A301" s="90" t="s">
        <v>5887</v>
      </c>
      <c r="B301" s="80" t="s">
        <v>11001</v>
      </c>
      <c r="C301" s="91" t="s">
        <v>12</v>
      </c>
      <c r="D301" s="91">
        <v>35</v>
      </c>
      <c r="E301" s="92">
        <v>43157.6456944444</v>
      </c>
      <c r="F301" s="93">
        <v>32</v>
      </c>
      <c r="G301" s="92" t="s">
        <v>11569</v>
      </c>
      <c r="H301" s="81" t="s">
        <v>9078</v>
      </c>
      <c r="I301" s="85">
        <v>31</v>
      </c>
      <c r="J301" s="85">
        <v>25.1</v>
      </c>
      <c r="K301" s="85">
        <v>60.5</v>
      </c>
      <c r="L301" s="76">
        <f t="shared" si="8"/>
        <v>0.41487603305785126</v>
      </c>
      <c r="M301" s="85">
        <v>72.3</v>
      </c>
      <c r="N301" s="85">
        <v>35</v>
      </c>
      <c r="O301" s="85">
        <v>81.7</v>
      </c>
      <c r="P301" s="77">
        <f t="shared" si="9"/>
        <v>0.42839657282741739</v>
      </c>
      <c r="Q301" s="86">
        <v>85.5</v>
      </c>
    </row>
    <row r="302" spans="1:17" s="55" customFormat="1" ht="30" x14ac:dyDescent="0.25">
      <c r="A302" s="90" t="s">
        <v>5848</v>
      </c>
      <c r="B302" s="80" t="s">
        <v>11002</v>
      </c>
      <c r="C302" s="91" t="s">
        <v>7</v>
      </c>
      <c r="D302" s="91">
        <v>35</v>
      </c>
      <c r="E302" s="92">
        <v>43147.852951388901</v>
      </c>
      <c r="F302" s="93">
        <v>32</v>
      </c>
      <c r="G302" s="94" t="s">
        <v>11570</v>
      </c>
      <c r="H302" s="81" t="s">
        <v>9078</v>
      </c>
      <c r="I302" s="85">
        <v>38.1</v>
      </c>
      <c r="J302" s="85">
        <v>16.899999999999999</v>
      </c>
      <c r="K302" s="85">
        <v>48</v>
      </c>
      <c r="L302" s="76">
        <f t="shared" si="8"/>
        <v>0.3520833333333333</v>
      </c>
      <c r="M302" s="85">
        <v>73</v>
      </c>
      <c r="N302" s="85">
        <v>33.799999999999997</v>
      </c>
      <c r="O302" s="85">
        <v>75.3</v>
      </c>
      <c r="P302" s="77">
        <f t="shared" si="9"/>
        <v>0.44887118193891101</v>
      </c>
      <c r="Q302" s="86">
        <v>88</v>
      </c>
    </row>
    <row r="303" spans="1:17" s="19" customFormat="1" ht="45" x14ac:dyDescent="0.25">
      <c r="A303" s="79" t="s">
        <v>8433</v>
      </c>
      <c r="B303" s="80" t="s">
        <v>11003</v>
      </c>
      <c r="C303" s="80" t="s">
        <v>7</v>
      </c>
      <c r="D303" s="80">
        <v>34</v>
      </c>
      <c r="E303" s="81">
        <v>44128.9714930556</v>
      </c>
      <c r="F303" s="82">
        <v>33</v>
      </c>
      <c r="G303" s="113" t="s">
        <v>11571</v>
      </c>
      <c r="H303" s="81" t="s">
        <v>9072</v>
      </c>
      <c r="I303" s="88">
        <v>47</v>
      </c>
      <c r="J303" s="88">
        <v>20</v>
      </c>
      <c r="K303" s="88">
        <v>50.6</v>
      </c>
      <c r="L303" s="76">
        <f t="shared" si="8"/>
        <v>0.39525691699604742</v>
      </c>
      <c r="M303" s="88">
        <v>53.6</v>
      </c>
      <c r="N303" s="88">
        <v>31.6</v>
      </c>
      <c r="O303" s="88">
        <v>74.099999999999994</v>
      </c>
      <c r="P303" s="77">
        <f t="shared" si="9"/>
        <v>0.42645074224021595</v>
      </c>
      <c r="Q303" s="89">
        <v>87.3</v>
      </c>
    </row>
    <row r="304" spans="1:17" s="19" customFormat="1" x14ac:dyDescent="0.25">
      <c r="A304" s="79" t="s">
        <v>8301</v>
      </c>
      <c r="B304" s="80" t="s">
        <v>11004</v>
      </c>
      <c r="C304" s="80" t="s">
        <v>7</v>
      </c>
      <c r="D304" s="80">
        <v>34</v>
      </c>
      <c r="E304" s="81">
        <v>44083.804791666698</v>
      </c>
      <c r="F304" s="82">
        <v>33</v>
      </c>
      <c r="G304" s="113" t="s">
        <v>11572</v>
      </c>
      <c r="H304" s="81" t="s">
        <v>9078</v>
      </c>
      <c r="I304" s="88">
        <v>38.9</v>
      </c>
      <c r="J304" s="88">
        <v>16.8</v>
      </c>
      <c r="K304" s="88">
        <v>45.8</v>
      </c>
      <c r="L304" s="76">
        <f t="shared" si="8"/>
        <v>0.36681222707423583</v>
      </c>
      <c r="M304" s="88">
        <v>65.8</v>
      </c>
      <c r="N304" s="88">
        <v>31.4</v>
      </c>
      <c r="O304" s="88">
        <v>75.7</v>
      </c>
      <c r="P304" s="77">
        <f t="shared" si="9"/>
        <v>0.41479524438573312</v>
      </c>
      <c r="Q304" s="89">
        <v>85.2</v>
      </c>
    </row>
    <row r="305" spans="1:17" s="14" customFormat="1" ht="30" x14ac:dyDescent="0.25">
      <c r="A305" s="79">
        <v>1172445</v>
      </c>
      <c r="B305" s="80" t="s">
        <v>11005</v>
      </c>
      <c r="C305" s="80" t="s">
        <v>7</v>
      </c>
      <c r="D305" s="80">
        <v>34</v>
      </c>
      <c r="E305" s="81">
        <v>44015.475925925901</v>
      </c>
      <c r="F305" s="82">
        <v>33</v>
      </c>
      <c r="G305" s="113" t="s">
        <v>11573</v>
      </c>
      <c r="H305" s="81" t="s">
        <v>9078</v>
      </c>
      <c r="I305" s="88">
        <v>36.200000000000003</v>
      </c>
      <c r="J305" s="88">
        <v>42.8</v>
      </c>
      <c r="K305" s="88">
        <v>18</v>
      </c>
      <c r="L305" s="76">
        <f t="shared" si="8"/>
        <v>2.3777777777777778</v>
      </c>
      <c r="M305" s="88">
        <v>62.7</v>
      </c>
      <c r="N305" s="88">
        <v>28.2</v>
      </c>
      <c r="O305" s="88">
        <v>64.599999999999994</v>
      </c>
      <c r="P305" s="77">
        <f t="shared" si="9"/>
        <v>0.43653250773993812</v>
      </c>
      <c r="Q305" s="89">
        <v>89.6</v>
      </c>
    </row>
    <row r="306" spans="1:17" s="19" customFormat="1" x14ac:dyDescent="0.25">
      <c r="A306" s="79" t="s">
        <v>8113</v>
      </c>
      <c r="B306" s="80" t="s">
        <v>11006</v>
      </c>
      <c r="C306" s="80" t="s">
        <v>7</v>
      </c>
      <c r="D306" s="80">
        <v>34</v>
      </c>
      <c r="E306" s="81">
        <v>44010.922800925902</v>
      </c>
      <c r="F306" s="82">
        <v>33</v>
      </c>
      <c r="G306" s="113" t="s">
        <v>11574</v>
      </c>
      <c r="H306" s="81" t="s">
        <v>9078</v>
      </c>
      <c r="I306" s="88">
        <v>30.1</v>
      </c>
      <c r="J306" s="88">
        <v>49</v>
      </c>
      <c r="K306" s="88">
        <v>20.6</v>
      </c>
      <c r="L306" s="76">
        <f t="shared" ref="L306:L365" si="10">J306/K306</f>
        <v>2.378640776699029</v>
      </c>
      <c r="M306" s="88">
        <v>60.8</v>
      </c>
      <c r="N306" s="88">
        <v>32</v>
      </c>
      <c r="O306" s="88">
        <v>73.900000000000006</v>
      </c>
      <c r="P306" s="77">
        <f t="shared" ref="P306:P365" si="11">N306/O306</f>
        <v>0.43301759133964812</v>
      </c>
      <c r="Q306" s="89">
        <v>85.8</v>
      </c>
    </row>
    <row r="307" spans="1:17" s="19" customFormat="1" ht="30" x14ac:dyDescent="0.25">
      <c r="A307" s="79" t="s">
        <v>8090</v>
      </c>
      <c r="B307" s="80" t="s">
        <v>11007</v>
      </c>
      <c r="C307" s="80" t="s">
        <v>7</v>
      </c>
      <c r="D307" s="80">
        <v>34</v>
      </c>
      <c r="E307" s="81">
        <v>44003.583773148202</v>
      </c>
      <c r="F307" s="82">
        <v>33</v>
      </c>
      <c r="G307" s="113" t="s">
        <v>11575</v>
      </c>
      <c r="H307" s="81" t="s">
        <v>9078</v>
      </c>
      <c r="I307" s="88">
        <v>38</v>
      </c>
      <c r="J307" s="88">
        <v>21.1</v>
      </c>
      <c r="K307" s="88">
        <v>49.9</v>
      </c>
      <c r="L307" s="76">
        <f t="shared" si="10"/>
        <v>0.42284569138276556</v>
      </c>
      <c r="M307" s="88">
        <v>60.1</v>
      </c>
      <c r="N307" s="88">
        <v>30.2</v>
      </c>
      <c r="O307" s="88">
        <v>71.8</v>
      </c>
      <c r="P307" s="77">
        <f t="shared" si="11"/>
        <v>0.42061281337047357</v>
      </c>
      <c r="Q307" s="89">
        <v>88.9</v>
      </c>
    </row>
    <row r="308" spans="1:17" s="14" customFormat="1" ht="30" x14ac:dyDescent="0.25">
      <c r="A308" s="79" t="s">
        <v>8060</v>
      </c>
      <c r="B308" s="80" t="s">
        <v>11008</v>
      </c>
      <c r="C308" s="80" t="s">
        <v>12</v>
      </c>
      <c r="D308" s="80">
        <v>34</v>
      </c>
      <c r="E308" s="81">
        <v>43988.700902777797</v>
      </c>
      <c r="F308" s="82">
        <v>33</v>
      </c>
      <c r="G308" s="113" t="s">
        <v>11576</v>
      </c>
      <c r="H308" s="81" t="s">
        <v>9072</v>
      </c>
      <c r="I308" s="88">
        <v>33.5</v>
      </c>
      <c r="J308" s="88">
        <v>19.8</v>
      </c>
      <c r="K308" s="88">
        <v>55.9</v>
      </c>
      <c r="L308" s="76">
        <f t="shared" si="10"/>
        <v>0.35420393559928448</v>
      </c>
      <c r="M308" s="88">
        <v>59.7</v>
      </c>
      <c r="N308" s="88">
        <v>30.7</v>
      </c>
      <c r="O308" s="88">
        <v>79.7</v>
      </c>
      <c r="P308" s="77">
        <f t="shared" si="11"/>
        <v>0.38519447929736511</v>
      </c>
      <c r="Q308" s="89">
        <v>85.4</v>
      </c>
    </row>
    <row r="309" spans="1:17" s="19" customFormat="1" ht="30" x14ac:dyDescent="0.25">
      <c r="A309" s="79" t="s">
        <v>7703</v>
      </c>
      <c r="B309" s="80" t="s">
        <v>11009</v>
      </c>
      <c r="C309" s="80" t="s">
        <v>12</v>
      </c>
      <c r="D309" s="80">
        <v>35</v>
      </c>
      <c r="E309" s="81">
        <v>43770.880150463003</v>
      </c>
      <c r="F309" s="82">
        <v>33</v>
      </c>
      <c r="G309" s="114" t="s">
        <v>11577</v>
      </c>
      <c r="H309" s="81" t="s">
        <v>9078</v>
      </c>
      <c r="I309" s="88" t="s">
        <v>10701</v>
      </c>
      <c r="J309" s="88">
        <v>29.3</v>
      </c>
      <c r="K309" s="88">
        <v>62.2</v>
      </c>
      <c r="L309" s="76">
        <f t="shared" si="10"/>
        <v>0.47106109324758844</v>
      </c>
      <c r="M309" s="88">
        <v>61.2</v>
      </c>
      <c r="N309" s="88">
        <v>37.6</v>
      </c>
      <c r="O309" s="88">
        <v>86</v>
      </c>
      <c r="P309" s="77">
        <f t="shared" si="11"/>
        <v>0.43720930232558142</v>
      </c>
      <c r="Q309" s="89">
        <v>85.5</v>
      </c>
    </row>
    <row r="310" spans="1:17" s="55" customFormat="1" x14ac:dyDescent="0.25">
      <c r="A310" s="79" t="s">
        <v>7703</v>
      </c>
      <c r="B310" s="80" t="s">
        <v>11010</v>
      </c>
      <c r="C310" s="80" t="s">
        <v>12</v>
      </c>
      <c r="D310" s="80">
        <v>35</v>
      </c>
      <c r="E310" s="81">
        <v>43770.880150463003</v>
      </c>
      <c r="F310" s="82">
        <v>33</v>
      </c>
      <c r="G310" s="113" t="s">
        <v>11355</v>
      </c>
      <c r="H310" s="81" t="s">
        <v>9072</v>
      </c>
      <c r="I310" s="88">
        <v>32.200000000000003</v>
      </c>
      <c r="J310" s="88">
        <v>22.5</v>
      </c>
      <c r="K310" s="88">
        <v>61</v>
      </c>
      <c r="L310" s="76">
        <f t="shared" si="10"/>
        <v>0.36885245901639346</v>
      </c>
      <c r="M310" s="88">
        <v>68</v>
      </c>
      <c r="N310" s="88">
        <v>39.799999999999997</v>
      </c>
      <c r="O310" s="88">
        <v>87.6</v>
      </c>
      <c r="P310" s="77">
        <f t="shared" si="11"/>
        <v>0.454337899543379</v>
      </c>
      <c r="Q310" s="89">
        <v>85.9</v>
      </c>
    </row>
    <row r="311" spans="1:17" s="19" customFormat="1" x14ac:dyDescent="0.25">
      <c r="A311" s="79">
        <v>681526</v>
      </c>
      <c r="B311" s="80" t="s">
        <v>11011</v>
      </c>
      <c r="C311" s="80" t="s">
        <v>12</v>
      </c>
      <c r="D311" s="80">
        <v>35</v>
      </c>
      <c r="E311" s="81">
        <v>43768.716469907398</v>
      </c>
      <c r="F311" s="82">
        <v>33</v>
      </c>
      <c r="G311" s="113" t="s">
        <v>11578</v>
      </c>
      <c r="H311" s="81" t="s">
        <v>9078</v>
      </c>
      <c r="I311" s="88">
        <v>36.799999999999997</v>
      </c>
      <c r="J311" s="88">
        <v>21</v>
      </c>
      <c r="K311" s="88">
        <v>57</v>
      </c>
      <c r="L311" s="76">
        <f t="shared" si="10"/>
        <v>0.36842105263157893</v>
      </c>
      <c r="M311" s="88">
        <v>64</v>
      </c>
      <c r="N311" s="88">
        <v>35.799999999999997</v>
      </c>
      <c r="O311" s="88">
        <v>82.7</v>
      </c>
      <c r="P311" s="77">
        <f t="shared" si="11"/>
        <v>0.43288996372430466</v>
      </c>
      <c r="Q311" s="89">
        <v>85</v>
      </c>
    </row>
    <row r="312" spans="1:17" s="19" customFormat="1" ht="30" x14ac:dyDescent="0.25">
      <c r="A312" s="79" t="s">
        <v>7556</v>
      </c>
      <c r="B312" s="80" t="s">
        <v>11012</v>
      </c>
      <c r="C312" s="80" t="s">
        <v>7</v>
      </c>
      <c r="D312" s="80">
        <v>35</v>
      </c>
      <c r="E312" s="81">
        <v>43713.471226851798</v>
      </c>
      <c r="F312" s="82">
        <v>33</v>
      </c>
      <c r="G312" s="113" t="s">
        <v>11579</v>
      </c>
      <c r="H312" s="81" t="s">
        <v>9072</v>
      </c>
      <c r="I312" s="88">
        <v>36.5</v>
      </c>
      <c r="J312" s="88">
        <v>20</v>
      </c>
      <c r="K312" s="88">
        <v>52.1</v>
      </c>
      <c r="L312" s="76">
        <f t="shared" si="10"/>
        <v>0.38387715930902111</v>
      </c>
      <c r="M312" s="88">
        <v>65.900000000000006</v>
      </c>
      <c r="N312" s="88">
        <v>32.299999999999997</v>
      </c>
      <c r="O312" s="88">
        <v>75.7</v>
      </c>
      <c r="P312" s="77">
        <f t="shared" si="11"/>
        <v>0.42668428005284009</v>
      </c>
      <c r="Q312" s="89">
        <v>86.8</v>
      </c>
    </row>
    <row r="313" spans="1:17" s="19" customFormat="1" ht="30" x14ac:dyDescent="0.25">
      <c r="A313" s="79" t="s">
        <v>7520</v>
      </c>
      <c r="B313" s="80" t="s">
        <v>11013</v>
      </c>
      <c r="C313" s="80" t="s">
        <v>7</v>
      </c>
      <c r="D313" s="80">
        <v>35</v>
      </c>
      <c r="E313" s="81">
        <v>43698.8687152778</v>
      </c>
      <c r="F313" s="82">
        <v>33</v>
      </c>
      <c r="G313" s="113" t="s">
        <v>11580</v>
      </c>
      <c r="H313" s="81" t="s">
        <v>9078</v>
      </c>
      <c r="I313" s="88">
        <v>37</v>
      </c>
      <c r="J313" s="88">
        <v>18.899999999999999</v>
      </c>
      <c r="K313" s="88">
        <v>46.8</v>
      </c>
      <c r="L313" s="76">
        <f t="shared" si="10"/>
        <v>0.40384615384615385</v>
      </c>
      <c r="M313" s="88">
        <v>59.3</v>
      </c>
      <c r="N313" s="88">
        <v>30.2</v>
      </c>
      <c r="O313" s="88">
        <v>72.2</v>
      </c>
      <c r="P313" s="77">
        <f t="shared" si="11"/>
        <v>0.41828254847645424</v>
      </c>
      <c r="Q313" s="89">
        <v>87.3</v>
      </c>
    </row>
    <row r="314" spans="1:17" s="19" customFormat="1" ht="30" x14ac:dyDescent="0.25">
      <c r="A314" s="79" t="s">
        <v>7274</v>
      </c>
      <c r="B314" s="80" t="s">
        <v>11014</v>
      </c>
      <c r="C314" s="80" t="s">
        <v>12</v>
      </c>
      <c r="D314" s="80">
        <v>35</v>
      </c>
      <c r="E314" s="81">
        <v>43603.094178240703</v>
      </c>
      <c r="F314" s="82">
        <v>33</v>
      </c>
      <c r="G314" s="113" t="s">
        <v>11581</v>
      </c>
      <c r="H314" s="81" t="s">
        <v>9078</v>
      </c>
      <c r="I314" s="88">
        <v>24.6</v>
      </c>
      <c r="J314" s="88">
        <v>15</v>
      </c>
      <c r="K314" s="88">
        <v>52.4</v>
      </c>
      <c r="L314" s="76">
        <f t="shared" si="10"/>
        <v>0.28625954198473286</v>
      </c>
      <c r="M314" s="88">
        <v>47</v>
      </c>
      <c r="N314" s="88">
        <v>36.200000000000003</v>
      </c>
      <c r="O314" s="88">
        <v>81.3</v>
      </c>
      <c r="P314" s="77">
        <f t="shared" si="11"/>
        <v>0.44526445264452652</v>
      </c>
      <c r="Q314" s="89">
        <v>89.6</v>
      </c>
    </row>
    <row r="315" spans="1:17" s="19" customFormat="1" x14ac:dyDescent="0.25">
      <c r="A315" s="79" t="s">
        <v>7111</v>
      </c>
      <c r="B315" s="80" t="s">
        <v>11015</v>
      </c>
      <c r="C315" s="80" t="s">
        <v>12</v>
      </c>
      <c r="D315" s="80">
        <v>35</v>
      </c>
      <c r="E315" s="81">
        <v>43548.805625000001</v>
      </c>
      <c r="F315" s="82">
        <v>33</v>
      </c>
      <c r="G315" s="113" t="s">
        <v>11582</v>
      </c>
      <c r="H315" s="81" t="s">
        <v>9078</v>
      </c>
      <c r="I315" s="88">
        <v>37.1</v>
      </c>
      <c r="J315" s="88">
        <v>26.3</v>
      </c>
      <c r="K315" s="88">
        <v>56.8</v>
      </c>
      <c r="L315" s="76">
        <f t="shared" si="10"/>
        <v>0.46302816901408456</v>
      </c>
      <c r="M315" s="88">
        <v>77.599999999999994</v>
      </c>
      <c r="N315" s="88">
        <v>39.200000000000003</v>
      </c>
      <c r="O315" s="88">
        <v>82.2</v>
      </c>
      <c r="P315" s="77">
        <f t="shared" si="11"/>
        <v>0.47688564476885648</v>
      </c>
      <c r="Q315" s="89">
        <v>89.4</v>
      </c>
    </row>
    <row r="316" spans="1:17" s="19" customFormat="1" ht="30" x14ac:dyDescent="0.25">
      <c r="A316" s="79" t="s">
        <v>6782</v>
      </c>
      <c r="B316" s="80" t="s">
        <v>11016</v>
      </c>
      <c r="C316" s="80" t="s">
        <v>7</v>
      </c>
      <c r="D316" s="80">
        <v>36</v>
      </c>
      <c r="E316" s="81">
        <v>43439.939224537004</v>
      </c>
      <c r="F316" s="82">
        <v>33</v>
      </c>
      <c r="G316" s="114" t="s">
        <v>11583</v>
      </c>
      <c r="H316" s="81" t="s">
        <v>9078</v>
      </c>
      <c r="I316" s="88">
        <v>44.2</v>
      </c>
      <c r="J316" s="88">
        <v>18.3</v>
      </c>
      <c r="K316" s="88">
        <v>49.8</v>
      </c>
      <c r="L316" s="76">
        <f t="shared" si="10"/>
        <v>0.36746987951807231</v>
      </c>
      <c r="M316" s="88">
        <v>59.2</v>
      </c>
      <c r="N316" s="88">
        <v>30.5</v>
      </c>
      <c r="O316" s="88">
        <v>73.2</v>
      </c>
      <c r="P316" s="77">
        <f t="shared" si="11"/>
        <v>0.41666666666666663</v>
      </c>
      <c r="Q316" s="89">
        <v>89.3</v>
      </c>
    </row>
    <row r="317" spans="1:17" s="55" customFormat="1" ht="45" x14ac:dyDescent="0.25">
      <c r="A317" s="79" t="s">
        <v>6746</v>
      </c>
      <c r="B317" s="80" t="s">
        <v>11017</v>
      </c>
      <c r="C317" s="80" t="s">
        <v>12</v>
      </c>
      <c r="D317" s="80">
        <v>36</v>
      </c>
      <c r="E317" s="81">
        <v>43431.736875000002</v>
      </c>
      <c r="F317" s="82">
        <v>33</v>
      </c>
      <c r="G317" s="114" t="s">
        <v>11584</v>
      </c>
      <c r="H317" s="81" t="s">
        <v>9078</v>
      </c>
      <c r="I317" s="88">
        <v>31.9</v>
      </c>
      <c r="J317" s="88">
        <v>21.4</v>
      </c>
      <c r="K317" s="88">
        <v>50.1</v>
      </c>
      <c r="L317" s="76">
        <f t="shared" si="10"/>
        <v>0.42714570858283429</v>
      </c>
      <c r="M317" s="88">
        <v>71.3</v>
      </c>
      <c r="N317" s="88">
        <v>36.1</v>
      </c>
      <c r="O317" s="88">
        <v>80.7</v>
      </c>
      <c r="P317" s="77">
        <f t="shared" si="11"/>
        <v>0.44733581164807928</v>
      </c>
      <c r="Q317" s="89">
        <v>86.2</v>
      </c>
    </row>
    <row r="318" spans="1:17" s="55" customFormat="1" ht="45" x14ac:dyDescent="0.25">
      <c r="A318" s="79" t="s">
        <v>6746</v>
      </c>
      <c r="B318" s="80" t="s">
        <v>11018</v>
      </c>
      <c r="C318" s="80" t="s">
        <v>12</v>
      </c>
      <c r="D318" s="80">
        <v>36</v>
      </c>
      <c r="E318" s="81">
        <v>43431.736875000002</v>
      </c>
      <c r="F318" s="82">
        <v>33</v>
      </c>
      <c r="G318" s="114" t="s">
        <v>11585</v>
      </c>
      <c r="H318" s="81" t="s">
        <v>9072</v>
      </c>
      <c r="I318" s="88">
        <v>27.2</v>
      </c>
      <c r="J318" s="88">
        <v>18.399999999999999</v>
      </c>
      <c r="K318" s="88">
        <v>51.3</v>
      </c>
      <c r="L318" s="76">
        <f t="shared" si="10"/>
        <v>0.35867446393762181</v>
      </c>
      <c r="M318" s="88">
        <v>69.400000000000006</v>
      </c>
      <c r="N318" s="88">
        <v>32</v>
      </c>
      <c r="O318" s="88">
        <v>78.3</v>
      </c>
      <c r="P318" s="77">
        <f t="shared" si="11"/>
        <v>0.40868454661558112</v>
      </c>
      <c r="Q318" s="89">
        <v>89.1</v>
      </c>
    </row>
    <row r="319" spans="1:17" s="55" customFormat="1" ht="30" x14ac:dyDescent="0.25">
      <c r="A319" s="79" t="s">
        <v>6122</v>
      </c>
      <c r="B319" s="80" t="s">
        <v>11019</v>
      </c>
      <c r="C319" s="80" t="s">
        <v>7</v>
      </c>
      <c r="D319" s="80">
        <v>36</v>
      </c>
      <c r="E319" s="81">
        <v>43232.601273148102</v>
      </c>
      <c r="F319" s="82">
        <v>33</v>
      </c>
      <c r="G319" s="113" t="s">
        <v>11419</v>
      </c>
      <c r="H319" s="81" t="s">
        <v>9078</v>
      </c>
      <c r="I319" s="88">
        <v>35.5</v>
      </c>
      <c r="J319" s="88">
        <v>15.5</v>
      </c>
      <c r="K319" s="88">
        <v>43.2</v>
      </c>
      <c r="L319" s="76">
        <f t="shared" si="10"/>
        <v>0.35879629629629628</v>
      </c>
      <c r="M319" s="88">
        <v>57.2</v>
      </c>
      <c r="N319" s="88">
        <v>28.9</v>
      </c>
      <c r="O319" s="88">
        <v>67.2</v>
      </c>
      <c r="P319" s="77">
        <f t="shared" si="11"/>
        <v>0.43005952380952378</v>
      </c>
      <c r="Q319" s="89">
        <v>85.2</v>
      </c>
    </row>
    <row r="320" spans="1:17" s="19" customFormat="1" ht="30" x14ac:dyDescent="0.25">
      <c r="A320" s="90" t="s">
        <v>5788</v>
      </c>
      <c r="B320" s="80" t="s">
        <v>11020</v>
      </c>
      <c r="C320" s="91" t="s">
        <v>7</v>
      </c>
      <c r="D320" s="91">
        <v>36</v>
      </c>
      <c r="E320" s="92">
        <v>43121.439664351798</v>
      </c>
      <c r="F320" s="93">
        <v>33</v>
      </c>
      <c r="G320" s="92" t="s">
        <v>11586</v>
      </c>
      <c r="H320" s="81" t="s">
        <v>9072</v>
      </c>
      <c r="I320" s="85">
        <v>34.1</v>
      </c>
      <c r="J320" s="85">
        <v>18.8</v>
      </c>
      <c r="K320" s="85">
        <v>49.7</v>
      </c>
      <c r="L320" s="76">
        <f t="shared" si="10"/>
        <v>0.3782696177062374</v>
      </c>
      <c r="M320" s="85">
        <v>55</v>
      </c>
      <c r="N320" s="85">
        <v>28</v>
      </c>
      <c r="O320" s="85">
        <v>69.400000000000006</v>
      </c>
      <c r="P320" s="77">
        <f t="shared" si="11"/>
        <v>0.40345821325648412</v>
      </c>
      <c r="Q320" s="86">
        <v>87.4</v>
      </c>
    </row>
    <row r="321" spans="1:17" s="55" customFormat="1" ht="30" x14ac:dyDescent="0.25">
      <c r="A321" s="90" t="s">
        <v>5778</v>
      </c>
      <c r="B321" s="80" t="s">
        <v>11021</v>
      </c>
      <c r="C321" s="91" t="s">
        <v>7</v>
      </c>
      <c r="D321" s="91">
        <v>36</v>
      </c>
      <c r="E321" s="92">
        <v>43118.826296296298</v>
      </c>
      <c r="F321" s="93">
        <v>33</v>
      </c>
      <c r="G321" s="94" t="s">
        <v>11587</v>
      </c>
      <c r="H321" s="81" t="s">
        <v>9072</v>
      </c>
      <c r="I321" s="85">
        <v>30.3</v>
      </c>
      <c r="J321" s="85">
        <v>18.600000000000001</v>
      </c>
      <c r="K321" s="85">
        <v>48.9</v>
      </c>
      <c r="L321" s="76">
        <f t="shared" si="10"/>
        <v>0.38036809815950923</v>
      </c>
      <c r="M321" s="85">
        <v>60.7</v>
      </c>
      <c r="N321" s="85">
        <v>32.9</v>
      </c>
      <c r="O321" s="85">
        <v>70.599999999999994</v>
      </c>
      <c r="P321" s="77">
        <f t="shared" si="11"/>
        <v>0.46600566572237961</v>
      </c>
      <c r="Q321" s="86">
        <v>88.6</v>
      </c>
    </row>
    <row r="322" spans="1:17" s="65" customFormat="1" ht="30" x14ac:dyDescent="0.25">
      <c r="A322" s="79" t="s">
        <v>8605</v>
      </c>
      <c r="B322" s="80" t="s">
        <v>11022</v>
      </c>
      <c r="C322" s="80" t="s">
        <v>7</v>
      </c>
      <c r="D322" s="80">
        <v>34</v>
      </c>
      <c r="E322" s="81">
        <v>44207.512812499997</v>
      </c>
      <c r="F322" s="82">
        <v>34</v>
      </c>
      <c r="G322" s="114" t="s">
        <v>11588</v>
      </c>
      <c r="H322" s="81" t="s">
        <v>9078</v>
      </c>
      <c r="I322" s="88">
        <v>29.5</v>
      </c>
      <c r="J322" s="88">
        <v>22</v>
      </c>
      <c r="K322" s="88">
        <v>49.7</v>
      </c>
      <c r="L322" s="76">
        <f t="shared" si="10"/>
        <v>0.44265593561368205</v>
      </c>
      <c r="M322" s="88">
        <v>64.8</v>
      </c>
      <c r="N322" s="88">
        <v>34.4</v>
      </c>
      <c r="O322" s="88">
        <v>73.900000000000006</v>
      </c>
      <c r="P322" s="77">
        <f t="shared" si="11"/>
        <v>0.46549391069012175</v>
      </c>
      <c r="Q322" s="89">
        <v>88.5</v>
      </c>
    </row>
    <row r="323" spans="1:17" s="55" customFormat="1" x14ac:dyDescent="0.25">
      <c r="A323" s="79" t="s">
        <v>8461</v>
      </c>
      <c r="B323" s="80" t="s">
        <v>11023</v>
      </c>
      <c r="C323" s="80" t="s">
        <v>7</v>
      </c>
      <c r="D323" s="80">
        <v>35</v>
      </c>
      <c r="E323" s="81">
        <v>44141.028912037</v>
      </c>
      <c r="F323" s="82">
        <v>34</v>
      </c>
      <c r="G323" s="114" t="s">
        <v>11589</v>
      </c>
      <c r="H323" s="81" t="s">
        <v>9078</v>
      </c>
      <c r="I323" s="88">
        <v>34.5</v>
      </c>
      <c r="J323" s="88">
        <v>16.2</v>
      </c>
      <c r="K323" s="88">
        <v>47.5</v>
      </c>
      <c r="L323" s="76">
        <f t="shared" si="10"/>
        <v>0.34105263157894733</v>
      </c>
      <c r="M323" s="88">
        <v>62.2</v>
      </c>
      <c r="N323" s="88">
        <v>30.1</v>
      </c>
      <c r="O323" s="88">
        <v>71.400000000000006</v>
      </c>
      <c r="P323" s="77">
        <f t="shared" si="11"/>
        <v>0.42156862745098039</v>
      </c>
      <c r="Q323" s="89">
        <v>87.6</v>
      </c>
    </row>
    <row r="324" spans="1:17" s="55" customFormat="1" x14ac:dyDescent="0.25">
      <c r="A324" s="79" t="s">
        <v>8319</v>
      </c>
      <c r="B324" s="80" t="s">
        <v>11024</v>
      </c>
      <c r="C324" s="80" t="s">
        <v>7</v>
      </c>
      <c r="D324" s="80">
        <v>35</v>
      </c>
      <c r="E324" s="81">
        <v>44087.555208333302</v>
      </c>
      <c r="F324" s="82">
        <v>34</v>
      </c>
      <c r="G324" s="113" t="s">
        <v>11590</v>
      </c>
      <c r="H324" s="81" t="s">
        <v>9078</v>
      </c>
      <c r="I324" s="88">
        <v>34.4</v>
      </c>
      <c r="J324" s="88">
        <v>25.3</v>
      </c>
      <c r="K324" s="88">
        <v>48.8</v>
      </c>
      <c r="L324" s="76">
        <f t="shared" si="10"/>
        <v>0.51844262295081966</v>
      </c>
      <c r="M324" s="88">
        <v>56</v>
      </c>
      <c r="N324" s="88">
        <v>29.5</v>
      </c>
      <c r="O324" s="88">
        <v>71.2</v>
      </c>
      <c r="P324" s="77">
        <f t="shared" si="11"/>
        <v>0.4143258426966292</v>
      </c>
      <c r="Q324" s="89">
        <v>85.7</v>
      </c>
    </row>
    <row r="325" spans="1:17" s="19" customFormat="1" ht="30" x14ac:dyDescent="0.25">
      <c r="A325" s="79" t="s">
        <v>7998</v>
      </c>
      <c r="B325" s="80" t="s">
        <v>11025</v>
      </c>
      <c r="C325" s="80" t="s">
        <v>12</v>
      </c>
      <c r="D325" s="80">
        <v>35</v>
      </c>
      <c r="E325" s="81">
        <v>43899.4891319444</v>
      </c>
      <c r="F325" s="82">
        <v>34</v>
      </c>
      <c r="G325" s="113" t="s">
        <v>11591</v>
      </c>
      <c r="H325" s="81" t="s">
        <v>9072</v>
      </c>
      <c r="I325" s="88">
        <v>31</v>
      </c>
      <c r="J325" s="88">
        <v>22</v>
      </c>
      <c r="K325" s="88">
        <v>59.2</v>
      </c>
      <c r="L325" s="76">
        <f t="shared" si="10"/>
        <v>0.3716216216216216</v>
      </c>
      <c r="M325" s="88">
        <v>71.599999999999994</v>
      </c>
      <c r="N325" s="88">
        <v>41.3</v>
      </c>
      <c r="O325" s="88">
        <v>83</v>
      </c>
      <c r="P325" s="77">
        <f t="shared" si="11"/>
        <v>0.49759036144578311</v>
      </c>
      <c r="Q325" s="89">
        <v>88.4</v>
      </c>
    </row>
    <row r="326" spans="1:17" s="56" customFormat="1" ht="30" x14ac:dyDescent="0.25">
      <c r="A326" s="79" t="s">
        <v>7043</v>
      </c>
      <c r="B326" s="80" t="s">
        <v>11026</v>
      </c>
      <c r="C326" s="80" t="s">
        <v>7</v>
      </c>
      <c r="D326" s="80">
        <v>36</v>
      </c>
      <c r="E326" s="81">
        <v>43530.946087962999</v>
      </c>
      <c r="F326" s="82">
        <v>34</v>
      </c>
      <c r="G326" s="113" t="s">
        <v>11592</v>
      </c>
      <c r="H326" s="81" t="s">
        <v>9078</v>
      </c>
      <c r="I326" s="88">
        <v>23</v>
      </c>
      <c r="J326" s="88">
        <v>16.3</v>
      </c>
      <c r="K326" s="88">
        <v>48.1</v>
      </c>
      <c r="L326" s="76">
        <f t="shared" si="10"/>
        <v>0.3388773388773389</v>
      </c>
      <c r="M326" s="88">
        <v>51.2</v>
      </c>
      <c r="N326" s="88">
        <v>33.5</v>
      </c>
      <c r="O326" s="88">
        <v>74.5</v>
      </c>
      <c r="P326" s="77">
        <f t="shared" si="11"/>
        <v>0.44966442953020136</v>
      </c>
      <c r="Q326" s="89">
        <v>86</v>
      </c>
    </row>
    <row r="327" spans="1:17" s="14" customFormat="1" ht="30" x14ac:dyDescent="0.25">
      <c r="A327" s="79" t="s">
        <v>6989</v>
      </c>
      <c r="B327" s="80" t="s">
        <v>11027</v>
      </c>
      <c r="C327" s="80" t="s">
        <v>7</v>
      </c>
      <c r="D327" s="80">
        <v>36</v>
      </c>
      <c r="E327" s="81">
        <v>43517.024027777799</v>
      </c>
      <c r="F327" s="82">
        <v>34</v>
      </c>
      <c r="G327" s="113" t="s">
        <v>11593</v>
      </c>
      <c r="H327" s="81" t="s">
        <v>9072</v>
      </c>
      <c r="I327" s="88">
        <v>40.700000000000003</v>
      </c>
      <c r="J327" s="88">
        <v>19.5</v>
      </c>
      <c r="K327" s="88">
        <v>47.6</v>
      </c>
      <c r="L327" s="76">
        <f t="shared" si="10"/>
        <v>0.40966386554621848</v>
      </c>
      <c r="M327" s="88">
        <v>65.900000000000006</v>
      </c>
      <c r="N327" s="88">
        <v>31.1</v>
      </c>
      <c r="O327" s="88">
        <v>72.2</v>
      </c>
      <c r="P327" s="77">
        <f t="shared" si="11"/>
        <v>0.43074792243767313</v>
      </c>
      <c r="Q327" s="89">
        <v>89.2</v>
      </c>
    </row>
    <row r="328" spans="1:17" s="19" customFormat="1" ht="45" x14ac:dyDescent="0.25">
      <c r="A328" s="79" t="s">
        <v>6987</v>
      </c>
      <c r="B328" s="80" t="s">
        <v>11028</v>
      </c>
      <c r="C328" s="80" t="s">
        <v>7</v>
      </c>
      <c r="D328" s="80">
        <v>36</v>
      </c>
      <c r="E328" s="81">
        <v>43516.670243055603</v>
      </c>
      <c r="F328" s="82">
        <v>34</v>
      </c>
      <c r="G328" s="113" t="s">
        <v>11594</v>
      </c>
      <c r="H328" s="81" t="s">
        <v>9072</v>
      </c>
      <c r="I328" s="88">
        <v>42.5</v>
      </c>
      <c r="J328" s="88">
        <v>18</v>
      </c>
      <c r="K328" s="88">
        <v>50.5</v>
      </c>
      <c r="L328" s="76">
        <f t="shared" si="10"/>
        <v>0.35643564356435642</v>
      </c>
      <c r="M328" s="88">
        <v>56.3</v>
      </c>
      <c r="N328" s="88">
        <v>23.5</v>
      </c>
      <c r="O328" s="88">
        <v>69.599999999999994</v>
      </c>
      <c r="P328" s="77">
        <f t="shared" si="11"/>
        <v>0.33764367816091956</v>
      </c>
      <c r="Q328" s="89">
        <v>87</v>
      </c>
    </row>
    <row r="329" spans="1:17" s="19" customFormat="1" ht="45" x14ac:dyDescent="0.25">
      <c r="A329" s="79" t="s">
        <v>6816</v>
      </c>
      <c r="B329" s="80" t="s">
        <v>11029</v>
      </c>
      <c r="C329" s="80" t="s">
        <v>12</v>
      </c>
      <c r="D329" s="80">
        <v>37</v>
      </c>
      <c r="E329" s="81">
        <v>43452.682303240697</v>
      </c>
      <c r="F329" s="82">
        <v>34</v>
      </c>
      <c r="G329" s="114" t="s">
        <v>11595</v>
      </c>
      <c r="H329" s="81" t="s">
        <v>9072</v>
      </c>
      <c r="I329" s="88">
        <v>43.5</v>
      </c>
      <c r="J329" s="88">
        <v>22.7</v>
      </c>
      <c r="K329" s="88">
        <v>62.5</v>
      </c>
      <c r="L329" s="76">
        <f t="shared" si="10"/>
        <v>0.36319999999999997</v>
      </c>
      <c r="M329" s="88">
        <v>59.1</v>
      </c>
      <c r="N329" s="88">
        <v>34.700000000000003</v>
      </c>
      <c r="O329" s="88">
        <v>83.6</v>
      </c>
      <c r="P329" s="77">
        <f t="shared" si="11"/>
        <v>0.41507177033492831</v>
      </c>
      <c r="Q329" s="89">
        <v>87.1</v>
      </c>
    </row>
    <row r="330" spans="1:17" s="55" customFormat="1" ht="30" x14ac:dyDescent="0.25">
      <c r="A330" s="79" t="s">
        <v>6784</v>
      </c>
      <c r="B330" s="80" t="s">
        <v>11030</v>
      </c>
      <c r="C330" s="80" t="s">
        <v>12</v>
      </c>
      <c r="D330" s="80">
        <v>37</v>
      </c>
      <c r="E330" s="81">
        <v>43441.598680555602</v>
      </c>
      <c r="F330" s="82">
        <v>34</v>
      </c>
      <c r="G330" s="113" t="s">
        <v>11596</v>
      </c>
      <c r="H330" s="81" t="s">
        <v>9078</v>
      </c>
      <c r="I330" s="88">
        <v>27.5</v>
      </c>
      <c r="J330" s="88">
        <v>23.5</v>
      </c>
      <c r="K330" s="88">
        <v>55.8</v>
      </c>
      <c r="L330" s="76">
        <f t="shared" si="10"/>
        <v>0.42114695340501795</v>
      </c>
      <c r="M330" s="88">
        <v>63.8</v>
      </c>
      <c r="N330" s="88">
        <v>35.9</v>
      </c>
      <c r="O330" s="88">
        <v>82</v>
      </c>
      <c r="P330" s="77">
        <f t="shared" si="11"/>
        <v>0.43780487804878049</v>
      </c>
      <c r="Q330" s="89">
        <v>87</v>
      </c>
    </row>
    <row r="331" spans="1:17" s="19" customFormat="1" ht="90" x14ac:dyDescent="0.25">
      <c r="A331" s="79" t="s">
        <v>6558</v>
      </c>
      <c r="B331" s="80" t="s">
        <v>11031</v>
      </c>
      <c r="C331" s="80" t="s">
        <v>7</v>
      </c>
      <c r="D331" s="80">
        <v>37</v>
      </c>
      <c r="E331" s="81">
        <v>43381.779525462996</v>
      </c>
      <c r="F331" s="82">
        <v>34</v>
      </c>
      <c r="G331" s="114" t="s">
        <v>11597</v>
      </c>
      <c r="H331" s="81" t="s">
        <v>9072</v>
      </c>
      <c r="I331" s="88">
        <v>37</v>
      </c>
      <c r="J331" s="88">
        <v>16.100000000000001</v>
      </c>
      <c r="K331" s="88">
        <v>50.4</v>
      </c>
      <c r="L331" s="76">
        <f t="shared" si="10"/>
        <v>0.31944444444444448</v>
      </c>
      <c r="M331" s="88">
        <v>54.4</v>
      </c>
      <c r="N331" s="88">
        <v>30.5</v>
      </c>
      <c r="O331" s="88">
        <v>72.599999999999994</v>
      </c>
      <c r="P331" s="77">
        <f t="shared" si="11"/>
        <v>0.42011019283746559</v>
      </c>
      <c r="Q331" s="89">
        <v>86.8</v>
      </c>
    </row>
    <row r="332" spans="1:17" s="55" customFormat="1" ht="30" x14ac:dyDescent="0.25">
      <c r="A332" s="79" t="s">
        <v>6472</v>
      </c>
      <c r="B332" s="80" t="s">
        <v>11032</v>
      </c>
      <c r="C332" s="80" t="s">
        <v>12</v>
      </c>
      <c r="D332" s="80">
        <v>37</v>
      </c>
      <c r="E332" s="81">
        <v>43358.757685185199</v>
      </c>
      <c r="F332" s="82">
        <v>34</v>
      </c>
      <c r="G332" s="114" t="s">
        <v>11598</v>
      </c>
      <c r="H332" s="81" t="s">
        <v>9078</v>
      </c>
      <c r="I332" s="88">
        <v>46.4</v>
      </c>
      <c r="J332" s="88">
        <v>20.6</v>
      </c>
      <c r="K332" s="88">
        <v>53.1</v>
      </c>
      <c r="L332" s="76">
        <f t="shared" si="10"/>
        <v>0.3879472693032015</v>
      </c>
      <c r="M332" s="88">
        <v>65.8</v>
      </c>
      <c r="N332" s="88">
        <v>36.299999999999997</v>
      </c>
      <c r="O332" s="88">
        <v>83.1</v>
      </c>
      <c r="P332" s="77">
        <f t="shared" si="11"/>
        <v>0.43682310469314078</v>
      </c>
      <c r="Q332" s="89">
        <v>85.5</v>
      </c>
    </row>
    <row r="333" spans="1:17" s="55" customFormat="1" ht="30" x14ac:dyDescent="0.25">
      <c r="A333" s="79" t="s">
        <v>6472</v>
      </c>
      <c r="B333" s="80" t="s">
        <v>11033</v>
      </c>
      <c r="C333" s="80" t="s">
        <v>12</v>
      </c>
      <c r="D333" s="80">
        <v>37</v>
      </c>
      <c r="E333" s="81">
        <v>43358.757685185199</v>
      </c>
      <c r="F333" s="82">
        <v>34</v>
      </c>
      <c r="G333" s="113" t="s">
        <v>11598</v>
      </c>
      <c r="H333" s="81" t="s">
        <v>9072</v>
      </c>
      <c r="I333" s="88">
        <v>41.6</v>
      </c>
      <c r="J333" s="88">
        <v>19.2</v>
      </c>
      <c r="K333" s="88">
        <v>55</v>
      </c>
      <c r="L333" s="76">
        <f t="shared" si="10"/>
        <v>0.34909090909090906</v>
      </c>
      <c r="M333" s="88">
        <v>60.8</v>
      </c>
      <c r="N333" s="88">
        <v>35.4</v>
      </c>
      <c r="O333" s="88">
        <v>82.6</v>
      </c>
      <c r="P333" s="77">
        <f t="shared" si="11"/>
        <v>0.4285714285714286</v>
      </c>
      <c r="Q333" s="89">
        <v>87.1</v>
      </c>
    </row>
    <row r="334" spans="1:17" s="19" customFormat="1" x14ac:dyDescent="0.25">
      <c r="A334" s="79">
        <v>6055339</v>
      </c>
      <c r="B334" s="80" t="s">
        <v>11034</v>
      </c>
      <c r="C334" s="80" t="s">
        <v>7</v>
      </c>
      <c r="D334" s="80">
        <v>37</v>
      </c>
      <c r="E334" s="81">
        <v>43251.783483796302</v>
      </c>
      <c r="F334" s="82">
        <v>34</v>
      </c>
      <c r="G334" s="113" t="s">
        <v>11599</v>
      </c>
      <c r="H334" s="81" t="s">
        <v>9078</v>
      </c>
      <c r="I334" s="88">
        <v>32.200000000000003</v>
      </c>
      <c r="J334" s="88">
        <v>25.9</v>
      </c>
      <c r="K334" s="88">
        <v>53.8</v>
      </c>
      <c r="L334" s="76">
        <f t="shared" si="10"/>
        <v>0.48141263940520446</v>
      </c>
      <c r="M334" s="88">
        <v>72.900000000000006</v>
      </c>
      <c r="N334" s="88">
        <v>32.799999999999997</v>
      </c>
      <c r="O334" s="88">
        <v>71.599999999999994</v>
      </c>
      <c r="P334" s="77">
        <f t="shared" si="11"/>
        <v>0.45810055865921789</v>
      </c>
      <c r="Q334" s="89">
        <v>86.1</v>
      </c>
    </row>
    <row r="335" spans="1:17" s="19" customFormat="1" ht="45" x14ac:dyDescent="0.25">
      <c r="A335" s="79" t="s">
        <v>5786</v>
      </c>
      <c r="B335" s="80" t="s">
        <v>11035</v>
      </c>
      <c r="C335" s="80" t="s">
        <v>7</v>
      </c>
      <c r="D335" s="80">
        <v>37</v>
      </c>
      <c r="E335" s="81">
        <v>43120.961909722202</v>
      </c>
      <c r="F335" s="82">
        <v>34</v>
      </c>
      <c r="G335" s="114" t="s">
        <v>11600</v>
      </c>
      <c r="H335" s="81" t="s">
        <v>9078</v>
      </c>
      <c r="I335" s="88">
        <v>43.1</v>
      </c>
      <c r="J335" s="88">
        <v>19.2</v>
      </c>
      <c r="K335" s="88">
        <v>47.2</v>
      </c>
      <c r="L335" s="76">
        <f t="shared" si="10"/>
        <v>0.40677966101694912</v>
      </c>
      <c r="M335" s="88">
        <v>70</v>
      </c>
      <c r="N335" s="88">
        <v>32.6</v>
      </c>
      <c r="O335" s="88">
        <v>72</v>
      </c>
      <c r="P335" s="77">
        <f t="shared" si="11"/>
        <v>0.45277777777777778</v>
      </c>
      <c r="Q335" s="89">
        <v>86.2</v>
      </c>
    </row>
    <row r="336" spans="1:17" s="55" customFormat="1" ht="45" x14ac:dyDescent="0.25">
      <c r="A336" s="79" t="s">
        <v>5786</v>
      </c>
      <c r="B336" s="80" t="s">
        <v>11036</v>
      </c>
      <c r="C336" s="80" t="s">
        <v>7</v>
      </c>
      <c r="D336" s="80">
        <v>37</v>
      </c>
      <c r="E336" s="81">
        <v>43120.961909722202</v>
      </c>
      <c r="F336" s="82">
        <v>34</v>
      </c>
      <c r="G336" s="114" t="s">
        <v>11600</v>
      </c>
      <c r="H336" s="81" t="s">
        <v>9072</v>
      </c>
      <c r="I336" s="88">
        <v>37.799999999999997</v>
      </c>
      <c r="J336" s="88">
        <v>19.8</v>
      </c>
      <c r="K336" s="88">
        <v>48.3</v>
      </c>
      <c r="L336" s="76">
        <f t="shared" si="10"/>
        <v>0.40993788819875782</v>
      </c>
      <c r="M336" s="88">
        <v>60.4</v>
      </c>
      <c r="N336" s="88">
        <v>31</v>
      </c>
      <c r="O336" s="88">
        <v>72.2</v>
      </c>
      <c r="P336" s="77">
        <f t="shared" si="11"/>
        <v>0.4293628808864266</v>
      </c>
      <c r="Q336" s="89">
        <v>85.7</v>
      </c>
    </row>
    <row r="337" spans="1:17" s="55" customFormat="1" x14ac:dyDescent="0.25">
      <c r="A337" s="79" t="s">
        <v>8938</v>
      </c>
      <c r="B337" s="80" t="s">
        <v>11037</v>
      </c>
      <c r="C337" s="80" t="s">
        <v>12</v>
      </c>
      <c r="D337" s="80">
        <v>35</v>
      </c>
      <c r="E337" s="81">
        <v>44350.356539351902</v>
      </c>
      <c r="F337" s="82">
        <v>35</v>
      </c>
      <c r="G337" s="113" t="s">
        <v>11601</v>
      </c>
      <c r="H337" s="81" t="s">
        <v>9078</v>
      </c>
      <c r="I337" s="89">
        <v>41.2</v>
      </c>
      <c r="J337" s="89">
        <v>25.5</v>
      </c>
      <c r="K337" s="89">
        <v>60.4</v>
      </c>
      <c r="L337" s="76">
        <f t="shared" si="10"/>
        <v>0.42218543046357615</v>
      </c>
      <c r="M337" s="89">
        <v>63.6</v>
      </c>
      <c r="N337" s="89">
        <v>33.799999999999997</v>
      </c>
      <c r="O337" s="89">
        <v>82</v>
      </c>
      <c r="P337" s="77">
        <f t="shared" si="11"/>
        <v>0.41219512195121949</v>
      </c>
      <c r="Q337" s="89">
        <v>86.4</v>
      </c>
    </row>
    <row r="338" spans="1:17" s="19" customFormat="1" ht="16.5" customHeight="1" x14ac:dyDescent="0.25">
      <c r="A338" s="79" t="s">
        <v>8938</v>
      </c>
      <c r="B338" s="80" t="s">
        <v>11038</v>
      </c>
      <c r="C338" s="80" t="s">
        <v>12</v>
      </c>
      <c r="D338" s="80">
        <v>35</v>
      </c>
      <c r="E338" s="81">
        <v>44350.356539351902</v>
      </c>
      <c r="F338" s="82">
        <v>35</v>
      </c>
      <c r="G338" s="113" t="s">
        <v>11854</v>
      </c>
      <c r="H338" s="81" t="s">
        <v>9072</v>
      </c>
      <c r="I338" s="88">
        <v>54.3</v>
      </c>
      <c r="J338" s="88">
        <v>31.8</v>
      </c>
      <c r="K338" s="88">
        <v>61.5</v>
      </c>
      <c r="L338" s="76">
        <f t="shared" si="10"/>
        <v>0.51707317073170733</v>
      </c>
      <c r="M338" s="88">
        <v>55.1</v>
      </c>
      <c r="N338" s="88">
        <v>36.1</v>
      </c>
      <c r="O338" s="88">
        <v>80.5</v>
      </c>
      <c r="P338" s="77">
        <f t="shared" si="11"/>
        <v>0.44844720496894414</v>
      </c>
      <c r="Q338" s="89">
        <v>88.9</v>
      </c>
    </row>
    <row r="339" spans="1:17" s="19" customFormat="1" x14ac:dyDescent="0.25">
      <c r="A339" s="79">
        <v>952975</v>
      </c>
      <c r="B339" s="80" t="s">
        <v>11039</v>
      </c>
      <c r="C339" s="80" t="s">
        <v>7</v>
      </c>
      <c r="D339" s="80">
        <v>35</v>
      </c>
      <c r="E339" s="81">
        <v>44214.904016203698</v>
      </c>
      <c r="F339" s="82">
        <v>35</v>
      </c>
      <c r="G339" s="113" t="s">
        <v>11602</v>
      </c>
      <c r="H339" s="81" t="s">
        <v>9078</v>
      </c>
      <c r="I339" s="88">
        <v>30.7</v>
      </c>
      <c r="J339" s="88">
        <v>22.1</v>
      </c>
      <c r="K339" s="88">
        <v>54.3</v>
      </c>
      <c r="L339" s="76">
        <f t="shared" si="10"/>
        <v>0.40699815837937392</v>
      </c>
      <c r="M339" s="88">
        <v>72.599999999999994</v>
      </c>
      <c r="N339" s="88">
        <v>32.200000000000003</v>
      </c>
      <c r="O339" s="88">
        <v>73.7</v>
      </c>
      <c r="P339" s="77">
        <f t="shared" si="11"/>
        <v>0.43690637720488468</v>
      </c>
      <c r="Q339" s="89">
        <v>86.4</v>
      </c>
    </row>
    <row r="340" spans="1:17" s="19" customFormat="1" x14ac:dyDescent="0.25">
      <c r="A340" s="79" t="s">
        <v>8520</v>
      </c>
      <c r="B340" s="80" t="s">
        <v>11040</v>
      </c>
      <c r="C340" s="80" t="s">
        <v>12</v>
      </c>
      <c r="D340" s="80">
        <v>36</v>
      </c>
      <c r="E340" s="81">
        <v>44162.484201388899</v>
      </c>
      <c r="F340" s="82">
        <v>35</v>
      </c>
      <c r="G340" s="113" t="s">
        <v>11603</v>
      </c>
      <c r="H340" s="81" t="s">
        <v>9072</v>
      </c>
      <c r="I340" s="88">
        <v>32.5</v>
      </c>
      <c r="J340" s="88">
        <v>21.6</v>
      </c>
      <c r="K340" s="88">
        <v>52.8</v>
      </c>
      <c r="L340" s="76">
        <f t="shared" si="10"/>
        <v>0.40909090909090912</v>
      </c>
      <c r="M340" s="88">
        <v>64.3</v>
      </c>
      <c r="N340" s="88">
        <v>33.299999999999997</v>
      </c>
      <c r="O340" s="88">
        <v>77.900000000000006</v>
      </c>
      <c r="P340" s="77">
        <f t="shared" si="11"/>
        <v>0.42747111681643124</v>
      </c>
      <c r="Q340" s="89">
        <v>85.5</v>
      </c>
    </row>
    <row r="341" spans="1:17" s="19" customFormat="1" ht="30" x14ac:dyDescent="0.25">
      <c r="A341" s="79" t="s">
        <v>8046</v>
      </c>
      <c r="B341" s="80" t="s">
        <v>11041</v>
      </c>
      <c r="C341" s="80" t="s">
        <v>7</v>
      </c>
      <c r="D341" s="80">
        <v>36</v>
      </c>
      <c r="E341" s="81">
        <v>43980.673020833303</v>
      </c>
      <c r="F341" s="82">
        <v>35</v>
      </c>
      <c r="G341" s="114" t="s">
        <v>11604</v>
      </c>
      <c r="H341" s="81" t="s">
        <v>9078</v>
      </c>
      <c r="I341" s="88">
        <v>32</v>
      </c>
      <c r="J341" s="88">
        <v>22.1</v>
      </c>
      <c r="K341" s="88">
        <v>51.4</v>
      </c>
      <c r="L341" s="76">
        <f t="shared" si="10"/>
        <v>0.42996108949416345</v>
      </c>
      <c r="M341" s="88">
        <v>47.6</v>
      </c>
      <c r="N341" s="88">
        <v>30.7</v>
      </c>
      <c r="O341" s="88">
        <v>72.2</v>
      </c>
      <c r="P341" s="77">
        <f t="shared" si="11"/>
        <v>0.42520775623268697</v>
      </c>
      <c r="Q341" s="89">
        <v>87.7</v>
      </c>
    </row>
    <row r="342" spans="1:17" s="55" customFormat="1" ht="45" x14ac:dyDescent="0.25">
      <c r="A342" s="79" t="s">
        <v>7986</v>
      </c>
      <c r="B342" s="80" t="s">
        <v>11042</v>
      </c>
      <c r="C342" s="80" t="s">
        <v>12</v>
      </c>
      <c r="D342" s="80">
        <v>36</v>
      </c>
      <c r="E342" s="81">
        <v>43896.577604166698</v>
      </c>
      <c r="F342" s="82">
        <v>35</v>
      </c>
      <c r="G342" s="114" t="s">
        <v>11605</v>
      </c>
      <c r="H342" s="81" t="s">
        <v>9072</v>
      </c>
      <c r="I342" s="88">
        <v>55.4</v>
      </c>
      <c r="J342" s="88">
        <v>23.2</v>
      </c>
      <c r="K342" s="88">
        <v>54.2</v>
      </c>
      <c r="L342" s="76">
        <f t="shared" si="10"/>
        <v>0.4280442804428044</v>
      </c>
      <c r="M342" s="88">
        <v>52.9</v>
      </c>
      <c r="N342" s="88">
        <v>35.1</v>
      </c>
      <c r="O342" s="88">
        <v>80.7</v>
      </c>
      <c r="P342" s="77">
        <f t="shared" si="11"/>
        <v>0.43494423791821563</v>
      </c>
      <c r="Q342" s="89">
        <v>88.6</v>
      </c>
    </row>
    <row r="343" spans="1:17" s="55" customFormat="1" ht="30" x14ac:dyDescent="0.25">
      <c r="A343" s="79" t="s">
        <v>7841</v>
      </c>
      <c r="B343" s="80" t="s">
        <v>11043</v>
      </c>
      <c r="C343" s="80" t="s">
        <v>12</v>
      </c>
      <c r="D343" s="80">
        <v>37</v>
      </c>
      <c r="E343" s="81">
        <v>43819.953344907401</v>
      </c>
      <c r="F343" s="82">
        <v>35</v>
      </c>
      <c r="G343" s="114" t="s">
        <v>11606</v>
      </c>
      <c r="H343" s="81" t="s">
        <v>9072</v>
      </c>
      <c r="I343" s="88">
        <v>43</v>
      </c>
      <c r="J343" s="88">
        <v>24.6</v>
      </c>
      <c r="K343" s="88">
        <v>57.1</v>
      </c>
      <c r="L343" s="76">
        <f t="shared" si="10"/>
        <v>0.43082311733800349</v>
      </c>
      <c r="M343" s="88">
        <v>54.6</v>
      </c>
      <c r="N343" s="88">
        <v>31.3</v>
      </c>
      <c r="O343" s="88">
        <v>85.9</v>
      </c>
      <c r="P343" s="77">
        <f t="shared" si="11"/>
        <v>0.36437718277066355</v>
      </c>
      <c r="Q343" s="89">
        <v>88.9</v>
      </c>
    </row>
    <row r="344" spans="1:17" s="55" customFormat="1" ht="45" x14ac:dyDescent="0.25">
      <c r="A344" s="79" t="s">
        <v>7817</v>
      </c>
      <c r="B344" s="80" t="s">
        <v>11044</v>
      </c>
      <c r="C344" s="80" t="s">
        <v>12</v>
      </c>
      <c r="D344" s="80">
        <v>37</v>
      </c>
      <c r="E344" s="81">
        <v>43815.762719907398</v>
      </c>
      <c r="F344" s="82">
        <v>35</v>
      </c>
      <c r="G344" s="114" t="s">
        <v>11607</v>
      </c>
      <c r="H344" s="81" t="s">
        <v>9072</v>
      </c>
      <c r="I344" s="88">
        <v>44.3</v>
      </c>
      <c r="J344" s="88">
        <v>18.3</v>
      </c>
      <c r="K344" s="88">
        <v>49.2</v>
      </c>
      <c r="L344" s="76">
        <f t="shared" si="10"/>
        <v>0.37195121951219512</v>
      </c>
      <c r="M344" s="88">
        <v>62.8</v>
      </c>
      <c r="N344" s="88">
        <v>31.8</v>
      </c>
      <c r="O344" s="88">
        <v>72.8</v>
      </c>
      <c r="P344" s="77">
        <f t="shared" si="11"/>
        <v>0.43681318681318682</v>
      </c>
      <c r="Q344" s="89">
        <v>86.2</v>
      </c>
    </row>
    <row r="345" spans="1:17" s="55" customFormat="1" x14ac:dyDescent="0.25">
      <c r="A345" s="79" t="s">
        <v>6854</v>
      </c>
      <c r="B345" s="80" t="s">
        <v>11045</v>
      </c>
      <c r="C345" s="80" t="s">
        <v>7</v>
      </c>
      <c r="D345" s="80">
        <v>38</v>
      </c>
      <c r="E345" s="81">
        <v>43462.904687499999</v>
      </c>
      <c r="F345" s="82">
        <v>35</v>
      </c>
      <c r="G345" s="113" t="s">
        <v>11608</v>
      </c>
      <c r="H345" s="81" t="s">
        <v>9072</v>
      </c>
      <c r="I345" s="88">
        <v>31.6</v>
      </c>
      <c r="J345" s="88">
        <v>19.5</v>
      </c>
      <c r="K345" s="88">
        <v>49.1</v>
      </c>
      <c r="L345" s="76">
        <f t="shared" si="10"/>
        <v>0.39714867617107941</v>
      </c>
      <c r="M345" s="88">
        <v>63.3</v>
      </c>
      <c r="N345" s="88">
        <v>25.9</v>
      </c>
      <c r="O345" s="88">
        <v>68.7</v>
      </c>
      <c r="P345" s="77">
        <f t="shared" si="11"/>
        <v>0.37700145560407566</v>
      </c>
      <c r="Q345" s="89">
        <v>89.7</v>
      </c>
    </row>
    <row r="346" spans="1:17" s="14" customFormat="1" x14ac:dyDescent="0.25">
      <c r="A346" s="79" t="s">
        <v>6269</v>
      </c>
      <c r="B346" s="80" t="s">
        <v>11046</v>
      </c>
      <c r="C346" s="80" t="s">
        <v>12</v>
      </c>
      <c r="D346" s="80">
        <v>38</v>
      </c>
      <c r="E346" s="81">
        <v>43277.004351851901</v>
      </c>
      <c r="F346" s="82">
        <v>35</v>
      </c>
      <c r="G346" s="113" t="s">
        <v>11609</v>
      </c>
      <c r="H346" s="81" t="s">
        <v>9072</v>
      </c>
      <c r="I346" s="88">
        <v>31</v>
      </c>
      <c r="J346" s="88">
        <v>17.5</v>
      </c>
      <c r="K346" s="88">
        <v>56</v>
      </c>
      <c r="L346" s="76">
        <f t="shared" si="10"/>
        <v>0.3125</v>
      </c>
      <c r="M346" s="88">
        <v>61.5</v>
      </c>
      <c r="N346" s="88">
        <v>33.299999999999997</v>
      </c>
      <c r="O346" s="88">
        <v>81.5</v>
      </c>
      <c r="P346" s="77">
        <f t="shared" si="11"/>
        <v>0.4085889570552147</v>
      </c>
      <c r="Q346" s="89">
        <v>86.4</v>
      </c>
    </row>
    <row r="347" spans="1:17" s="19" customFormat="1" ht="30" x14ac:dyDescent="0.25">
      <c r="A347" s="79" t="s">
        <v>5858</v>
      </c>
      <c r="B347" s="80" t="s">
        <v>11047</v>
      </c>
      <c r="C347" s="80" t="s">
        <v>12</v>
      </c>
      <c r="D347" s="80">
        <v>38</v>
      </c>
      <c r="E347" s="81">
        <v>43150.190486111103</v>
      </c>
      <c r="F347" s="82">
        <v>35</v>
      </c>
      <c r="G347" s="113" t="s">
        <v>11610</v>
      </c>
      <c r="H347" s="81" t="s">
        <v>9078</v>
      </c>
      <c r="I347" s="88">
        <v>41.6</v>
      </c>
      <c r="J347" s="88">
        <v>26.5</v>
      </c>
      <c r="K347" s="88">
        <v>60.9</v>
      </c>
      <c r="L347" s="76">
        <f t="shared" si="10"/>
        <v>0.43513957307060758</v>
      </c>
      <c r="M347" s="88">
        <v>61.8</v>
      </c>
      <c r="N347" s="88">
        <v>33.5</v>
      </c>
      <c r="O347" s="88">
        <v>80</v>
      </c>
      <c r="P347" s="77">
        <f t="shared" si="11"/>
        <v>0.41875000000000001</v>
      </c>
      <c r="Q347" s="89">
        <v>85.9</v>
      </c>
    </row>
    <row r="348" spans="1:17" s="19" customFormat="1" ht="60" x14ac:dyDescent="0.25">
      <c r="A348" s="79" t="s">
        <v>5790</v>
      </c>
      <c r="B348" s="80" t="s">
        <v>11048</v>
      </c>
      <c r="C348" s="80" t="s">
        <v>7</v>
      </c>
      <c r="D348" s="80">
        <v>38</v>
      </c>
      <c r="E348" s="81">
        <v>43121.570497685199</v>
      </c>
      <c r="F348" s="82">
        <v>35</v>
      </c>
      <c r="G348" s="114" t="s">
        <v>11611</v>
      </c>
      <c r="H348" s="81" t="s">
        <v>9078</v>
      </c>
      <c r="I348" s="88">
        <v>32.9</v>
      </c>
      <c r="J348" s="88">
        <v>20.100000000000001</v>
      </c>
      <c r="K348" s="88">
        <v>52.3</v>
      </c>
      <c r="L348" s="76">
        <f t="shared" si="10"/>
        <v>0.38432122370936905</v>
      </c>
      <c r="M348" s="88">
        <v>64.2</v>
      </c>
      <c r="N348" s="88">
        <v>27.8</v>
      </c>
      <c r="O348" s="88">
        <v>64.2</v>
      </c>
      <c r="P348" s="77">
        <f t="shared" si="11"/>
        <v>0.43302180685358255</v>
      </c>
      <c r="Q348" s="89">
        <v>87.4</v>
      </c>
    </row>
    <row r="349" spans="1:17" s="55" customFormat="1" x14ac:dyDescent="0.25">
      <c r="A349" s="104" t="s">
        <v>9013</v>
      </c>
      <c r="B349" s="80" t="s">
        <v>11049</v>
      </c>
      <c r="C349" s="105" t="s">
        <v>7</v>
      </c>
      <c r="D349" s="105">
        <v>36</v>
      </c>
      <c r="E349" s="106">
        <v>44377.419537037</v>
      </c>
      <c r="F349" s="107">
        <v>36</v>
      </c>
      <c r="G349" s="117" t="s">
        <v>11612</v>
      </c>
      <c r="H349" s="106" t="s">
        <v>9078</v>
      </c>
      <c r="I349" s="109">
        <v>44.5</v>
      </c>
      <c r="J349" s="109">
        <v>23.4</v>
      </c>
      <c r="K349" s="109">
        <v>51.7</v>
      </c>
      <c r="L349" s="76">
        <f t="shared" si="10"/>
        <v>0.45261121856866532</v>
      </c>
      <c r="M349" s="109">
        <v>64.2</v>
      </c>
      <c r="N349" s="109">
        <v>29.6</v>
      </c>
      <c r="O349" s="109">
        <v>72.3</v>
      </c>
      <c r="P349" s="77">
        <f t="shared" si="11"/>
        <v>0.40940525587828497</v>
      </c>
      <c r="Q349" s="108">
        <v>86.3</v>
      </c>
    </row>
    <row r="350" spans="1:17" s="66" customFormat="1" x14ac:dyDescent="0.25">
      <c r="A350" s="79" t="s">
        <v>9013</v>
      </c>
      <c r="B350" s="80" t="s">
        <v>11050</v>
      </c>
      <c r="C350" s="80" t="s">
        <v>7</v>
      </c>
      <c r="D350" s="80">
        <v>36</v>
      </c>
      <c r="E350" s="81">
        <v>44377.419537037</v>
      </c>
      <c r="F350" s="82">
        <v>36</v>
      </c>
      <c r="G350" s="113" t="s">
        <v>11613</v>
      </c>
      <c r="H350" s="81" t="s">
        <v>9072</v>
      </c>
      <c r="I350" s="88">
        <v>38</v>
      </c>
      <c r="J350" s="88">
        <v>22.9</v>
      </c>
      <c r="K350" s="88">
        <v>55.1</v>
      </c>
      <c r="L350" s="76">
        <f t="shared" si="10"/>
        <v>0.41560798548094369</v>
      </c>
      <c r="M350" s="88">
        <v>59.9</v>
      </c>
      <c r="N350" s="88">
        <v>31.4</v>
      </c>
      <c r="O350" s="88">
        <v>73.400000000000006</v>
      </c>
      <c r="P350" s="77">
        <f t="shared" si="11"/>
        <v>0.42779291553133508</v>
      </c>
      <c r="Q350" s="89">
        <v>87.8</v>
      </c>
    </row>
    <row r="351" spans="1:17" s="19" customFormat="1" ht="30" x14ac:dyDescent="0.25">
      <c r="A351" s="79">
        <v>557696</v>
      </c>
      <c r="B351" s="80" t="s">
        <v>11051</v>
      </c>
      <c r="C351" s="80" t="s">
        <v>7</v>
      </c>
      <c r="D351" s="80">
        <v>36</v>
      </c>
      <c r="E351" s="81">
        <v>44263.939675925903</v>
      </c>
      <c r="F351" s="82">
        <v>36</v>
      </c>
      <c r="G351" s="114" t="s">
        <v>11614</v>
      </c>
      <c r="H351" s="81" t="s">
        <v>9072</v>
      </c>
      <c r="I351" s="88">
        <v>30.6</v>
      </c>
      <c r="J351" s="88">
        <v>21.5</v>
      </c>
      <c r="K351" s="88">
        <v>50.9</v>
      </c>
      <c r="L351" s="76">
        <f t="shared" si="10"/>
        <v>0.42239685658153242</v>
      </c>
      <c r="M351" s="88">
        <v>58.7</v>
      </c>
      <c r="N351" s="88">
        <v>33.200000000000003</v>
      </c>
      <c r="O351" s="88">
        <v>75.8</v>
      </c>
      <c r="P351" s="77">
        <f t="shared" si="11"/>
        <v>0.43799472295514519</v>
      </c>
      <c r="Q351" s="89">
        <v>87.5</v>
      </c>
    </row>
    <row r="352" spans="1:17" s="55" customFormat="1" ht="45" x14ac:dyDescent="0.25">
      <c r="A352" s="79" t="s">
        <v>8484</v>
      </c>
      <c r="B352" s="80" t="s">
        <v>11052</v>
      </c>
      <c r="C352" s="80" t="s">
        <v>12</v>
      </c>
      <c r="D352" s="80">
        <v>37</v>
      </c>
      <c r="E352" s="81">
        <v>44149.9149189815</v>
      </c>
      <c r="F352" s="82">
        <v>36</v>
      </c>
      <c r="G352" s="114" t="s">
        <v>11615</v>
      </c>
      <c r="H352" s="81" t="s">
        <v>9072</v>
      </c>
      <c r="I352" s="88">
        <v>44.9</v>
      </c>
      <c r="J352" s="88">
        <v>26.5</v>
      </c>
      <c r="K352" s="88">
        <v>51.6</v>
      </c>
      <c r="L352" s="76">
        <f t="shared" si="10"/>
        <v>0.51356589147286824</v>
      </c>
      <c r="M352" s="88">
        <v>65.099999999999994</v>
      </c>
      <c r="N352" s="88">
        <v>34</v>
      </c>
      <c r="O352" s="88">
        <v>76.5</v>
      </c>
      <c r="P352" s="77">
        <f t="shared" si="11"/>
        <v>0.44444444444444442</v>
      </c>
      <c r="Q352" s="89">
        <v>88.1</v>
      </c>
    </row>
    <row r="353" spans="1:17" s="55" customFormat="1" ht="30" x14ac:dyDescent="0.25">
      <c r="A353" s="79">
        <v>21643</v>
      </c>
      <c r="B353" s="80" t="s">
        <v>11053</v>
      </c>
      <c r="C353" s="80" t="s">
        <v>7</v>
      </c>
      <c r="D353" s="80">
        <v>37</v>
      </c>
      <c r="E353" s="81">
        <v>44091.6272916667</v>
      </c>
      <c r="F353" s="82">
        <v>36</v>
      </c>
      <c r="G353" s="113" t="s">
        <v>11616</v>
      </c>
      <c r="H353" s="81" t="s">
        <v>9078</v>
      </c>
      <c r="I353" s="88">
        <v>38.799999999999997</v>
      </c>
      <c r="J353" s="88">
        <v>17.8</v>
      </c>
      <c r="K353" s="88">
        <v>49.4</v>
      </c>
      <c r="L353" s="76">
        <f t="shared" si="10"/>
        <v>0.36032388663967613</v>
      </c>
      <c r="M353" s="88">
        <v>57.3</v>
      </c>
      <c r="N353" s="88">
        <v>31.8</v>
      </c>
      <c r="O353" s="88">
        <v>70.400000000000006</v>
      </c>
      <c r="P353" s="77">
        <f t="shared" si="11"/>
        <v>0.45170454545454541</v>
      </c>
      <c r="Q353" s="89">
        <v>87.6</v>
      </c>
    </row>
    <row r="354" spans="1:17" s="19" customFormat="1" ht="30" x14ac:dyDescent="0.25">
      <c r="A354" s="79" t="s">
        <v>8008</v>
      </c>
      <c r="B354" s="80" t="s">
        <v>11054</v>
      </c>
      <c r="C354" s="80" t="s">
        <v>7</v>
      </c>
      <c r="D354" s="80">
        <v>37</v>
      </c>
      <c r="E354" s="81">
        <v>43905.522962962998</v>
      </c>
      <c r="F354" s="82">
        <v>36</v>
      </c>
      <c r="G354" s="113" t="s">
        <v>11617</v>
      </c>
      <c r="H354" s="81" t="s">
        <v>9072</v>
      </c>
      <c r="I354" s="88">
        <v>36.200000000000003</v>
      </c>
      <c r="J354" s="88">
        <v>18.899999999999999</v>
      </c>
      <c r="K354" s="88">
        <v>51</v>
      </c>
      <c r="L354" s="76">
        <f t="shared" si="10"/>
        <v>0.37058823529411761</v>
      </c>
      <c r="M354" s="88">
        <v>61.5</v>
      </c>
      <c r="N354" s="88">
        <v>31.7</v>
      </c>
      <c r="O354" s="88">
        <v>74.400000000000006</v>
      </c>
      <c r="P354" s="77">
        <f t="shared" si="11"/>
        <v>0.42607526881720426</v>
      </c>
      <c r="Q354" s="89">
        <v>87.7</v>
      </c>
    </row>
    <row r="355" spans="1:17" s="19" customFormat="1" x14ac:dyDescent="0.25">
      <c r="A355" s="79" t="s">
        <v>7910</v>
      </c>
      <c r="B355" s="80" t="s">
        <v>11055</v>
      </c>
      <c r="C355" s="80" t="s">
        <v>12</v>
      </c>
      <c r="D355" s="80">
        <v>37</v>
      </c>
      <c r="E355" s="81">
        <v>43856.3380555556</v>
      </c>
      <c r="F355" s="82">
        <v>36</v>
      </c>
      <c r="G355" s="113" t="s">
        <v>11618</v>
      </c>
      <c r="H355" s="81" t="s">
        <v>9078</v>
      </c>
      <c r="I355" s="88">
        <v>38</v>
      </c>
      <c r="J355" s="88">
        <v>25.4</v>
      </c>
      <c r="K355" s="88">
        <v>58</v>
      </c>
      <c r="L355" s="76">
        <f t="shared" si="10"/>
        <v>0.43793103448275861</v>
      </c>
      <c r="M355" s="88">
        <v>54.6</v>
      </c>
      <c r="N355" s="88">
        <v>33</v>
      </c>
      <c r="O355" s="88">
        <v>82.6</v>
      </c>
      <c r="P355" s="77">
        <f t="shared" si="11"/>
        <v>0.39951573849878935</v>
      </c>
      <c r="Q355" s="89">
        <v>85.5</v>
      </c>
    </row>
    <row r="356" spans="1:17" s="19" customFormat="1" ht="45" x14ac:dyDescent="0.25">
      <c r="A356" s="79" t="s">
        <v>7906</v>
      </c>
      <c r="B356" s="80" t="s">
        <v>11056</v>
      </c>
      <c r="C356" s="80" t="s">
        <v>12</v>
      </c>
      <c r="D356" s="80">
        <v>37</v>
      </c>
      <c r="E356" s="81">
        <v>43852.9594097222</v>
      </c>
      <c r="F356" s="82">
        <v>36</v>
      </c>
      <c r="G356" s="114" t="s">
        <v>11619</v>
      </c>
      <c r="H356" s="81" t="s">
        <v>9078</v>
      </c>
      <c r="I356" s="88">
        <v>24.3</v>
      </c>
      <c r="J356" s="88">
        <v>20.2</v>
      </c>
      <c r="K356" s="88">
        <v>51.5</v>
      </c>
      <c r="L356" s="76">
        <f t="shared" si="10"/>
        <v>0.39223300970873787</v>
      </c>
      <c r="M356" s="88">
        <v>54</v>
      </c>
      <c r="N356" s="88">
        <v>35.1</v>
      </c>
      <c r="O356" s="88">
        <v>79.3</v>
      </c>
      <c r="P356" s="77">
        <f t="shared" si="11"/>
        <v>0.44262295081967218</v>
      </c>
      <c r="Q356" s="89">
        <v>86.4</v>
      </c>
    </row>
    <row r="357" spans="1:17" s="55" customFormat="1" ht="45" x14ac:dyDescent="0.25">
      <c r="A357" s="79" t="s">
        <v>7596</v>
      </c>
      <c r="B357" s="80" t="s">
        <v>11057</v>
      </c>
      <c r="C357" s="80" t="s">
        <v>7</v>
      </c>
      <c r="D357" s="80">
        <v>38</v>
      </c>
      <c r="E357" s="81">
        <v>43731.571724537003</v>
      </c>
      <c r="F357" s="82">
        <v>36</v>
      </c>
      <c r="G357" s="114" t="s">
        <v>11620</v>
      </c>
      <c r="H357" s="81" t="s">
        <v>9072</v>
      </c>
      <c r="I357" s="88">
        <v>38.6</v>
      </c>
      <c r="J357" s="88">
        <v>20.399999999999999</v>
      </c>
      <c r="K357" s="88">
        <v>49.6</v>
      </c>
      <c r="L357" s="76">
        <f t="shared" si="10"/>
        <v>0.41129032258064513</v>
      </c>
      <c r="M357" s="88">
        <v>59</v>
      </c>
      <c r="N357" s="88">
        <v>32.799999999999997</v>
      </c>
      <c r="O357" s="88">
        <v>77.7</v>
      </c>
      <c r="P357" s="77">
        <f t="shared" si="11"/>
        <v>0.42213642213642211</v>
      </c>
      <c r="Q357" s="89">
        <v>86.4</v>
      </c>
    </row>
    <row r="358" spans="1:17" s="55" customFormat="1" ht="45" x14ac:dyDescent="0.25">
      <c r="A358" s="79" t="s">
        <v>7432</v>
      </c>
      <c r="B358" s="80" t="s">
        <v>11058</v>
      </c>
      <c r="C358" s="80" t="s">
        <v>7</v>
      </c>
      <c r="D358" s="80">
        <v>38</v>
      </c>
      <c r="E358" s="81">
        <v>43655.972129629597</v>
      </c>
      <c r="F358" s="82">
        <v>36</v>
      </c>
      <c r="G358" s="114" t="s">
        <v>11621</v>
      </c>
      <c r="H358" s="81" t="s">
        <v>9072</v>
      </c>
      <c r="I358" s="88">
        <v>33.9</v>
      </c>
      <c r="J358" s="88">
        <v>15.7</v>
      </c>
      <c r="K358" s="88">
        <v>48.6</v>
      </c>
      <c r="L358" s="76">
        <f t="shared" si="10"/>
        <v>0.32304526748971191</v>
      </c>
      <c r="M358" s="88">
        <v>66.3</v>
      </c>
      <c r="N358" s="88">
        <v>31.1</v>
      </c>
      <c r="O358" s="88">
        <v>71.8</v>
      </c>
      <c r="P358" s="77">
        <f t="shared" si="11"/>
        <v>0.43314763231197773</v>
      </c>
      <c r="Q358" s="89">
        <v>87</v>
      </c>
    </row>
    <row r="359" spans="1:17" s="55" customFormat="1" ht="30" x14ac:dyDescent="0.25">
      <c r="A359" s="79" t="s">
        <v>6864</v>
      </c>
      <c r="B359" s="80" t="s">
        <v>11059</v>
      </c>
      <c r="C359" s="80" t="s">
        <v>12</v>
      </c>
      <c r="D359" s="80">
        <v>38</v>
      </c>
      <c r="E359" s="81">
        <v>43469.702731481499</v>
      </c>
      <c r="F359" s="82">
        <v>36</v>
      </c>
      <c r="G359" s="113" t="s">
        <v>11622</v>
      </c>
      <c r="H359" s="81" t="s">
        <v>9072</v>
      </c>
      <c r="I359" s="88">
        <v>31.7</v>
      </c>
      <c r="J359" s="88">
        <v>27.3</v>
      </c>
      <c r="K359" s="88">
        <v>56</v>
      </c>
      <c r="L359" s="76">
        <f t="shared" si="10"/>
        <v>0.48749999999999999</v>
      </c>
      <c r="M359" s="88">
        <v>51.7</v>
      </c>
      <c r="N359" s="88">
        <v>37.4</v>
      </c>
      <c r="O359" s="88">
        <v>80.2</v>
      </c>
      <c r="P359" s="77">
        <f t="shared" si="11"/>
        <v>0.46633416458852867</v>
      </c>
      <c r="Q359" s="89">
        <v>87.7</v>
      </c>
    </row>
    <row r="360" spans="1:17" s="19" customFormat="1" x14ac:dyDescent="0.25">
      <c r="A360" s="79" t="s">
        <v>6317</v>
      </c>
      <c r="B360" s="80" t="s">
        <v>11060</v>
      </c>
      <c r="C360" s="80" t="s">
        <v>12</v>
      </c>
      <c r="D360" s="80">
        <v>39</v>
      </c>
      <c r="E360" s="81">
        <v>43293.071539351899</v>
      </c>
      <c r="F360" s="82">
        <v>36</v>
      </c>
      <c r="G360" s="113" t="s">
        <v>11623</v>
      </c>
      <c r="H360" s="81" t="s">
        <v>9078</v>
      </c>
      <c r="I360" s="88">
        <v>32.799999999999997</v>
      </c>
      <c r="J360" s="88">
        <v>27.4</v>
      </c>
      <c r="K360" s="88">
        <v>56.9</v>
      </c>
      <c r="L360" s="76">
        <f t="shared" si="10"/>
        <v>0.4815465729349736</v>
      </c>
      <c r="M360" s="88">
        <v>59</v>
      </c>
      <c r="N360" s="88">
        <v>35.1</v>
      </c>
      <c r="O360" s="88">
        <v>82.6</v>
      </c>
      <c r="P360" s="77">
        <f t="shared" si="11"/>
        <v>0.42493946731234872</v>
      </c>
      <c r="Q360" s="89">
        <v>86.7</v>
      </c>
    </row>
    <row r="361" spans="1:17" s="19" customFormat="1" ht="30" x14ac:dyDescent="0.25">
      <c r="A361" s="79" t="s">
        <v>6245</v>
      </c>
      <c r="B361" s="80" t="s">
        <v>11061</v>
      </c>
      <c r="C361" s="80" t="s">
        <v>12</v>
      </c>
      <c r="D361" s="80">
        <v>39</v>
      </c>
      <c r="E361" s="81">
        <v>43269.476724537002</v>
      </c>
      <c r="F361" s="82">
        <v>36</v>
      </c>
      <c r="G361" s="113" t="s">
        <v>11624</v>
      </c>
      <c r="H361" s="81" t="s">
        <v>9072</v>
      </c>
      <c r="I361" s="88">
        <v>41.1</v>
      </c>
      <c r="J361" s="88">
        <v>22.8</v>
      </c>
      <c r="K361" s="88">
        <v>61.4</v>
      </c>
      <c r="L361" s="76">
        <f t="shared" si="10"/>
        <v>0.37133550488599348</v>
      </c>
      <c r="M361" s="88">
        <v>63.9</v>
      </c>
      <c r="N361" s="88">
        <v>33.9</v>
      </c>
      <c r="O361" s="88">
        <v>80.2</v>
      </c>
      <c r="P361" s="77">
        <f t="shared" si="11"/>
        <v>0.42269326683291769</v>
      </c>
      <c r="Q361" s="89">
        <v>85.8</v>
      </c>
    </row>
    <row r="362" spans="1:17" s="19" customFormat="1" x14ac:dyDescent="0.25">
      <c r="A362" s="79" t="s">
        <v>6102</v>
      </c>
      <c r="B362" s="80" t="s">
        <v>11062</v>
      </c>
      <c r="C362" s="80" t="s">
        <v>7</v>
      </c>
      <c r="D362" s="80">
        <v>39</v>
      </c>
      <c r="E362" s="81">
        <v>43225.916828703703</v>
      </c>
      <c r="F362" s="82">
        <v>36</v>
      </c>
      <c r="G362" s="113" t="s">
        <v>11625</v>
      </c>
      <c r="H362" s="81" t="s">
        <v>9078</v>
      </c>
      <c r="I362" s="88">
        <v>40.1</v>
      </c>
      <c r="J362" s="88">
        <v>26.2</v>
      </c>
      <c r="K362" s="88">
        <v>51.1</v>
      </c>
      <c r="L362" s="76">
        <f t="shared" si="10"/>
        <v>0.51272015655577297</v>
      </c>
      <c r="M362" s="88">
        <v>66.8</v>
      </c>
      <c r="N362" s="88">
        <v>34</v>
      </c>
      <c r="O362" s="88">
        <v>75.5</v>
      </c>
      <c r="P362" s="77">
        <f t="shared" si="11"/>
        <v>0.45033112582781459</v>
      </c>
      <c r="Q362" s="89">
        <v>86.3</v>
      </c>
    </row>
    <row r="363" spans="1:17" s="19" customFormat="1" ht="30" x14ac:dyDescent="0.25">
      <c r="A363" s="90" t="s">
        <v>6002</v>
      </c>
      <c r="B363" s="80" t="s">
        <v>11063</v>
      </c>
      <c r="C363" s="91" t="s">
        <v>7</v>
      </c>
      <c r="D363" s="91">
        <v>39</v>
      </c>
      <c r="E363" s="92">
        <v>43189.676087963002</v>
      </c>
      <c r="F363" s="93">
        <v>36</v>
      </c>
      <c r="G363" s="94" t="s">
        <v>11626</v>
      </c>
      <c r="H363" s="81" t="s">
        <v>9078</v>
      </c>
      <c r="I363" s="85">
        <v>31.2</v>
      </c>
      <c r="J363" s="85">
        <v>17.399999999999999</v>
      </c>
      <c r="K363" s="85">
        <v>49.4</v>
      </c>
      <c r="L363" s="76">
        <f t="shared" si="10"/>
        <v>0.35222672064777327</v>
      </c>
      <c r="M363" s="85">
        <v>69.099999999999994</v>
      </c>
      <c r="N363" s="85">
        <v>34.1</v>
      </c>
      <c r="O363" s="85">
        <v>73.599999999999994</v>
      </c>
      <c r="P363" s="77">
        <f t="shared" si="11"/>
        <v>0.46331521739130438</v>
      </c>
      <c r="Q363" s="86">
        <v>89.4</v>
      </c>
    </row>
    <row r="364" spans="1:17" s="19" customFormat="1" ht="30" x14ac:dyDescent="0.25">
      <c r="A364" s="90" t="s">
        <v>6002</v>
      </c>
      <c r="B364" s="80" t="s">
        <v>11064</v>
      </c>
      <c r="C364" s="91" t="s">
        <v>7</v>
      </c>
      <c r="D364" s="91">
        <v>39</v>
      </c>
      <c r="E364" s="92">
        <v>43189.676087963002</v>
      </c>
      <c r="F364" s="93">
        <v>36</v>
      </c>
      <c r="G364" s="94" t="s">
        <v>11626</v>
      </c>
      <c r="H364" s="81" t="s">
        <v>9072</v>
      </c>
      <c r="I364" s="85">
        <v>34</v>
      </c>
      <c r="J364" s="85">
        <v>18.5</v>
      </c>
      <c r="K364" s="85">
        <v>50</v>
      </c>
      <c r="L364" s="76">
        <f t="shared" si="10"/>
        <v>0.37</v>
      </c>
      <c r="M364" s="85">
        <v>60.3</v>
      </c>
      <c r="N364" s="85">
        <v>31.3</v>
      </c>
      <c r="O364" s="85">
        <v>74.3</v>
      </c>
      <c r="P364" s="77">
        <f t="shared" si="11"/>
        <v>0.42126514131897713</v>
      </c>
      <c r="Q364" s="86">
        <v>88.2</v>
      </c>
    </row>
    <row r="365" spans="1:17" s="19" customFormat="1" x14ac:dyDescent="0.25">
      <c r="A365" s="90" t="s">
        <v>5909</v>
      </c>
      <c r="B365" s="80" t="s">
        <v>11065</v>
      </c>
      <c r="C365" s="91" t="s">
        <v>7</v>
      </c>
      <c r="D365" s="91">
        <v>39</v>
      </c>
      <c r="E365" s="92">
        <v>43164.348055555602</v>
      </c>
      <c r="F365" s="93">
        <v>36</v>
      </c>
      <c r="G365" s="94" t="s">
        <v>11627</v>
      </c>
      <c r="H365" s="81" t="s">
        <v>9078</v>
      </c>
      <c r="I365" s="85">
        <v>36.1</v>
      </c>
      <c r="J365" s="85">
        <v>20.100000000000001</v>
      </c>
      <c r="K365" s="85">
        <v>50.4</v>
      </c>
      <c r="L365" s="76">
        <f t="shared" si="10"/>
        <v>0.39880952380952384</v>
      </c>
      <c r="M365" s="85">
        <v>55.8</v>
      </c>
      <c r="N365" s="85">
        <v>27</v>
      </c>
      <c r="O365" s="85">
        <v>70.8</v>
      </c>
      <c r="P365" s="77">
        <f t="shared" si="11"/>
        <v>0.38135593220338987</v>
      </c>
      <c r="Q365" s="86">
        <v>85.3</v>
      </c>
    </row>
    <row r="366" spans="1:17" s="19" customFormat="1" ht="30" x14ac:dyDescent="0.25">
      <c r="A366" s="90" t="s">
        <v>5909</v>
      </c>
      <c r="B366" s="80" t="s">
        <v>11066</v>
      </c>
      <c r="C366" s="91" t="s">
        <v>7</v>
      </c>
      <c r="D366" s="91">
        <v>39</v>
      </c>
      <c r="E366" s="92">
        <v>43164.348055555602</v>
      </c>
      <c r="F366" s="93">
        <v>36</v>
      </c>
      <c r="G366" s="92" t="s">
        <v>11628</v>
      </c>
      <c r="H366" s="81" t="s">
        <v>9072</v>
      </c>
      <c r="I366" s="85">
        <v>32.4</v>
      </c>
      <c r="J366" s="85">
        <v>17.2</v>
      </c>
      <c r="K366" s="85">
        <v>49.6</v>
      </c>
      <c r="L366" s="76">
        <f t="shared" ref="L366:L425" si="12">J366/K366</f>
        <v>0.34677419354838707</v>
      </c>
      <c r="M366" s="85">
        <v>58.9</v>
      </c>
      <c r="N366" s="85">
        <v>39.299999999999997</v>
      </c>
      <c r="O366" s="85">
        <v>70.400000000000006</v>
      </c>
      <c r="P366" s="77">
        <f t="shared" ref="P366:P425" si="13">N366/O366</f>
        <v>0.55823863636363624</v>
      </c>
      <c r="Q366" s="86">
        <v>85.5</v>
      </c>
    </row>
    <row r="367" spans="1:17" s="55" customFormat="1" ht="30" x14ac:dyDescent="0.25">
      <c r="A367" s="90" t="s">
        <v>5863</v>
      </c>
      <c r="B367" s="80" t="s">
        <v>11067</v>
      </c>
      <c r="C367" s="91" t="s">
        <v>7</v>
      </c>
      <c r="D367" s="91">
        <v>39</v>
      </c>
      <c r="E367" s="92">
        <v>43151.886782407397</v>
      </c>
      <c r="F367" s="93">
        <v>36</v>
      </c>
      <c r="G367" s="92" t="s">
        <v>11629</v>
      </c>
      <c r="H367" s="81" t="s">
        <v>9078</v>
      </c>
      <c r="I367" s="85">
        <v>32.799999999999997</v>
      </c>
      <c r="J367" s="85">
        <v>17.8</v>
      </c>
      <c r="K367" s="85">
        <v>51.2</v>
      </c>
      <c r="L367" s="76">
        <f t="shared" si="12"/>
        <v>0.34765625</v>
      </c>
      <c r="M367" s="85">
        <v>69.400000000000006</v>
      </c>
      <c r="N367" s="85">
        <v>29.4</v>
      </c>
      <c r="O367" s="85">
        <v>66.7</v>
      </c>
      <c r="P367" s="77">
        <f t="shared" si="13"/>
        <v>0.44077961019490253</v>
      </c>
      <c r="Q367" s="86">
        <v>86.7</v>
      </c>
    </row>
    <row r="368" spans="1:17" s="55" customFormat="1" ht="30" x14ac:dyDescent="0.25">
      <c r="A368" s="90" t="s">
        <v>5863</v>
      </c>
      <c r="B368" s="80" t="s">
        <v>11068</v>
      </c>
      <c r="C368" s="91" t="s">
        <v>7</v>
      </c>
      <c r="D368" s="91">
        <v>39</v>
      </c>
      <c r="E368" s="92">
        <v>43151.886782407397</v>
      </c>
      <c r="F368" s="93">
        <v>36</v>
      </c>
      <c r="G368" s="94" t="s">
        <v>11629</v>
      </c>
      <c r="H368" s="81" t="s">
        <v>9072</v>
      </c>
      <c r="I368" s="85">
        <v>34.4</v>
      </c>
      <c r="J368" s="85">
        <v>15.9</v>
      </c>
      <c r="K368" s="85">
        <v>46.2</v>
      </c>
      <c r="L368" s="76">
        <f t="shared" si="12"/>
        <v>0.34415584415584416</v>
      </c>
      <c r="M368" s="85">
        <v>52.5</v>
      </c>
      <c r="N368" s="85">
        <v>28.2</v>
      </c>
      <c r="O368" s="85">
        <v>67.099999999999994</v>
      </c>
      <c r="P368" s="77">
        <f t="shared" si="13"/>
        <v>0.42026825633383014</v>
      </c>
      <c r="Q368" s="86">
        <v>88</v>
      </c>
    </row>
    <row r="369" spans="1:17" s="19" customFormat="1" x14ac:dyDescent="0.25">
      <c r="A369" s="79" t="s">
        <v>8694</v>
      </c>
      <c r="B369" s="80" t="s">
        <v>11069</v>
      </c>
      <c r="C369" s="80" t="s">
        <v>12</v>
      </c>
      <c r="D369" s="80">
        <v>37</v>
      </c>
      <c r="E369" s="81">
        <v>44245.334224537</v>
      </c>
      <c r="F369" s="82">
        <v>37</v>
      </c>
      <c r="G369" s="113" t="s">
        <v>11630</v>
      </c>
      <c r="H369" s="81" t="s">
        <v>9072</v>
      </c>
      <c r="I369" s="88">
        <v>31.3</v>
      </c>
      <c r="J369" s="88">
        <v>15.1</v>
      </c>
      <c r="K369" s="88">
        <v>52.8</v>
      </c>
      <c r="L369" s="76">
        <f t="shared" si="12"/>
        <v>0.28598484848484851</v>
      </c>
      <c r="M369" s="88">
        <v>54.8</v>
      </c>
      <c r="N369" s="88">
        <v>33.700000000000003</v>
      </c>
      <c r="O369" s="88">
        <v>81.099999999999994</v>
      </c>
      <c r="P369" s="77">
        <f t="shared" si="13"/>
        <v>0.41553637484586936</v>
      </c>
      <c r="Q369" s="89">
        <v>86.2</v>
      </c>
    </row>
    <row r="370" spans="1:17" s="14" customFormat="1" ht="30" x14ac:dyDescent="0.25">
      <c r="A370" s="79" t="s">
        <v>8516</v>
      </c>
      <c r="B370" s="80" t="s">
        <v>11070</v>
      </c>
      <c r="C370" s="80" t="s">
        <v>7</v>
      </c>
      <c r="D370" s="80">
        <v>38</v>
      </c>
      <c r="E370" s="81">
        <v>44161.514386574097</v>
      </c>
      <c r="F370" s="82">
        <v>37</v>
      </c>
      <c r="G370" s="114" t="s">
        <v>11631</v>
      </c>
      <c r="H370" s="81" t="s">
        <v>9072</v>
      </c>
      <c r="I370" s="88">
        <v>35</v>
      </c>
      <c r="J370" s="88">
        <v>15.5</v>
      </c>
      <c r="K370" s="88">
        <v>45.8</v>
      </c>
      <c r="L370" s="76">
        <f t="shared" si="12"/>
        <v>0.33842794759825329</v>
      </c>
      <c r="M370" s="88">
        <v>55.5</v>
      </c>
      <c r="N370" s="88">
        <v>30.9</v>
      </c>
      <c r="O370" s="88">
        <v>67.3</v>
      </c>
      <c r="P370" s="77">
        <f t="shared" si="13"/>
        <v>0.45913818722139671</v>
      </c>
      <c r="Q370" s="89">
        <v>89.7</v>
      </c>
    </row>
    <row r="371" spans="1:17" s="55" customFormat="1" x14ac:dyDescent="0.25">
      <c r="A371" s="79" t="s">
        <v>8040</v>
      </c>
      <c r="B371" s="80" t="s">
        <v>11071</v>
      </c>
      <c r="C371" s="80" t="s">
        <v>12</v>
      </c>
      <c r="D371" s="80">
        <v>38</v>
      </c>
      <c r="E371" s="81">
        <v>43974.899826388901</v>
      </c>
      <c r="F371" s="82">
        <v>37</v>
      </c>
      <c r="G371" s="113" t="s">
        <v>11632</v>
      </c>
      <c r="H371" s="81" t="s">
        <v>9072</v>
      </c>
      <c r="I371" s="88">
        <v>32.700000000000003</v>
      </c>
      <c r="J371" s="88">
        <v>24</v>
      </c>
      <c r="K371" s="88">
        <v>58.3</v>
      </c>
      <c r="L371" s="76">
        <f t="shared" si="12"/>
        <v>0.411663807890223</v>
      </c>
      <c r="M371" s="88">
        <v>57.5</v>
      </c>
      <c r="N371" s="88">
        <v>34</v>
      </c>
      <c r="O371" s="88">
        <v>74.5</v>
      </c>
      <c r="P371" s="77">
        <f t="shared" si="13"/>
        <v>0.4563758389261745</v>
      </c>
      <c r="Q371" s="89">
        <v>90</v>
      </c>
    </row>
    <row r="372" spans="1:17" s="19" customFormat="1" ht="30" x14ac:dyDescent="0.25">
      <c r="A372" s="79" t="s">
        <v>7900</v>
      </c>
      <c r="B372" s="80" t="s">
        <v>11072</v>
      </c>
      <c r="C372" s="80" t="s">
        <v>12</v>
      </c>
      <c r="D372" s="80">
        <v>38</v>
      </c>
      <c r="E372" s="81">
        <v>43848.545648148101</v>
      </c>
      <c r="F372" s="82">
        <v>37</v>
      </c>
      <c r="G372" s="114" t="s">
        <v>11633</v>
      </c>
      <c r="H372" s="81" t="s">
        <v>9078</v>
      </c>
      <c r="I372" s="89">
        <v>39.200000000000003</v>
      </c>
      <c r="J372" s="89">
        <v>20.399999999999999</v>
      </c>
      <c r="K372" s="89">
        <v>55.2</v>
      </c>
      <c r="L372" s="76">
        <f t="shared" si="12"/>
        <v>0.36956521739130432</v>
      </c>
      <c r="M372" s="89">
        <v>63.5</v>
      </c>
      <c r="N372" s="89">
        <v>33.5</v>
      </c>
      <c r="O372" s="89">
        <v>80.8</v>
      </c>
      <c r="P372" s="77">
        <f t="shared" si="13"/>
        <v>0.41460396039603964</v>
      </c>
      <c r="Q372" s="89"/>
    </row>
    <row r="373" spans="1:17" s="55" customFormat="1" ht="30" x14ac:dyDescent="0.25">
      <c r="A373" s="79" t="s">
        <v>7900</v>
      </c>
      <c r="B373" s="80" t="s">
        <v>11073</v>
      </c>
      <c r="C373" s="80" t="s">
        <v>12</v>
      </c>
      <c r="D373" s="80">
        <v>38</v>
      </c>
      <c r="E373" s="81">
        <v>43848.545648148101</v>
      </c>
      <c r="F373" s="82">
        <v>37</v>
      </c>
      <c r="G373" s="113" t="s">
        <v>11633</v>
      </c>
      <c r="H373" s="81" t="s">
        <v>9072</v>
      </c>
      <c r="I373" s="88">
        <v>30.2</v>
      </c>
      <c r="J373" s="88">
        <v>18.3</v>
      </c>
      <c r="K373" s="88">
        <v>55.1</v>
      </c>
      <c r="L373" s="76">
        <f t="shared" si="12"/>
        <v>0.33212341197822143</v>
      </c>
      <c r="M373" s="88">
        <v>63.1</v>
      </c>
      <c r="N373" s="88">
        <v>36</v>
      </c>
      <c r="O373" s="88">
        <v>84.7</v>
      </c>
      <c r="P373" s="77">
        <f t="shared" si="13"/>
        <v>0.42502951593860683</v>
      </c>
      <c r="Q373" s="89">
        <v>87.6</v>
      </c>
    </row>
    <row r="374" spans="1:17" s="19" customFormat="1" x14ac:dyDescent="0.25">
      <c r="A374" s="79" t="s">
        <v>7767</v>
      </c>
      <c r="B374" s="80" t="s">
        <v>11074</v>
      </c>
      <c r="C374" s="80" t="s">
        <v>7</v>
      </c>
      <c r="D374" s="80">
        <v>39</v>
      </c>
      <c r="E374" s="81">
        <v>43792.277638888903</v>
      </c>
      <c r="F374" s="82">
        <v>37</v>
      </c>
      <c r="G374" s="113" t="s">
        <v>11635</v>
      </c>
      <c r="H374" s="81" t="s">
        <v>9078</v>
      </c>
      <c r="I374" s="88">
        <v>27</v>
      </c>
      <c r="J374" s="88">
        <v>15.4</v>
      </c>
      <c r="K374" s="88">
        <v>50.6</v>
      </c>
      <c r="L374" s="76">
        <f t="shared" si="12"/>
        <v>0.30434782608695654</v>
      </c>
      <c r="M374" s="88">
        <v>60.9</v>
      </c>
      <c r="N374" s="88">
        <v>30.2</v>
      </c>
      <c r="O374" s="88">
        <v>72.2</v>
      </c>
      <c r="P374" s="77">
        <f t="shared" si="13"/>
        <v>0.41828254847645424</v>
      </c>
      <c r="Q374" s="89">
        <v>85.8</v>
      </c>
    </row>
    <row r="375" spans="1:17" s="19" customFormat="1" ht="30" x14ac:dyDescent="0.25">
      <c r="A375" s="79">
        <v>833659</v>
      </c>
      <c r="B375" s="80" t="s">
        <v>11075</v>
      </c>
      <c r="C375" s="80" t="s">
        <v>7</v>
      </c>
      <c r="D375" s="80">
        <v>39</v>
      </c>
      <c r="E375" s="81">
        <v>43681.882372685199</v>
      </c>
      <c r="F375" s="82">
        <v>37</v>
      </c>
      <c r="G375" s="113" t="s">
        <v>11636</v>
      </c>
      <c r="H375" s="81" t="s">
        <v>9078</v>
      </c>
      <c r="I375" s="88">
        <v>39.200000000000003</v>
      </c>
      <c r="J375" s="88">
        <v>17.600000000000001</v>
      </c>
      <c r="K375" s="88">
        <v>46.6</v>
      </c>
      <c r="L375" s="76">
        <f t="shared" si="12"/>
        <v>0.37768240343347642</v>
      </c>
      <c r="M375" s="88">
        <v>75.8</v>
      </c>
      <c r="N375" s="88">
        <v>28</v>
      </c>
      <c r="O375" s="88">
        <v>65.8</v>
      </c>
      <c r="P375" s="77">
        <f t="shared" si="13"/>
        <v>0.42553191489361702</v>
      </c>
      <c r="Q375" s="89">
        <v>86.4</v>
      </c>
    </row>
    <row r="376" spans="1:17" s="19" customFormat="1" ht="45" x14ac:dyDescent="0.25">
      <c r="A376" s="79">
        <v>833659</v>
      </c>
      <c r="B376" s="80" t="s">
        <v>11076</v>
      </c>
      <c r="C376" s="80" t="s">
        <v>7</v>
      </c>
      <c r="D376" s="80">
        <v>39</v>
      </c>
      <c r="E376" s="81">
        <v>43681.882372685199</v>
      </c>
      <c r="F376" s="82">
        <v>37</v>
      </c>
      <c r="G376" s="113" t="s">
        <v>11637</v>
      </c>
      <c r="H376" s="81" t="s">
        <v>9072</v>
      </c>
      <c r="I376" s="88">
        <v>40.200000000000003</v>
      </c>
      <c r="J376" s="88">
        <v>25.5</v>
      </c>
      <c r="K376" s="88">
        <v>47.7</v>
      </c>
      <c r="L376" s="76">
        <f t="shared" si="12"/>
        <v>0.53459119496855345</v>
      </c>
      <c r="M376" s="88">
        <v>61.1</v>
      </c>
      <c r="N376" s="88">
        <v>28.2</v>
      </c>
      <c r="O376" s="88">
        <v>66.2</v>
      </c>
      <c r="P376" s="77">
        <f t="shared" si="13"/>
        <v>0.42598187311178243</v>
      </c>
      <c r="Q376" s="89">
        <v>85</v>
      </c>
    </row>
    <row r="377" spans="1:17" s="19" customFormat="1" ht="45" x14ac:dyDescent="0.25">
      <c r="A377" s="79" t="s">
        <v>7094</v>
      </c>
      <c r="B377" s="80" t="s">
        <v>11077</v>
      </c>
      <c r="C377" s="80" t="s">
        <v>12</v>
      </c>
      <c r="D377" s="80">
        <v>39</v>
      </c>
      <c r="E377" s="81">
        <v>43543.746203703697</v>
      </c>
      <c r="F377" s="82">
        <v>37</v>
      </c>
      <c r="G377" s="114" t="s">
        <v>11638</v>
      </c>
      <c r="H377" s="81" t="s">
        <v>9078</v>
      </c>
      <c r="I377" s="88">
        <v>41.3</v>
      </c>
      <c r="J377" s="88">
        <v>23.3</v>
      </c>
      <c r="K377" s="88">
        <v>54.3</v>
      </c>
      <c r="L377" s="76">
        <f t="shared" si="12"/>
        <v>0.42909760589318602</v>
      </c>
      <c r="M377" s="88">
        <v>58.7</v>
      </c>
      <c r="N377" s="88">
        <v>34.299999999999997</v>
      </c>
      <c r="O377" s="88">
        <v>82.6</v>
      </c>
      <c r="P377" s="77">
        <f t="shared" si="13"/>
        <v>0.4152542372881356</v>
      </c>
      <c r="Q377" s="89">
        <v>88.1</v>
      </c>
    </row>
    <row r="378" spans="1:17" s="55" customFormat="1" ht="30" x14ac:dyDescent="0.25">
      <c r="A378" s="79" t="s">
        <v>6738</v>
      </c>
      <c r="B378" s="80" t="s">
        <v>11078</v>
      </c>
      <c r="C378" s="80" t="s">
        <v>12</v>
      </c>
      <c r="D378" s="80">
        <v>40</v>
      </c>
      <c r="E378" s="81">
        <v>43429.6643287037</v>
      </c>
      <c r="F378" s="82">
        <v>37</v>
      </c>
      <c r="G378" s="114" t="s">
        <v>11639</v>
      </c>
      <c r="H378" s="81" t="s">
        <v>9072</v>
      </c>
      <c r="I378" s="88">
        <v>46</v>
      </c>
      <c r="J378" s="88">
        <v>26.7</v>
      </c>
      <c r="K378" s="88">
        <v>55.2</v>
      </c>
      <c r="L378" s="76">
        <f t="shared" si="12"/>
        <v>0.48369565217391303</v>
      </c>
      <c r="M378" s="88">
        <v>58.6</v>
      </c>
      <c r="N378" s="88">
        <v>33.799999999999997</v>
      </c>
      <c r="O378" s="88">
        <v>77.8</v>
      </c>
      <c r="P378" s="77">
        <f t="shared" si="13"/>
        <v>0.43444730077120819</v>
      </c>
      <c r="Q378" s="89">
        <v>85.3</v>
      </c>
    </row>
    <row r="379" spans="1:17" s="55" customFormat="1" ht="60" x14ac:dyDescent="0.25">
      <c r="A379" s="79" t="s">
        <v>6699</v>
      </c>
      <c r="B379" s="80" t="s">
        <v>11079</v>
      </c>
      <c r="C379" s="80" t="s">
        <v>12</v>
      </c>
      <c r="D379" s="80">
        <v>40</v>
      </c>
      <c r="E379" s="81">
        <v>43418.522037037001</v>
      </c>
      <c r="F379" s="82">
        <v>37</v>
      </c>
      <c r="G379" s="114" t="s">
        <v>11640</v>
      </c>
      <c r="H379" s="81" t="s">
        <v>9078</v>
      </c>
      <c r="I379" s="88">
        <v>36.299999999999997</v>
      </c>
      <c r="J379" s="88">
        <v>23.7</v>
      </c>
      <c r="K379" s="88">
        <v>54</v>
      </c>
      <c r="L379" s="76">
        <f t="shared" si="12"/>
        <v>0.43888888888888888</v>
      </c>
      <c r="M379" s="88">
        <v>63.4</v>
      </c>
      <c r="N379" s="88">
        <v>34.4</v>
      </c>
      <c r="O379" s="88">
        <v>80</v>
      </c>
      <c r="P379" s="77">
        <f t="shared" si="13"/>
        <v>0.43</v>
      </c>
      <c r="Q379" s="89">
        <v>85.5</v>
      </c>
    </row>
    <row r="380" spans="1:17" s="55" customFormat="1" x14ac:dyDescent="0.25">
      <c r="A380" s="79" t="s">
        <v>6665</v>
      </c>
      <c r="B380" s="80" t="s">
        <v>11080</v>
      </c>
      <c r="C380" s="80" t="s">
        <v>12</v>
      </c>
      <c r="D380" s="80">
        <v>40</v>
      </c>
      <c r="E380" s="81">
        <v>43412.339710648099</v>
      </c>
      <c r="F380" s="82">
        <v>37</v>
      </c>
      <c r="G380" s="113" t="s">
        <v>11433</v>
      </c>
      <c r="H380" s="81" t="s">
        <v>9078</v>
      </c>
      <c r="I380" s="88">
        <v>36.200000000000003</v>
      </c>
      <c r="J380" s="88">
        <v>25</v>
      </c>
      <c r="K380" s="88">
        <v>55.5</v>
      </c>
      <c r="L380" s="76">
        <f t="shared" si="12"/>
        <v>0.45045045045045046</v>
      </c>
      <c r="M380" s="88">
        <v>66.400000000000006</v>
      </c>
      <c r="N380" s="88">
        <v>36.5</v>
      </c>
      <c r="O380" s="88">
        <v>80.5</v>
      </c>
      <c r="P380" s="77">
        <f t="shared" si="13"/>
        <v>0.453416149068323</v>
      </c>
      <c r="Q380" s="89">
        <v>85.3</v>
      </c>
    </row>
    <row r="381" spans="1:17" s="19" customFormat="1" ht="45" x14ac:dyDescent="0.25">
      <c r="A381" s="79" t="s">
        <v>6235</v>
      </c>
      <c r="B381" s="80" t="s">
        <v>11081</v>
      </c>
      <c r="C381" s="80" t="s">
        <v>7</v>
      </c>
      <c r="D381" s="80">
        <v>40</v>
      </c>
      <c r="E381" s="81">
        <v>43264.633101851898</v>
      </c>
      <c r="F381" s="82">
        <v>37</v>
      </c>
      <c r="G381" s="113" t="s">
        <v>11641</v>
      </c>
      <c r="H381" s="81" t="s">
        <v>9072</v>
      </c>
      <c r="I381" s="88">
        <v>30.4</v>
      </c>
      <c r="J381" s="88">
        <v>18</v>
      </c>
      <c r="K381" s="88">
        <v>44.9</v>
      </c>
      <c r="L381" s="76">
        <f t="shared" si="12"/>
        <v>0.400890868596882</v>
      </c>
      <c r="M381" s="88">
        <v>58.3</v>
      </c>
      <c r="N381" s="88">
        <v>29.6</v>
      </c>
      <c r="O381" s="88">
        <v>68.7</v>
      </c>
      <c r="P381" s="77">
        <f t="shared" si="13"/>
        <v>0.43085880640465796</v>
      </c>
      <c r="Q381" s="89">
        <v>86.6</v>
      </c>
    </row>
    <row r="382" spans="1:17" s="19" customFormat="1" x14ac:dyDescent="0.25">
      <c r="A382" s="79">
        <v>1029284</v>
      </c>
      <c r="B382" s="80" t="s">
        <v>11082</v>
      </c>
      <c r="C382" s="80" t="s">
        <v>7</v>
      </c>
      <c r="D382" s="80">
        <v>40</v>
      </c>
      <c r="E382" s="81">
        <v>43227.499120370398</v>
      </c>
      <c r="F382" s="82">
        <v>37</v>
      </c>
      <c r="G382" s="113" t="s">
        <v>11642</v>
      </c>
      <c r="H382" s="81" t="s">
        <v>9078</v>
      </c>
      <c r="I382" s="88">
        <v>42.6</v>
      </c>
      <c r="J382" s="88">
        <v>17.2</v>
      </c>
      <c r="K382" s="88">
        <v>46.3</v>
      </c>
      <c r="L382" s="76">
        <f t="shared" si="12"/>
        <v>0.37149028077753782</v>
      </c>
      <c r="M382" s="88">
        <v>57.7</v>
      </c>
      <c r="N382" s="88">
        <v>33</v>
      </c>
      <c r="O382" s="88">
        <v>70.2</v>
      </c>
      <c r="P382" s="77">
        <f t="shared" si="13"/>
        <v>0.47008547008547008</v>
      </c>
      <c r="Q382" s="89">
        <v>88.6</v>
      </c>
    </row>
    <row r="383" spans="1:17" s="19" customFormat="1" x14ac:dyDescent="0.25">
      <c r="A383" s="79">
        <v>1029284</v>
      </c>
      <c r="B383" s="80" t="s">
        <v>11083</v>
      </c>
      <c r="C383" s="80" t="s">
        <v>7</v>
      </c>
      <c r="D383" s="80">
        <v>40</v>
      </c>
      <c r="E383" s="81">
        <v>43227.499120370398</v>
      </c>
      <c r="F383" s="82">
        <v>37</v>
      </c>
      <c r="G383" s="113" t="s">
        <v>11642</v>
      </c>
      <c r="H383" s="81" t="s">
        <v>9072</v>
      </c>
      <c r="I383" s="88">
        <v>34.4</v>
      </c>
      <c r="J383" s="88">
        <v>20.5</v>
      </c>
      <c r="K383" s="88">
        <v>45.9</v>
      </c>
      <c r="L383" s="76">
        <f t="shared" si="12"/>
        <v>0.44662309368191722</v>
      </c>
      <c r="M383" s="88">
        <v>66.099999999999994</v>
      </c>
      <c r="N383" s="88">
        <v>29.7</v>
      </c>
      <c r="O383" s="88">
        <v>66.2</v>
      </c>
      <c r="P383" s="77">
        <f t="shared" si="13"/>
        <v>0.44864048338368578</v>
      </c>
      <c r="Q383" s="89">
        <v>88.5</v>
      </c>
    </row>
    <row r="384" spans="1:17" s="19" customFormat="1" ht="30" x14ac:dyDescent="0.25">
      <c r="A384" s="90" t="s">
        <v>6046</v>
      </c>
      <c r="B384" s="80" t="s">
        <v>11084</v>
      </c>
      <c r="C384" s="91" t="s">
        <v>12</v>
      </c>
      <c r="D384" s="91">
        <v>40</v>
      </c>
      <c r="E384" s="92">
        <v>43206.627303240697</v>
      </c>
      <c r="F384" s="93">
        <v>37</v>
      </c>
      <c r="G384" s="94" t="s">
        <v>11643</v>
      </c>
      <c r="H384" s="81" t="s">
        <v>9078</v>
      </c>
      <c r="I384" s="85">
        <v>25.2</v>
      </c>
      <c r="J384" s="85">
        <v>29.1</v>
      </c>
      <c r="K384" s="85">
        <v>59.1</v>
      </c>
      <c r="L384" s="76">
        <f t="shared" si="12"/>
        <v>0.49238578680203049</v>
      </c>
      <c r="M384" s="85">
        <v>73.2</v>
      </c>
      <c r="N384" s="85">
        <v>39.1</v>
      </c>
      <c r="O384" s="85">
        <v>80.5</v>
      </c>
      <c r="P384" s="77">
        <f t="shared" si="13"/>
        <v>0.48571428571428571</v>
      </c>
      <c r="Q384" s="86">
        <v>87.9</v>
      </c>
    </row>
    <row r="385" spans="1:17" s="19" customFormat="1" ht="30" x14ac:dyDescent="0.25">
      <c r="A385" s="90" t="s">
        <v>5812</v>
      </c>
      <c r="B385" s="80" t="s">
        <v>11085</v>
      </c>
      <c r="C385" s="91" t="s">
        <v>7</v>
      </c>
      <c r="D385" s="91">
        <v>40</v>
      </c>
      <c r="E385" s="92">
        <v>43132.698738425897</v>
      </c>
      <c r="F385" s="93">
        <v>37</v>
      </c>
      <c r="G385" s="94" t="s">
        <v>11644</v>
      </c>
      <c r="H385" s="81" t="s">
        <v>9078</v>
      </c>
      <c r="I385" s="85">
        <v>32.700000000000003</v>
      </c>
      <c r="J385" s="85">
        <v>19</v>
      </c>
      <c r="K385" s="85">
        <v>47.3</v>
      </c>
      <c r="L385" s="76">
        <f t="shared" si="12"/>
        <v>0.40169133192389006</v>
      </c>
      <c r="M385" s="85">
        <v>66.7</v>
      </c>
      <c r="N385" s="85">
        <v>31.3</v>
      </c>
      <c r="O385" s="85">
        <v>69.5</v>
      </c>
      <c r="P385" s="77">
        <f t="shared" si="13"/>
        <v>0.45035971223021581</v>
      </c>
      <c r="Q385" s="86">
        <v>85.6</v>
      </c>
    </row>
    <row r="386" spans="1:17" s="19" customFormat="1" ht="30" x14ac:dyDescent="0.25">
      <c r="A386" s="90" t="s">
        <v>5812</v>
      </c>
      <c r="B386" s="80" t="s">
        <v>11086</v>
      </c>
      <c r="C386" s="91" t="s">
        <v>7</v>
      </c>
      <c r="D386" s="91">
        <v>40</v>
      </c>
      <c r="E386" s="92">
        <v>43132.698738425897</v>
      </c>
      <c r="F386" s="93">
        <v>37</v>
      </c>
      <c r="G386" s="94" t="s">
        <v>11645</v>
      </c>
      <c r="H386" s="81" t="s">
        <v>9072</v>
      </c>
      <c r="I386" s="85">
        <v>32.4</v>
      </c>
      <c r="J386" s="85">
        <v>16.2</v>
      </c>
      <c r="K386" s="85">
        <v>50.3</v>
      </c>
      <c r="L386" s="76">
        <f t="shared" si="12"/>
        <v>0.32206759443339961</v>
      </c>
      <c r="M386" s="85">
        <v>54.2</v>
      </c>
      <c r="N386" s="85">
        <v>32</v>
      </c>
      <c r="O386" s="85">
        <v>74.3</v>
      </c>
      <c r="P386" s="77">
        <f t="shared" si="13"/>
        <v>0.4306864064602961</v>
      </c>
      <c r="Q386" s="86">
        <v>86.8</v>
      </c>
    </row>
    <row r="387" spans="1:17" s="19" customFormat="1" x14ac:dyDescent="0.25">
      <c r="A387" s="79" t="s">
        <v>9033</v>
      </c>
      <c r="B387" s="80" t="s">
        <v>11087</v>
      </c>
      <c r="C387" s="80" t="s">
        <v>12</v>
      </c>
      <c r="D387" s="80">
        <v>38</v>
      </c>
      <c r="E387" s="81">
        <v>44385.961944444403</v>
      </c>
      <c r="F387" s="82">
        <v>38</v>
      </c>
      <c r="G387" s="113" t="s">
        <v>11642</v>
      </c>
      <c r="H387" s="81" t="s">
        <v>9072</v>
      </c>
      <c r="I387" s="88">
        <v>39.6</v>
      </c>
      <c r="J387" s="88">
        <v>19.3</v>
      </c>
      <c r="K387" s="88">
        <v>48.5</v>
      </c>
      <c r="L387" s="76">
        <f t="shared" si="12"/>
        <v>0.39793814432989694</v>
      </c>
      <c r="M387" s="88">
        <v>67.2</v>
      </c>
      <c r="N387" s="88">
        <v>33.1</v>
      </c>
      <c r="O387" s="88">
        <v>76.3</v>
      </c>
      <c r="P387" s="77">
        <f t="shared" si="13"/>
        <v>0.43381389252948888</v>
      </c>
      <c r="Q387" s="89">
        <v>89.9</v>
      </c>
    </row>
    <row r="388" spans="1:17" s="14" customFormat="1" ht="30" x14ac:dyDescent="0.25">
      <c r="A388" s="79" t="s">
        <v>8722</v>
      </c>
      <c r="B388" s="80" t="s">
        <v>11088</v>
      </c>
      <c r="C388" s="80" t="s">
        <v>12</v>
      </c>
      <c r="D388" s="80">
        <v>38</v>
      </c>
      <c r="E388" s="81">
        <v>44260.478101851899</v>
      </c>
      <c r="F388" s="82">
        <v>38</v>
      </c>
      <c r="G388" s="113" t="s">
        <v>11646</v>
      </c>
      <c r="H388" s="81" t="s">
        <v>9072</v>
      </c>
      <c r="I388" s="88">
        <v>42.8</v>
      </c>
      <c r="J388" s="88">
        <v>20.2</v>
      </c>
      <c r="K388" s="88">
        <v>56.2</v>
      </c>
      <c r="L388" s="76">
        <f t="shared" si="12"/>
        <v>0.35943060498220636</v>
      </c>
      <c r="M388" s="88">
        <v>59</v>
      </c>
      <c r="N388" s="88">
        <v>35.5</v>
      </c>
      <c r="O388" s="88">
        <v>79.5</v>
      </c>
      <c r="P388" s="77">
        <f t="shared" si="13"/>
        <v>0.44654088050314467</v>
      </c>
      <c r="Q388" s="89">
        <v>88.8</v>
      </c>
    </row>
    <row r="389" spans="1:17" s="19" customFormat="1" ht="30" x14ac:dyDescent="0.25">
      <c r="A389" s="79" t="s">
        <v>8647</v>
      </c>
      <c r="B389" s="80" t="s">
        <v>11089</v>
      </c>
      <c r="C389" s="80" t="s">
        <v>12</v>
      </c>
      <c r="D389" s="80">
        <v>38</v>
      </c>
      <c r="E389" s="81">
        <v>44229.347303240698</v>
      </c>
      <c r="F389" s="82">
        <v>38</v>
      </c>
      <c r="G389" s="113" t="s">
        <v>11647</v>
      </c>
      <c r="H389" s="81" t="s">
        <v>9072</v>
      </c>
      <c r="I389" s="88">
        <v>35.299999999999997</v>
      </c>
      <c r="J389" s="88">
        <v>13.9</v>
      </c>
      <c r="K389" s="88">
        <v>50.9</v>
      </c>
      <c r="L389" s="76">
        <f t="shared" si="12"/>
        <v>0.2730844793713163</v>
      </c>
      <c r="M389" s="88">
        <v>66.599999999999994</v>
      </c>
      <c r="N389" s="88">
        <v>33.4</v>
      </c>
      <c r="O389" s="88">
        <v>76.2</v>
      </c>
      <c r="P389" s="77">
        <f t="shared" si="13"/>
        <v>0.43832020997375326</v>
      </c>
      <c r="Q389" s="89">
        <v>85.1</v>
      </c>
    </row>
    <row r="390" spans="1:17" s="19" customFormat="1" ht="30" x14ac:dyDescent="0.25">
      <c r="A390" s="79" t="s">
        <v>8619</v>
      </c>
      <c r="B390" s="80" t="s">
        <v>11090</v>
      </c>
      <c r="C390" s="80" t="s">
        <v>12</v>
      </c>
      <c r="D390" s="80">
        <v>38</v>
      </c>
      <c r="E390" s="81">
        <v>44219.644803240699</v>
      </c>
      <c r="F390" s="82">
        <v>38</v>
      </c>
      <c r="G390" s="113" t="s">
        <v>11648</v>
      </c>
      <c r="H390" s="81" t="s">
        <v>9072</v>
      </c>
      <c r="I390" s="88">
        <v>29.5</v>
      </c>
      <c r="J390" s="88">
        <v>22.9</v>
      </c>
      <c r="K390" s="88">
        <v>62.5</v>
      </c>
      <c r="L390" s="76">
        <f t="shared" si="12"/>
        <v>0.3664</v>
      </c>
      <c r="M390" s="88">
        <v>68.099999999999994</v>
      </c>
      <c r="N390" s="88">
        <v>37.4</v>
      </c>
      <c r="O390" s="88">
        <v>85.7</v>
      </c>
      <c r="P390" s="77">
        <f t="shared" si="13"/>
        <v>0.43640606767794632</v>
      </c>
      <c r="Q390" s="89">
        <v>85</v>
      </c>
    </row>
    <row r="391" spans="1:17" s="19" customFormat="1" x14ac:dyDescent="0.25">
      <c r="A391" s="79" t="s">
        <v>8568</v>
      </c>
      <c r="B391" s="80" t="s">
        <v>11091</v>
      </c>
      <c r="C391" s="80" t="s">
        <v>12</v>
      </c>
      <c r="D391" s="80">
        <v>39</v>
      </c>
      <c r="E391" s="81">
        <v>44183.6712037037</v>
      </c>
      <c r="F391" s="82">
        <v>38</v>
      </c>
      <c r="G391" s="113" t="s">
        <v>11649</v>
      </c>
      <c r="H391" s="81" t="s">
        <v>9078</v>
      </c>
      <c r="I391" s="88">
        <v>33.200000000000003</v>
      </c>
      <c r="J391" s="88">
        <v>23.2</v>
      </c>
      <c r="K391" s="88">
        <v>58.7</v>
      </c>
      <c r="L391" s="76">
        <f t="shared" si="12"/>
        <v>0.39522998296422485</v>
      </c>
      <c r="M391" s="88">
        <v>56.4</v>
      </c>
      <c r="N391" s="88">
        <v>32.4</v>
      </c>
      <c r="O391" s="88">
        <v>83.8</v>
      </c>
      <c r="P391" s="77">
        <f t="shared" si="13"/>
        <v>0.38663484486873506</v>
      </c>
      <c r="Q391" s="89">
        <v>85.5</v>
      </c>
    </row>
    <row r="392" spans="1:17" s="19" customFormat="1" x14ac:dyDescent="0.25">
      <c r="A392" s="79" t="s">
        <v>8568</v>
      </c>
      <c r="B392" s="80" t="s">
        <v>11092</v>
      </c>
      <c r="C392" s="80" t="s">
        <v>12</v>
      </c>
      <c r="D392" s="80">
        <v>39</v>
      </c>
      <c r="E392" s="81">
        <v>44183.6712037037</v>
      </c>
      <c r="F392" s="82">
        <v>38</v>
      </c>
      <c r="G392" s="113" t="s">
        <v>11650</v>
      </c>
      <c r="H392" s="81" t="s">
        <v>9072</v>
      </c>
      <c r="I392" s="88">
        <v>38.4</v>
      </c>
      <c r="J392" s="88">
        <v>29.2</v>
      </c>
      <c r="K392" s="88">
        <v>56.2</v>
      </c>
      <c r="L392" s="76">
        <f t="shared" si="12"/>
        <v>0.5195729537366548</v>
      </c>
      <c r="M392" s="88">
        <v>68.2</v>
      </c>
      <c r="N392" s="88">
        <v>38.4</v>
      </c>
      <c r="O392" s="88">
        <v>82.2</v>
      </c>
      <c r="P392" s="77">
        <f t="shared" si="13"/>
        <v>0.46715328467153283</v>
      </c>
      <c r="Q392" s="89">
        <v>86.8</v>
      </c>
    </row>
    <row r="393" spans="1:17" s="19" customFormat="1" ht="30" x14ac:dyDescent="0.25">
      <c r="A393" s="79" t="s">
        <v>8540</v>
      </c>
      <c r="B393" s="80" t="s">
        <v>11093</v>
      </c>
      <c r="C393" s="80" t="s">
        <v>7</v>
      </c>
      <c r="D393" s="80">
        <v>39</v>
      </c>
      <c r="E393" s="81">
        <v>44175.931539351899</v>
      </c>
      <c r="F393" s="82">
        <v>38</v>
      </c>
      <c r="G393" s="113" t="s">
        <v>11651</v>
      </c>
      <c r="H393" s="81" t="s">
        <v>9078</v>
      </c>
      <c r="I393" s="88">
        <v>41.5</v>
      </c>
      <c r="J393" s="88">
        <v>19.600000000000001</v>
      </c>
      <c r="K393" s="88">
        <v>48.6</v>
      </c>
      <c r="L393" s="76">
        <f t="shared" si="12"/>
        <v>0.40329218106995884</v>
      </c>
      <c r="M393" s="88">
        <v>56.2</v>
      </c>
      <c r="N393" s="88">
        <v>31.1</v>
      </c>
      <c r="O393" s="88">
        <v>68.7</v>
      </c>
      <c r="P393" s="77">
        <f t="shared" si="13"/>
        <v>0.45269286754002913</v>
      </c>
      <c r="Q393" s="89">
        <v>86.5</v>
      </c>
    </row>
    <row r="394" spans="1:17" s="19" customFormat="1" ht="30" x14ac:dyDescent="0.25">
      <c r="A394" s="79" t="s">
        <v>8536</v>
      </c>
      <c r="B394" s="80" t="s">
        <v>11094</v>
      </c>
      <c r="C394" s="80" t="s">
        <v>12</v>
      </c>
      <c r="D394" s="80">
        <v>39</v>
      </c>
      <c r="E394" s="81">
        <v>44173.729571759301</v>
      </c>
      <c r="F394" s="82">
        <v>38</v>
      </c>
      <c r="G394" s="114" t="s">
        <v>11652</v>
      </c>
      <c r="H394" s="81" t="s">
        <v>9072</v>
      </c>
      <c r="I394" s="88">
        <v>29.7</v>
      </c>
      <c r="J394" s="88">
        <v>14.7</v>
      </c>
      <c r="K394" s="88">
        <v>54</v>
      </c>
      <c r="L394" s="76">
        <f t="shared" si="12"/>
        <v>0.2722222222222222</v>
      </c>
      <c r="M394" s="88">
        <v>54.6</v>
      </c>
      <c r="N394" s="88">
        <v>33.4</v>
      </c>
      <c r="O394" s="88">
        <v>79.900000000000006</v>
      </c>
      <c r="P394" s="77">
        <f t="shared" si="13"/>
        <v>0.41802252816020019</v>
      </c>
      <c r="Q394" s="89">
        <v>85.3</v>
      </c>
    </row>
    <row r="395" spans="1:17" s="55" customFormat="1" ht="30" x14ac:dyDescent="0.25">
      <c r="A395" s="79">
        <v>1148503</v>
      </c>
      <c r="B395" s="80" t="s">
        <v>11095</v>
      </c>
      <c r="C395" s="80" t="s">
        <v>7</v>
      </c>
      <c r="D395" s="80">
        <v>39</v>
      </c>
      <c r="E395" s="81">
        <v>44105.4778240741</v>
      </c>
      <c r="F395" s="82">
        <v>38</v>
      </c>
      <c r="G395" s="113" t="s">
        <v>11653</v>
      </c>
      <c r="H395" s="81" t="s">
        <v>9078</v>
      </c>
      <c r="I395" s="88">
        <v>31.9</v>
      </c>
      <c r="J395" s="88">
        <v>18.899999999999999</v>
      </c>
      <c r="K395" s="88">
        <v>49.1</v>
      </c>
      <c r="L395" s="76">
        <f t="shared" si="12"/>
        <v>0.38492871690427694</v>
      </c>
      <c r="M395" s="88">
        <v>57.6</v>
      </c>
      <c r="N395" s="88">
        <v>30.4</v>
      </c>
      <c r="O395" s="88">
        <v>72.2</v>
      </c>
      <c r="P395" s="77">
        <f t="shared" si="13"/>
        <v>0.42105263157894735</v>
      </c>
      <c r="Q395" s="89">
        <v>86.2</v>
      </c>
    </row>
    <row r="396" spans="1:17" s="19" customFormat="1" ht="45" x14ac:dyDescent="0.25">
      <c r="A396" s="79" t="s">
        <v>8180</v>
      </c>
      <c r="B396" s="80" t="s">
        <v>11096</v>
      </c>
      <c r="C396" s="80" t="s">
        <v>7</v>
      </c>
      <c r="D396" s="80">
        <v>39</v>
      </c>
      <c r="E396" s="81">
        <v>44031.829224537003</v>
      </c>
      <c r="F396" s="82">
        <v>38</v>
      </c>
      <c r="G396" s="114" t="s">
        <v>11654</v>
      </c>
      <c r="H396" s="81" t="s">
        <v>9072</v>
      </c>
      <c r="I396" s="88">
        <v>44</v>
      </c>
      <c r="J396" s="88">
        <v>18.600000000000001</v>
      </c>
      <c r="K396" s="88">
        <v>49</v>
      </c>
      <c r="L396" s="76">
        <f t="shared" si="12"/>
        <v>0.37959183673469393</v>
      </c>
      <c r="M396" s="88">
        <v>68.3</v>
      </c>
      <c r="N396" s="88">
        <v>30.7</v>
      </c>
      <c r="O396" s="88">
        <v>68.099999999999994</v>
      </c>
      <c r="P396" s="77">
        <f t="shared" si="13"/>
        <v>0.45080763582966227</v>
      </c>
      <c r="Q396" s="89">
        <v>89.4</v>
      </c>
    </row>
    <row r="397" spans="1:17" s="55" customFormat="1" ht="30" x14ac:dyDescent="0.25">
      <c r="A397" s="79" t="s">
        <v>7976</v>
      </c>
      <c r="B397" s="80" t="s">
        <v>11097</v>
      </c>
      <c r="C397" s="80" t="s">
        <v>7</v>
      </c>
      <c r="D397" s="80">
        <v>39</v>
      </c>
      <c r="E397" s="81">
        <v>43890.416423611103</v>
      </c>
      <c r="F397" s="82">
        <v>38</v>
      </c>
      <c r="G397" s="113" t="s">
        <v>11655</v>
      </c>
      <c r="H397" s="81" t="s">
        <v>9078</v>
      </c>
      <c r="I397" s="88">
        <v>27.5</v>
      </c>
      <c r="J397" s="88">
        <v>20.8</v>
      </c>
      <c r="K397" s="88">
        <v>50.6</v>
      </c>
      <c r="L397" s="76">
        <f t="shared" si="12"/>
        <v>0.41106719367588934</v>
      </c>
      <c r="M397" s="88">
        <v>31.4</v>
      </c>
      <c r="N397" s="88">
        <v>65.7</v>
      </c>
      <c r="O397" s="88">
        <v>72.400000000000006</v>
      </c>
      <c r="P397" s="77">
        <f t="shared" si="13"/>
        <v>0.90745856353591159</v>
      </c>
      <c r="Q397" s="89">
        <v>88.3</v>
      </c>
    </row>
    <row r="398" spans="1:17" s="19" customFormat="1" x14ac:dyDescent="0.25">
      <c r="A398" s="79" t="s">
        <v>7839</v>
      </c>
      <c r="B398" s="80" t="s">
        <v>11098</v>
      </c>
      <c r="C398" s="80" t="s">
        <v>7</v>
      </c>
      <c r="D398" s="80">
        <v>40</v>
      </c>
      <c r="E398" s="81">
        <v>43819.810335648202</v>
      </c>
      <c r="F398" s="82">
        <v>38</v>
      </c>
      <c r="G398" s="113" t="s">
        <v>11656</v>
      </c>
      <c r="H398" s="81" t="s">
        <v>9078</v>
      </c>
      <c r="I398" s="88">
        <v>41</v>
      </c>
      <c r="J398" s="88">
        <v>22</v>
      </c>
      <c r="K398" s="88">
        <v>52.4</v>
      </c>
      <c r="L398" s="76">
        <f t="shared" si="12"/>
        <v>0.41984732824427484</v>
      </c>
      <c r="M398" s="88">
        <v>62.9</v>
      </c>
      <c r="N398" s="88">
        <v>24.7</v>
      </c>
      <c r="O398" s="88">
        <v>63.5</v>
      </c>
      <c r="P398" s="77">
        <f t="shared" si="13"/>
        <v>0.38897637795275591</v>
      </c>
      <c r="Q398" s="89">
        <v>88</v>
      </c>
    </row>
    <row r="399" spans="1:17" s="19" customFormat="1" x14ac:dyDescent="0.25">
      <c r="A399" s="79" t="s">
        <v>7588</v>
      </c>
      <c r="B399" s="80" t="s">
        <v>11099</v>
      </c>
      <c r="C399" s="80" t="s">
        <v>12</v>
      </c>
      <c r="D399" s="80">
        <v>40</v>
      </c>
      <c r="E399" s="81">
        <v>43725.857118055603</v>
      </c>
      <c r="F399" s="82">
        <v>38</v>
      </c>
      <c r="G399" s="113" t="s">
        <v>11657</v>
      </c>
      <c r="H399" s="81" t="s">
        <v>9072</v>
      </c>
      <c r="I399" s="88">
        <v>40.4</v>
      </c>
      <c r="J399" s="88">
        <v>20.8</v>
      </c>
      <c r="K399" s="88">
        <v>51.5</v>
      </c>
      <c r="L399" s="76">
        <f t="shared" si="12"/>
        <v>0.4038834951456311</v>
      </c>
      <c r="M399" s="88">
        <v>59</v>
      </c>
      <c r="N399" s="88">
        <v>32.700000000000003</v>
      </c>
      <c r="O399" s="88">
        <v>76</v>
      </c>
      <c r="P399" s="77">
        <f t="shared" si="13"/>
        <v>0.4302631578947369</v>
      </c>
      <c r="Q399" s="89">
        <v>86.9</v>
      </c>
    </row>
    <row r="400" spans="1:17" s="19" customFormat="1" ht="30" x14ac:dyDescent="0.25">
      <c r="A400" s="79" t="s">
        <v>7428</v>
      </c>
      <c r="B400" s="80" t="s">
        <v>11100</v>
      </c>
      <c r="C400" s="80" t="s">
        <v>7</v>
      </c>
      <c r="D400" s="80">
        <v>40</v>
      </c>
      <c r="E400" s="81">
        <v>43655.675752314797</v>
      </c>
      <c r="F400" s="82">
        <v>38</v>
      </c>
      <c r="G400" s="113" t="s">
        <v>11658</v>
      </c>
      <c r="H400" s="81" t="s">
        <v>9078</v>
      </c>
      <c r="I400" s="88">
        <v>39</v>
      </c>
      <c r="J400" s="88">
        <v>21.8</v>
      </c>
      <c r="K400" s="88">
        <v>44</v>
      </c>
      <c r="L400" s="76">
        <f t="shared" si="12"/>
        <v>0.49545454545454548</v>
      </c>
      <c r="M400" s="88">
        <v>49</v>
      </c>
      <c r="N400" s="88">
        <v>23.8</v>
      </c>
      <c r="O400" s="88">
        <v>65.5</v>
      </c>
      <c r="P400" s="77">
        <f t="shared" si="13"/>
        <v>0.36335877862595423</v>
      </c>
      <c r="Q400" s="89">
        <v>85.4</v>
      </c>
    </row>
    <row r="401" spans="1:17" s="19" customFormat="1" ht="30" x14ac:dyDescent="0.25">
      <c r="A401" s="79" t="s">
        <v>7428</v>
      </c>
      <c r="B401" s="80" t="s">
        <v>11101</v>
      </c>
      <c r="C401" s="80" t="s">
        <v>7</v>
      </c>
      <c r="D401" s="80">
        <v>40</v>
      </c>
      <c r="E401" s="81">
        <v>43655.675752314797</v>
      </c>
      <c r="F401" s="82">
        <v>38</v>
      </c>
      <c r="G401" s="113" t="s">
        <v>11659</v>
      </c>
      <c r="H401" s="81" t="s">
        <v>9072</v>
      </c>
      <c r="I401" s="88">
        <v>39.799999999999997</v>
      </c>
      <c r="J401" s="88">
        <v>17.399999999999999</v>
      </c>
      <c r="K401" s="88">
        <v>42.6</v>
      </c>
      <c r="L401" s="76">
        <f t="shared" si="12"/>
        <v>0.40845070422535207</v>
      </c>
      <c r="M401" s="88">
        <v>54.7</v>
      </c>
      <c r="N401" s="88">
        <v>28.2</v>
      </c>
      <c r="O401" s="88">
        <v>67.099999999999994</v>
      </c>
      <c r="P401" s="77">
        <f t="shared" si="13"/>
        <v>0.42026825633383014</v>
      </c>
      <c r="Q401" s="89">
        <v>87.8</v>
      </c>
    </row>
    <row r="402" spans="1:17" s="19" customFormat="1" ht="45" x14ac:dyDescent="0.25">
      <c r="A402" s="79" t="s">
        <v>7372</v>
      </c>
      <c r="B402" s="80" t="s">
        <v>11102</v>
      </c>
      <c r="C402" s="80" t="s">
        <v>12</v>
      </c>
      <c r="D402" s="80">
        <v>40</v>
      </c>
      <c r="E402" s="81">
        <v>43642.792569444398</v>
      </c>
      <c r="F402" s="82">
        <v>38</v>
      </c>
      <c r="G402" s="113" t="s">
        <v>11660</v>
      </c>
      <c r="H402" s="81" t="s">
        <v>9078</v>
      </c>
      <c r="I402" s="88">
        <v>42</v>
      </c>
      <c r="J402" s="88">
        <v>23.9</v>
      </c>
      <c r="K402" s="88">
        <v>55.2</v>
      </c>
      <c r="L402" s="76">
        <f t="shared" si="12"/>
        <v>0.43297101449275355</v>
      </c>
      <c r="M402" s="88">
        <v>64.7</v>
      </c>
      <c r="N402" s="88">
        <v>32</v>
      </c>
      <c r="O402" s="88">
        <v>77.400000000000006</v>
      </c>
      <c r="P402" s="77">
        <f t="shared" si="13"/>
        <v>0.41343669250645992</v>
      </c>
      <c r="Q402" s="89">
        <v>87.1</v>
      </c>
    </row>
    <row r="403" spans="1:17" s="19" customFormat="1" ht="45" x14ac:dyDescent="0.25">
      <c r="A403" s="79" t="s">
        <v>7306</v>
      </c>
      <c r="B403" s="80" t="s">
        <v>11103</v>
      </c>
      <c r="C403" s="80" t="s">
        <v>12</v>
      </c>
      <c r="D403" s="80">
        <v>40</v>
      </c>
      <c r="E403" s="81">
        <v>43610.972106481502</v>
      </c>
      <c r="F403" s="82">
        <v>38</v>
      </c>
      <c r="G403" s="113" t="s">
        <v>11661</v>
      </c>
      <c r="H403" s="81" t="s">
        <v>9072</v>
      </c>
      <c r="I403" s="88">
        <v>32</v>
      </c>
      <c r="J403" s="88">
        <v>27.7</v>
      </c>
      <c r="K403" s="88">
        <v>67</v>
      </c>
      <c r="L403" s="76">
        <f t="shared" si="12"/>
        <v>0.41343283582089552</v>
      </c>
      <c r="M403" s="88">
        <v>69.099999999999994</v>
      </c>
      <c r="N403" s="88">
        <v>39.200000000000003</v>
      </c>
      <c r="O403" s="88">
        <v>85.7</v>
      </c>
      <c r="P403" s="77">
        <f t="shared" si="13"/>
        <v>0.45740956826137691</v>
      </c>
      <c r="Q403" s="89">
        <v>85</v>
      </c>
    </row>
    <row r="404" spans="1:17" s="19" customFormat="1" x14ac:dyDescent="0.25">
      <c r="A404" s="79" t="s">
        <v>7253</v>
      </c>
      <c r="B404" s="80" t="s">
        <v>11104</v>
      </c>
      <c r="C404" s="80" t="s">
        <v>7</v>
      </c>
      <c r="D404" s="80">
        <v>40</v>
      </c>
      <c r="E404" s="81">
        <v>43595.541238425903</v>
      </c>
      <c r="F404" s="82">
        <v>38</v>
      </c>
      <c r="G404" s="113" t="s">
        <v>11477</v>
      </c>
      <c r="H404" s="81" t="s">
        <v>9078</v>
      </c>
      <c r="I404" s="88">
        <v>36.700000000000003</v>
      </c>
      <c r="J404" s="88">
        <v>20.100000000000001</v>
      </c>
      <c r="K404" s="88">
        <v>49.6</v>
      </c>
      <c r="L404" s="76">
        <f t="shared" si="12"/>
        <v>0.405241935483871</v>
      </c>
      <c r="M404" s="88">
        <v>68.900000000000006</v>
      </c>
      <c r="N404" s="88">
        <v>28.2</v>
      </c>
      <c r="O404" s="88">
        <v>70</v>
      </c>
      <c r="P404" s="77">
        <f t="shared" si="13"/>
        <v>0.40285714285714286</v>
      </c>
      <c r="Q404" s="89">
        <v>87.8</v>
      </c>
    </row>
    <row r="405" spans="1:17" s="19" customFormat="1" x14ac:dyDescent="0.25">
      <c r="A405" s="79" t="s">
        <v>7167</v>
      </c>
      <c r="B405" s="80" t="s">
        <v>11105</v>
      </c>
      <c r="C405" s="80" t="s">
        <v>12</v>
      </c>
      <c r="D405" s="80">
        <v>40</v>
      </c>
      <c r="E405" s="81">
        <v>43567.855844907397</v>
      </c>
      <c r="F405" s="82">
        <v>38</v>
      </c>
      <c r="G405" s="113" t="s">
        <v>11531</v>
      </c>
      <c r="H405" s="81" t="s">
        <v>9078</v>
      </c>
      <c r="I405" s="88">
        <v>38.9</v>
      </c>
      <c r="J405" s="88">
        <v>22.9</v>
      </c>
      <c r="K405" s="88">
        <v>58.1</v>
      </c>
      <c r="L405" s="76">
        <f t="shared" si="12"/>
        <v>0.3941480206540447</v>
      </c>
      <c r="M405" s="88">
        <v>71.599999999999994</v>
      </c>
      <c r="N405" s="88">
        <v>40.299999999999997</v>
      </c>
      <c r="O405" s="88">
        <v>87.8</v>
      </c>
      <c r="P405" s="77">
        <f t="shared" si="13"/>
        <v>0.45899772209567197</v>
      </c>
      <c r="Q405" s="89">
        <v>88.5</v>
      </c>
    </row>
    <row r="406" spans="1:17" s="19" customFormat="1" ht="30" x14ac:dyDescent="0.25">
      <c r="A406" s="79" t="s">
        <v>6993</v>
      </c>
      <c r="B406" s="80" t="s">
        <v>11106</v>
      </c>
      <c r="C406" s="80" t="s">
        <v>12</v>
      </c>
      <c r="D406" s="80">
        <v>40</v>
      </c>
      <c r="E406" s="81">
        <v>43517.695381944402</v>
      </c>
      <c r="F406" s="82">
        <v>38</v>
      </c>
      <c r="G406" s="113" t="s">
        <v>11473</v>
      </c>
      <c r="H406" s="81" t="s">
        <v>9078</v>
      </c>
      <c r="I406" s="88">
        <v>41.9</v>
      </c>
      <c r="J406" s="88">
        <v>29.3</v>
      </c>
      <c r="K406" s="88">
        <v>60.7</v>
      </c>
      <c r="L406" s="76">
        <f t="shared" si="12"/>
        <v>0.48270181219110375</v>
      </c>
      <c r="M406" s="88">
        <v>65</v>
      </c>
      <c r="N406" s="88">
        <v>36</v>
      </c>
      <c r="O406" s="88">
        <v>80.7</v>
      </c>
      <c r="P406" s="77">
        <f t="shared" si="13"/>
        <v>0.44609665427509293</v>
      </c>
      <c r="Q406" s="89">
        <v>86</v>
      </c>
    </row>
    <row r="407" spans="1:17" s="19" customFormat="1" ht="60" x14ac:dyDescent="0.25">
      <c r="A407" s="79" t="s">
        <v>6645</v>
      </c>
      <c r="B407" s="80" t="s">
        <v>11107</v>
      </c>
      <c r="C407" s="80" t="s">
        <v>7</v>
      </c>
      <c r="D407" s="80">
        <v>41</v>
      </c>
      <c r="E407" s="81">
        <v>43408.422071759298</v>
      </c>
      <c r="F407" s="82">
        <v>38</v>
      </c>
      <c r="G407" s="114" t="s">
        <v>11662</v>
      </c>
      <c r="H407" s="81" t="s">
        <v>9078</v>
      </c>
      <c r="I407" s="88">
        <v>45.1</v>
      </c>
      <c r="J407" s="88">
        <v>22.8</v>
      </c>
      <c r="K407" s="88">
        <v>51.1</v>
      </c>
      <c r="L407" s="76">
        <f t="shared" si="12"/>
        <v>0.44618395303326808</v>
      </c>
      <c r="M407" s="88">
        <v>58.7</v>
      </c>
      <c r="N407" s="88">
        <v>30.3</v>
      </c>
      <c r="O407" s="88">
        <v>70.8</v>
      </c>
      <c r="P407" s="77">
        <f t="shared" si="13"/>
        <v>0.42796610169491528</v>
      </c>
      <c r="Q407" s="89">
        <v>90</v>
      </c>
    </row>
    <row r="408" spans="1:17" s="55" customFormat="1" ht="30" x14ac:dyDescent="0.25">
      <c r="A408" s="79" t="s">
        <v>6615</v>
      </c>
      <c r="B408" s="80" t="s">
        <v>11108</v>
      </c>
      <c r="C408" s="80" t="s">
        <v>12</v>
      </c>
      <c r="D408" s="80">
        <v>41</v>
      </c>
      <c r="E408" s="81">
        <v>43403.3957407407</v>
      </c>
      <c r="F408" s="82">
        <v>38</v>
      </c>
      <c r="G408" s="114" t="s">
        <v>11663</v>
      </c>
      <c r="H408" s="81" t="s">
        <v>9078</v>
      </c>
      <c r="I408" s="88">
        <v>31.9</v>
      </c>
      <c r="J408" s="88">
        <v>21.7</v>
      </c>
      <c r="K408" s="88">
        <v>60.1</v>
      </c>
      <c r="L408" s="76">
        <f t="shared" si="12"/>
        <v>0.36106489184692175</v>
      </c>
      <c r="M408" s="88">
        <v>63.2</v>
      </c>
      <c r="N408" s="88">
        <v>35.299999999999997</v>
      </c>
      <c r="O408" s="88">
        <v>81.8</v>
      </c>
      <c r="P408" s="77">
        <f t="shared" si="13"/>
        <v>0.43154034229828847</v>
      </c>
      <c r="Q408" s="89">
        <v>85.5</v>
      </c>
    </row>
    <row r="409" spans="1:17" s="55" customFormat="1" ht="45" x14ac:dyDescent="0.25">
      <c r="A409" s="79" t="s">
        <v>6560</v>
      </c>
      <c r="B409" s="80" t="s">
        <v>11109</v>
      </c>
      <c r="C409" s="80" t="s">
        <v>12</v>
      </c>
      <c r="D409" s="80">
        <v>41</v>
      </c>
      <c r="E409" s="81">
        <v>43382.634224537003</v>
      </c>
      <c r="F409" s="82">
        <v>38</v>
      </c>
      <c r="G409" s="113" t="s">
        <v>11664</v>
      </c>
      <c r="H409" s="81" t="s">
        <v>9078</v>
      </c>
      <c r="I409" s="88">
        <v>35.9</v>
      </c>
      <c r="J409" s="88">
        <v>28.6</v>
      </c>
      <c r="K409" s="88">
        <v>64.099999999999994</v>
      </c>
      <c r="L409" s="76">
        <f t="shared" si="12"/>
        <v>0.44617784711388464</v>
      </c>
      <c r="M409" s="88">
        <v>62.7</v>
      </c>
      <c r="N409" s="88">
        <v>40.9</v>
      </c>
      <c r="O409" s="88">
        <v>84.1</v>
      </c>
      <c r="P409" s="77">
        <f t="shared" si="13"/>
        <v>0.48632580261593344</v>
      </c>
      <c r="Q409" s="89">
        <v>86.7</v>
      </c>
    </row>
    <row r="410" spans="1:17" s="19" customFormat="1" ht="45" x14ac:dyDescent="0.25">
      <c r="A410" s="79">
        <v>1069871</v>
      </c>
      <c r="B410" s="80" t="s">
        <v>11110</v>
      </c>
      <c r="C410" s="80" t="s">
        <v>12</v>
      </c>
      <c r="D410" s="80">
        <v>41</v>
      </c>
      <c r="E410" s="81">
        <v>43366.578009259298</v>
      </c>
      <c r="F410" s="82">
        <v>38</v>
      </c>
      <c r="G410" s="113" t="s">
        <v>11666</v>
      </c>
      <c r="H410" s="81" t="s">
        <v>9078</v>
      </c>
      <c r="I410" s="88">
        <v>47.5</v>
      </c>
      <c r="J410" s="88">
        <v>21.7</v>
      </c>
      <c r="K410" s="88">
        <v>54</v>
      </c>
      <c r="L410" s="76">
        <f t="shared" si="12"/>
        <v>0.40185185185185185</v>
      </c>
      <c r="M410" s="88">
        <v>56.7</v>
      </c>
      <c r="N410" s="88">
        <v>34.700000000000003</v>
      </c>
      <c r="O410" s="88">
        <v>78</v>
      </c>
      <c r="P410" s="77">
        <f t="shared" si="13"/>
        <v>0.4448717948717949</v>
      </c>
      <c r="Q410" s="89">
        <v>85.8</v>
      </c>
    </row>
    <row r="411" spans="1:17" s="19" customFormat="1" x14ac:dyDescent="0.25">
      <c r="A411" s="79">
        <v>1069871</v>
      </c>
      <c r="B411" s="80" t="s">
        <v>11111</v>
      </c>
      <c r="C411" s="80" t="s">
        <v>12</v>
      </c>
      <c r="D411" s="80">
        <v>41</v>
      </c>
      <c r="E411" s="81">
        <v>43366.578009259298</v>
      </c>
      <c r="F411" s="82">
        <v>38</v>
      </c>
      <c r="G411" s="113" t="s">
        <v>11665</v>
      </c>
      <c r="H411" s="81" t="s">
        <v>9072</v>
      </c>
      <c r="I411" s="88">
        <v>32</v>
      </c>
      <c r="J411" s="88">
        <v>15.6</v>
      </c>
      <c r="K411" s="88">
        <v>51.9</v>
      </c>
      <c r="L411" s="76">
        <f t="shared" si="12"/>
        <v>0.30057803468208094</v>
      </c>
      <c r="M411" s="88">
        <v>68.8</v>
      </c>
      <c r="N411" s="88">
        <v>36.5</v>
      </c>
      <c r="O411" s="88">
        <v>80.099999999999994</v>
      </c>
      <c r="P411" s="77">
        <f t="shared" si="13"/>
        <v>0.45568039950062428</v>
      </c>
      <c r="Q411" s="89">
        <v>86.1</v>
      </c>
    </row>
    <row r="412" spans="1:17" s="19" customFormat="1" x14ac:dyDescent="0.25">
      <c r="A412" s="79" t="s">
        <v>6309</v>
      </c>
      <c r="B412" s="80" t="s">
        <v>11112</v>
      </c>
      <c r="C412" s="80" t="s">
        <v>7</v>
      </c>
      <c r="D412" s="80">
        <v>41</v>
      </c>
      <c r="E412" s="81">
        <v>43291.343240740702</v>
      </c>
      <c r="F412" s="82">
        <v>38</v>
      </c>
      <c r="G412" s="113" t="s">
        <v>11667</v>
      </c>
      <c r="H412" s="81" t="s">
        <v>9078</v>
      </c>
      <c r="I412" s="88">
        <v>43.3</v>
      </c>
      <c r="J412" s="88">
        <v>18.600000000000001</v>
      </c>
      <c r="K412" s="88">
        <v>46.2</v>
      </c>
      <c r="L412" s="76">
        <f t="shared" si="12"/>
        <v>0.40259740259740262</v>
      </c>
      <c r="M412" s="88">
        <v>66.099999999999994</v>
      </c>
      <c r="N412" s="88">
        <v>29.2</v>
      </c>
      <c r="O412" s="88">
        <v>66.7</v>
      </c>
      <c r="P412" s="77">
        <f t="shared" si="13"/>
        <v>0.43778110944527732</v>
      </c>
      <c r="Q412" s="89">
        <v>87.5</v>
      </c>
    </row>
    <row r="413" spans="1:17" s="19" customFormat="1" x14ac:dyDescent="0.25">
      <c r="A413" s="79" t="s">
        <v>6309</v>
      </c>
      <c r="B413" s="80" t="s">
        <v>11113</v>
      </c>
      <c r="C413" s="80" t="s">
        <v>7</v>
      </c>
      <c r="D413" s="80">
        <v>41</v>
      </c>
      <c r="E413" s="81">
        <v>43291.343240740702</v>
      </c>
      <c r="F413" s="82">
        <v>38</v>
      </c>
      <c r="G413" s="113" t="s">
        <v>11667</v>
      </c>
      <c r="H413" s="81" t="s">
        <v>9072</v>
      </c>
      <c r="I413" s="88">
        <v>43.8</v>
      </c>
      <c r="J413" s="88">
        <v>16.8</v>
      </c>
      <c r="K413" s="88">
        <v>45.7</v>
      </c>
      <c r="L413" s="76">
        <f t="shared" si="12"/>
        <v>0.36761487964989059</v>
      </c>
      <c r="M413" s="88">
        <v>74.900000000000006</v>
      </c>
      <c r="N413" s="88">
        <v>31.5</v>
      </c>
      <c r="O413" s="88">
        <v>65.8</v>
      </c>
      <c r="P413" s="77">
        <f t="shared" si="13"/>
        <v>0.47872340425531917</v>
      </c>
      <c r="Q413" s="89">
        <v>88.7</v>
      </c>
    </row>
    <row r="414" spans="1:17" s="19" customFormat="1" ht="30" x14ac:dyDescent="0.25">
      <c r="A414" s="79" t="s">
        <v>6231</v>
      </c>
      <c r="B414" s="80" t="s">
        <v>11114</v>
      </c>
      <c r="C414" s="80" t="s">
        <v>7</v>
      </c>
      <c r="D414" s="80">
        <v>41</v>
      </c>
      <c r="E414" s="81">
        <v>43263.987476851798</v>
      </c>
      <c r="F414" s="82">
        <v>38</v>
      </c>
      <c r="G414" s="114" t="s">
        <v>11668</v>
      </c>
      <c r="H414" s="81" t="s">
        <v>9072</v>
      </c>
      <c r="I414" s="88">
        <v>36.799999999999997</v>
      </c>
      <c r="J414" s="88">
        <v>14.2</v>
      </c>
      <c r="K414" s="88">
        <v>46.5</v>
      </c>
      <c r="L414" s="76">
        <f t="shared" si="12"/>
        <v>0.30537634408602149</v>
      </c>
      <c r="M414" s="88">
        <v>67.3</v>
      </c>
      <c r="N414" s="88">
        <v>31.3</v>
      </c>
      <c r="O414" s="88">
        <v>69.5</v>
      </c>
      <c r="P414" s="77">
        <f t="shared" si="13"/>
        <v>0.45035971223021581</v>
      </c>
      <c r="Q414" s="89">
        <v>88.4</v>
      </c>
    </row>
    <row r="415" spans="1:17" s="55" customFormat="1" x14ac:dyDescent="0.25">
      <c r="A415" s="79" t="s">
        <v>6205</v>
      </c>
      <c r="B415" s="80" t="s">
        <v>11115</v>
      </c>
      <c r="C415" s="80" t="s">
        <v>12</v>
      </c>
      <c r="D415" s="80">
        <v>41</v>
      </c>
      <c r="E415" s="81">
        <v>43257.965300925898</v>
      </c>
      <c r="F415" s="82">
        <v>38</v>
      </c>
      <c r="G415" s="113" t="s">
        <v>11669</v>
      </c>
      <c r="H415" s="81" t="s">
        <v>9072</v>
      </c>
      <c r="I415" s="88">
        <v>27</v>
      </c>
      <c r="J415" s="88">
        <v>27.5</v>
      </c>
      <c r="K415" s="88">
        <v>61.6</v>
      </c>
      <c r="L415" s="76">
        <f t="shared" si="12"/>
        <v>0.4464285714285714</v>
      </c>
      <c r="M415" s="88">
        <v>63.7</v>
      </c>
      <c r="N415" s="88">
        <v>40.9</v>
      </c>
      <c r="O415" s="88">
        <v>84.4</v>
      </c>
      <c r="P415" s="77">
        <f t="shared" si="13"/>
        <v>0.48459715639810419</v>
      </c>
      <c r="Q415" s="89">
        <v>88.3</v>
      </c>
    </row>
    <row r="416" spans="1:17" s="14" customFormat="1" ht="60" x14ac:dyDescent="0.25">
      <c r="A416" s="79" t="s">
        <v>5828</v>
      </c>
      <c r="B416" s="80" t="s">
        <v>11116</v>
      </c>
      <c r="C416" s="80" t="s">
        <v>7</v>
      </c>
      <c r="D416" s="80">
        <v>41</v>
      </c>
      <c r="E416" s="81">
        <v>43136.540011574099</v>
      </c>
      <c r="F416" s="82">
        <v>38</v>
      </c>
      <c r="G416" s="113" t="s">
        <v>11670</v>
      </c>
      <c r="H416" s="81" t="s">
        <v>9078</v>
      </c>
      <c r="I416" s="88">
        <v>40.9</v>
      </c>
      <c r="J416" s="88">
        <v>24.3</v>
      </c>
      <c r="K416" s="88">
        <v>54</v>
      </c>
      <c r="L416" s="76">
        <f t="shared" si="12"/>
        <v>0.45</v>
      </c>
      <c r="M416" s="88">
        <v>64</v>
      </c>
      <c r="N416" s="88">
        <v>35.9</v>
      </c>
      <c r="O416" s="88">
        <v>81.2</v>
      </c>
      <c r="P416" s="77">
        <f t="shared" si="13"/>
        <v>0.44211822660098521</v>
      </c>
      <c r="Q416" s="89">
        <v>89</v>
      </c>
    </row>
    <row r="417" spans="1:17" s="19" customFormat="1" ht="60" x14ac:dyDescent="0.25">
      <c r="A417" s="90" t="s">
        <v>5828</v>
      </c>
      <c r="B417" s="80" t="s">
        <v>11117</v>
      </c>
      <c r="C417" s="91" t="s">
        <v>7</v>
      </c>
      <c r="D417" s="91">
        <v>41</v>
      </c>
      <c r="E417" s="92">
        <v>43136.540011574099</v>
      </c>
      <c r="F417" s="93">
        <v>38</v>
      </c>
      <c r="G417" s="94" t="s">
        <v>11670</v>
      </c>
      <c r="H417" s="92" t="s">
        <v>9072</v>
      </c>
      <c r="I417" s="85">
        <v>43.4</v>
      </c>
      <c r="J417" s="85">
        <v>22.7</v>
      </c>
      <c r="K417" s="85">
        <v>54.6</v>
      </c>
      <c r="L417" s="76">
        <f t="shared" si="12"/>
        <v>0.41575091575091572</v>
      </c>
      <c r="M417" s="85">
        <v>55.1</v>
      </c>
      <c r="N417" s="85">
        <v>35.1</v>
      </c>
      <c r="O417" s="85">
        <v>78.400000000000006</v>
      </c>
      <c r="P417" s="77">
        <f t="shared" si="13"/>
        <v>0.44770408163265307</v>
      </c>
      <c r="Q417" s="86">
        <v>88.7</v>
      </c>
    </row>
    <row r="418" spans="1:17" s="19" customFormat="1" ht="30" x14ac:dyDescent="0.25">
      <c r="A418" s="79" t="s">
        <v>8498</v>
      </c>
      <c r="B418" s="80" t="s">
        <v>11118</v>
      </c>
      <c r="C418" s="80" t="s">
        <v>12</v>
      </c>
      <c r="D418" s="80">
        <v>40</v>
      </c>
      <c r="E418" s="81">
        <v>44154.304351851897</v>
      </c>
      <c r="F418" s="82">
        <v>39</v>
      </c>
      <c r="G418" s="113" t="s">
        <v>11671</v>
      </c>
      <c r="H418" s="81" t="s">
        <v>9072</v>
      </c>
      <c r="I418" s="88">
        <v>35.1</v>
      </c>
      <c r="J418" s="88">
        <v>23.1</v>
      </c>
      <c r="K418" s="88">
        <v>55.6</v>
      </c>
      <c r="L418" s="76">
        <f t="shared" si="12"/>
        <v>0.4154676258992806</v>
      </c>
      <c r="M418" s="88">
        <v>62.4</v>
      </c>
      <c r="N418" s="88">
        <v>36.1</v>
      </c>
      <c r="O418" s="88">
        <v>81.400000000000006</v>
      </c>
      <c r="P418" s="77">
        <f t="shared" si="13"/>
        <v>0.44348894348894347</v>
      </c>
      <c r="Q418" s="89">
        <v>85.2</v>
      </c>
    </row>
    <row r="419" spans="1:17" s="14" customFormat="1" ht="60" x14ac:dyDescent="0.25">
      <c r="A419" s="79" t="s">
        <v>8357</v>
      </c>
      <c r="B419" s="80" t="s">
        <v>11119</v>
      </c>
      <c r="C419" s="80" t="s">
        <v>7</v>
      </c>
      <c r="D419" s="80">
        <v>40</v>
      </c>
      <c r="E419" s="81">
        <v>44099.650752314803</v>
      </c>
      <c r="F419" s="82">
        <v>39</v>
      </c>
      <c r="G419" s="113" t="s">
        <v>11672</v>
      </c>
      <c r="H419" s="81" t="s">
        <v>9072</v>
      </c>
      <c r="I419" s="88">
        <v>34.6</v>
      </c>
      <c r="J419" s="88">
        <v>21.9</v>
      </c>
      <c r="K419" s="88">
        <v>50.4</v>
      </c>
      <c r="L419" s="76">
        <f t="shared" si="12"/>
        <v>0.43452380952380953</v>
      </c>
      <c r="M419" s="88">
        <v>64.400000000000006</v>
      </c>
      <c r="N419" s="88">
        <v>33.6</v>
      </c>
      <c r="O419" s="88">
        <v>71.2</v>
      </c>
      <c r="P419" s="77">
        <f t="shared" si="13"/>
        <v>0.47191011235955055</v>
      </c>
      <c r="Q419" s="89">
        <v>89.2</v>
      </c>
    </row>
    <row r="420" spans="1:17" s="19" customFormat="1" ht="30" x14ac:dyDescent="0.25">
      <c r="A420" s="79" t="s">
        <v>8127</v>
      </c>
      <c r="B420" s="80" t="s">
        <v>11120</v>
      </c>
      <c r="C420" s="80" t="s">
        <v>7</v>
      </c>
      <c r="D420" s="80">
        <v>40</v>
      </c>
      <c r="E420" s="81">
        <v>44015.961875000001</v>
      </c>
      <c r="F420" s="82">
        <v>39</v>
      </c>
      <c r="G420" s="113" t="s">
        <v>11673</v>
      </c>
      <c r="H420" s="81" t="s">
        <v>9072</v>
      </c>
      <c r="I420" s="88">
        <v>42.7</v>
      </c>
      <c r="J420" s="88">
        <v>22.9</v>
      </c>
      <c r="K420" s="88">
        <v>52.3</v>
      </c>
      <c r="L420" s="76">
        <f t="shared" si="12"/>
        <v>0.4378585086042065</v>
      </c>
      <c r="M420" s="88">
        <v>64.599999999999994</v>
      </c>
      <c r="N420" s="88">
        <v>34.299999999999997</v>
      </c>
      <c r="O420" s="88">
        <v>77.400000000000006</v>
      </c>
      <c r="P420" s="77">
        <f t="shared" si="13"/>
        <v>0.44315245478036169</v>
      </c>
      <c r="Q420" s="89">
        <v>89.3</v>
      </c>
    </row>
    <row r="421" spans="1:17" s="19" customFormat="1" ht="30" x14ac:dyDescent="0.25">
      <c r="A421" s="79" t="s">
        <v>8111</v>
      </c>
      <c r="B421" s="80" t="s">
        <v>11121</v>
      </c>
      <c r="C421" s="80" t="s">
        <v>12</v>
      </c>
      <c r="D421" s="80">
        <v>40</v>
      </c>
      <c r="E421" s="81">
        <v>44010.782951388901</v>
      </c>
      <c r="F421" s="82">
        <v>39</v>
      </c>
      <c r="G421" s="113" t="s">
        <v>11674</v>
      </c>
      <c r="H421" s="81" t="s">
        <v>9072</v>
      </c>
      <c r="I421" s="88">
        <v>43.9</v>
      </c>
      <c r="J421" s="88">
        <v>23.1</v>
      </c>
      <c r="K421" s="88">
        <v>58.6</v>
      </c>
      <c r="L421" s="76">
        <f t="shared" si="12"/>
        <v>0.39419795221843007</v>
      </c>
      <c r="M421" s="88">
        <v>72.8</v>
      </c>
      <c r="N421" s="88">
        <v>41.1</v>
      </c>
      <c r="O421" s="88">
        <v>84.5</v>
      </c>
      <c r="P421" s="77">
        <f t="shared" si="13"/>
        <v>0.4863905325443787</v>
      </c>
      <c r="Q421" s="89">
        <v>85.9</v>
      </c>
    </row>
    <row r="422" spans="1:17" s="19" customFormat="1" ht="45" x14ac:dyDescent="0.25">
      <c r="A422" s="79" t="s">
        <v>8028</v>
      </c>
      <c r="B422" s="80" t="s">
        <v>11122</v>
      </c>
      <c r="C422" s="80" t="s">
        <v>7</v>
      </c>
      <c r="D422" s="80">
        <v>40</v>
      </c>
      <c r="E422" s="81">
        <v>43934.384050925903</v>
      </c>
      <c r="F422" s="82">
        <v>39</v>
      </c>
      <c r="G422" s="113" t="s">
        <v>11675</v>
      </c>
      <c r="H422" s="81" t="s">
        <v>9072</v>
      </c>
      <c r="I422" s="88">
        <v>36.799999999999997</v>
      </c>
      <c r="J422" s="88">
        <v>25</v>
      </c>
      <c r="K422" s="88">
        <v>50.2</v>
      </c>
      <c r="L422" s="76">
        <f t="shared" si="12"/>
        <v>0.49800796812748999</v>
      </c>
      <c r="M422" s="88">
        <v>57.7</v>
      </c>
      <c r="N422" s="88">
        <v>31.8</v>
      </c>
      <c r="O422" s="88">
        <v>72.599999999999994</v>
      </c>
      <c r="P422" s="77">
        <f t="shared" si="13"/>
        <v>0.43801652892561987</v>
      </c>
      <c r="Q422" s="89">
        <v>89.5</v>
      </c>
    </row>
    <row r="423" spans="1:17" s="19" customFormat="1" ht="75" x14ac:dyDescent="0.25">
      <c r="A423" s="79" t="s">
        <v>7847</v>
      </c>
      <c r="B423" s="80" t="s">
        <v>11123</v>
      </c>
      <c r="C423" s="80" t="s">
        <v>7</v>
      </c>
      <c r="D423" s="80">
        <v>41</v>
      </c>
      <c r="E423" s="81">
        <v>43822.874050925901</v>
      </c>
      <c r="F423" s="82">
        <v>39</v>
      </c>
      <c r="G423" s="113" t="s">
        <v>11676</v>
      </c>
      <c r="H423" s="81" t="s">
        <v>9072</v>
      </c>
      <c r="I423" s="88">
        <v>46</v>
      </c>
      <c r="J423" s="88">
        <v>22.7</v>
      </c>
      <c r="K423" s="88">
        <v>50.4</v>
      </c>
      <c r="L423" s="76">
        <f t="shared" si="12"/>
        <v>0.45039682539682541</v>
      </c>
      <c r="M423" s="88">
        <v>64.8</v>
      </c>
      <c r="N423" s="88">
        <v>33.4</v>
      </c>
      <c r="O423" s="88">
        <v>75.8</v>
      </c>
      <c r="P423" s="77">
        <f t="shared" si="13"/>
        <v>0.44063324538258575</v>
      </c>
      <c r="Q423" s="89">
        <v>88.4</v>
      </c>
    </row>
    <row r="424" spans="1:17" s="19" customFormat="1" x14ac:dyDescent="0.25">
      <c r="A424" s="79" t="s">
        <v>7226</v>
      </c>
      <c r="B424" s="80" t="s">
        <v>11124</v>
      </c>
      <c r="C424" s="80" t="s">
        <v>7</v>
      </c>
      <c r="D424" s="80">
        <v>41</v>
      </c>
      <c r="E424" s="81">
        <v>43590.695127314801</v>
      </c>
      <c r="F424" s="82">
        <v>39</v>
      </c>
      <c r="G424" s="113" t="s">
        <v>11677</v>
      </c>
      <c r="H424" s="81" t="s">
        <v>9078</v>
      </c>
      <c r="I424" s="88">
        <v>42.8</v>
      </c>
      <c r="J424" s="88">
        <v>23.3</v>
      </c>
      <c r="K424" s="88">
        <v>51.1</v>
      </c>
      <c r="L424" s="76">
        <f t="shared" si="12"/>
        <v>0.45596868884540115</v>
      </c>
      <c r="M424" s="88">
        <v>61.8</v>
      </c>
      <c r="N424" s="88">
        <v>33.6</v>
      </c>
      <c r="O424" s="88">
        <v>74.5</v>
      </c>
      <c r="P424" s="77">
        <f t="shared" si="13"/>
        <v>0.45100671140939597</v>
      </c>
      <c r="Q424" s="89">
        <v>85.4</v>
      </c>
    </row>
    <row r="425" spans="1:17" s="19" customFormat="1" ht="30" x14ac:dyDescent="0.25">
      <c r="A425" s="79" t="s">
        <v>6876</v>
      </c>
      <c r="B425" s="80" t="s">
        <v>11125</v>
      </c>
      <c r="C425" s="80" t="s">
        <v>7</v>
      </c>
      <c r="D425" s="80">
        <v>41</v>
      </c>
      <c r="E425" s="81">
        <v>43477.855069444398</v>
      </c>
      <c r="F425" s="82">
        <v>39</v>
      </c>
      <c r="G425" s="113" t="s">
        <v>11678</v>
      </c>
      <c r="H425" s="81" t="s">
        <v>9072</v>
      </c>
      <c r="I425" s="88">
        <v>43.8</v>
      </c>
      <c r="J425" s="88">
        <v>24.1</v>
      </c>
      <c r="K425" s="88">
        <v>50.2</v>
      </c>
      <c r="L425" s="76">
        <f t="shared" si="12"/>
        <v>0.48007968127490042</v>
      </c>
      <c r="M425" s="88">
        <v>63.2</v>
      </c>
      <c r="N425" s="88">
        <v>32.200000000000003</v>
      </c>
      <c r="O425" s="88">
        <v>71</v>
      </c>
      <c r="P425" s="77">
        <f t="shared" si="13"/>
        <v>0.45352112676056344</v>
      </c>
      <c r="Q425" s="89">
        <v>89.2</v>
      </c>
    </row>
    <row r="426" spans="1:17" s="19" customFormat="1" ht="30" x14ac:dyDescent="0.25">
      <c r="A426" s="79" t="s">
        <v>6677</v>
      </c>
      <c r="B426" s="80" t="s">
        <v>11126</v>
      </c>
      <c r="C426" s="80" t="s">
        <v>12</v>
      </c>
      <c r="D426" s="80">
        <v>42</v>
      </c>
      <c r="E426" s="81">
        <v>43414.948043981502</v>
      </c>
      <c r="F426" s="82">
        <v>39</v>
      </c>
      <c r="G426" s="114" t="s">
        <v>11679</v>
      </c>
      <c r="H426" s="81" t="s">
        <v>9078</v>
      </c>
      <c r="I426" s="88">
        <v>33.6</v>
      </c>
      <c r="J426" s="88">
        <v>23.7</v>
      </c>
      <c r="K426" s="88">
        <v>58.4</v>
      </c>
      <c r="L426" s="76">
        <f t="shared" ref="L426:L487" si="14">J426/K426</f>
        <v>0.40582191780821919</v>
      </c>
      <c r="M426" s="88">
        <v>61.3</v>
      </c>
      <c r="N426" s="88">
        <v>34.799999999999997</v>
      </c>
      <c r="O426" s="88">
        <v>80.400000000000006</v>
      </c>
      <c r="P426" s="77">
        <f t="shared" ref="P426:P487" si="15">N426/O426</f>
        <v>0.43283582089552231</v>
      </c>
      <c r="Q426" s="89">
        <v>85.4</v>
      </c>
    </row>
    <row r="427" spans="1:17" s="55" customFormat="1" ht="60" x14ac:dyDescent="0.25">
      <c r="A427" s="79" t="s">
        <v>6677</v>
      </c>
      <c r="B427" s="80" t="s">
        <v>11127</v>
      </c>
      <c r="C427" s="80" t="s">
        <v>12</v>
      </c>
      <c r="D427" s="80">
        <v>42</v>
      </c>
      <c r="E427" s="81">
        <v>43414.948043981502</v>
      </c>
      <c r="F427" s="82">
        <v>39</v>
      </c>
      <c r="G427" s="114" t="s">
        <v>11680</v>
      </c>
      <c r="H427" s="81" t="s">
        <v>9072</v>
      </c>
      <c r="I427" s="88">
        <v>35.4</v>
      </c>
      <c r="J427" s="88">
        <v>20.3</v>
      </c>
      <c r="K427" s="88">
        <v>54.1</v>
      </c>
      <c r="L427" s="76">
        <f t="shared" si="14"/>
        <v>0.37523105360443626</v>
      </c>
      <c r="M427" s="88">
        <v>63.2</v>
      </c>
      <c r="N427" s="88">
        <v>35.6</v>
      </c>
      <c r="O427" s="88">
        <v>81.7</v>
      </c>
      <c r="P427" s="77">
        <f t="shared" si="15"/>
        <v>0.43574051407588738</v>
      </c>
      <c r="Q427" s="89">
        <v>89.1</v>
      </c>
    </row>
    <row r="428" spans="1:17" s="55" customFormat="1" ht="45" x14ac:dyDescent="0.25">
      <c r="A428" s="79" t="s">
        <v>6637</v>
      </c>
      <c r="B428" s="80" t="s">
        <v>11128</v>
      </c>
      <c r="C428" s="80" t="s">
        <v>12</v>
      </c>
      <c r="D428" s="80">
        <v>42</v>
      </c>
      <c r="E428" s="81">
        <v>43406.936365740701</v>
      </c>
      <c r="F428" s="82">
        <v>39</v>
      </c>
      <c r="G428" s="114" t="s">
        <v>11681</v>
      </c>
      <c r="H428" s="81" t="s">
        <v>9078</v>
      </c>
      <c r="I428" s="88">
        <v>36</v>
      </c>
      <c r="J428" s="88">
        <v>25.3</v>
      </c>
      <c r="K428" s="88">
        <v>56.8</v>
      </c>
      <c r="L428" s="76">
        <f t="shared" si="14"/>
        <v>0.44542253521126762</v>
      </c>
      <c r="M428" s="88">
        <v>62</v>
      </c>
      <c r="N428" s="88">
        <v>36.1</v>
      </c>
      <c r="O428" s="88">
        <v>80.7</v>
      </c>
      <c r="P428" s="77">
        <f t="shared" si="15"/>
        <v>0.44733581164807928</v>
      </c>
      <c r="Q428" s="89">
        <v>86.6</v>
      </c>
    </row>
    <row r="429" spans="1:17" s="55" customFormat="1" x14ac:dyDescent="0.25">
      <c r="A429" s="102">
        <v>981893</v>
      </c>
      <c r="B429" s="80" t="s">
        <v>11129</v>
      </c>
      <c r="C429" s="80" t="s">
        <v>12</v>
      </c>
      <c r="D429" s="80">
        <v>42</v>
      </c>
      <c r="E429" s="81">
        <v>43256.398958333302</v>
      </c>
      <c r="F429" s="82">
        <v>39</v>
      </c>
      <c r="G429" s="113" t="s">
        <v>11682</v>
      </c>
      <c r="H429" s="81" t="s">
        <v>9078</v>
      </c>
      <c r="I429" s="88">
        <v>33</v>
      </c>
      <c r="J429" s="88">
        <v>27.6</v>
      </c>
      <c r="K429" s="88">
        <v>55.8</v>
      </c>
      <c r="L429" s="76">
        <f t="shared" si="14"/>
        <v>0.49462365591397855</v>
      </c>
      <c r="M429" s="88">
        <v>63.2</v>
      </c>
      <c r="N429" s="88">
        <v>36.9</v>
      </c>
      <c r="O429" s="88">
        <v>81</v>
      </c>
      <c r="P429" s="77">
        <f t="shared" si="15"/>
        <v>0.45555555555555555</v>
      </c>
      <c r="Q429" s="89">
        <v>85.2</v>
      </c>
    </row>
    <row r="430" spans="1:17" s="19" customFormat="1" ht="30" x14ac:dyDescent="0.25">
      <c r="A430" s="79" t="s">
        <v>5875</v>
      </c>
      <c r="B430" s="80" t="s">
        <v>11130</v>
      </c>
      <c r="C430" s="80" t="s">
        <v>12</v>
      </c>
      <c r="D430" s="80">
        <v>42</v>
      </c>
      <c r="E430" s="81">
        <v>43155.890868055598</v>
      </c>
      <c r="F430" s="82">
        <v>39</v>
      </c>
      <c r="G430" s="113" t="s">
        <v>11683</v>
      </c>
      <c r="H430" s="81" t="s">
        <v>9078</v>
      </c>
      <c r="I430" s="88">
        <v>36.799999999999997</v>
      </c>
      <c r="J430" s="88">
        <v>28.5</v>
      </c>
      <c r="K430" s="88">
        <v>63.7</v>
      </c>
      <c r="L430" s="76">
        <f t="shared" si="14"/>
        <v>0.44740973312401883</v>
      </c>
      <c r="M430" s="88">
        <v>64.400000000000006</v>
      </c>
      <c r="N430" s="88">
        <v>36.6</v>
      </c>
      <c r="O430" s="88">
        <v>81.099999999999994</v>
      </c>
      <c r="P430" s="77">
        <f t="shared" si="15"/>
        <v>0.45129469790382248</v>
      </c>
      <c r="Q430" s="89">
        <v>85.4</v>
      </c>
    </row>
    <row r="431" spans="1:17" s="19" customFormat="1" ht="60" x14ac:dyDescent="0.25">
      <c r="A431" s="79" t="s">
        <v>5748</v>
      </c>
      <c r="B431" s="80" t="s">
        <v>11131</v>
      </c>
      <c r="C431" s="80" t="s">
        <v>12</v>
      </c>
      <c r="D431" s="80">
        <v>42</v>
      </c>
      <c r="E431" s="81">
        <v>43110.729826388902</v>
      </c>
      <c r="F431" s="82">
        <v>39</v>
      </c>
      <c r="G431" s="114" t="s">
        <v>11684</v>
      </c>
      <c r="H431" s="81" t="s">
        <v>9072</v>
      </c>
      <c r="I431" s="88">
        <v>39.799999999999997</v>
      </c>
      <c r="J431" s="88">
        <v>23.7</v>
      </c>
      <c r="K431" s="88">
        <v>55.7</v>
      </c>
      <c r="L431" s="76">
        <f t="shared" si="14"/>
        <v>0.42549371633752242</v>
      </c>
      <c r="M431" s="88">
        <v>68.900000000000006</v>
      </c>
      <c r="N431" s="88">
        <v>38</v>
      </c>
      <c r="O431" s="88">
        <v>79.5</v>
      </c>
      <c r="P431" s="77">
        <f t="shared" si="15"/>
        <v>0.4779874213836478</v>
      </c>
      <c r="Q431" s="89">
        <v>89.8</v>
      </c>
    </row>
    <row r="432" spans="1:17" s="55" customFormat="1" ht="30" x14ac:dyDescent="0.25">
      <c r="A432" s="79">
        <v>691811</v>
      </c>
      <c r="B432" s="80" t="s">
        <v>11132</v>
      </c>
      <c r="C432" s="80" t="s">
        <v>7</v>
      </c>
      <c r="D432" s="80">
        <v>40</v>
      </c>
      <c r="E432" s="81">
        <v>44395.680300925902</v>
      </c>
      <c r="F432" s="82">
        <v>40</v>
      </c>
      <c r="G432" s="114" t="s">
        <v>11685</v>
      </c>
      <c r="H432" s="81" t="s">
        <v>9078</v>
      </c>
      <c r="I432" s="88">
        <v>44.8</v>
      </c>
      <c r="J432" s="88">
        <v>17.5</v>
      </c>
      <c r="K432" s="88">
        <v>44.5</v>
      </c>
      <c r="L432" s="76">
        <f t="shared" si="14"/>
        <v>0.39325842696629215</v>
      </c>
      <c r="M432" s="88">
        <v>64.400000000000006</v>
      </c>
      <c r="N432" s="88">
        <v>30.5</v>
      </c>
      <c r="O432" s="88">
        <v>68.7</v>
      </c>
      <c r="P432" s="77">
        <f t="shared" si="15"/>
        <v>0.44395924308588064</v>
      </c>
      <c r="Q432" s="89">
        <v>88.2</v>
      </c>
    </row>
    <row r="433" spans="1:17" s="55" customFormat="1" ht="30" x14ac:dyDescent="0.25">
      <c r="A433" s="79">
        <v>691811</v>
      </c>
      <c r="B433" s="80" t="s">
        <v>11133</v>
      </c>
      <c r="C433" s="80" t="s">
        <v>7</v>
      </c>
      <c r="D433" s="80">
        <v>40</v>
      </c>
      <c r="E433" s="81">
        <v>44395.680300925902</v>
      </c>
      <c r="F433" s="82">
        <v>40</v>
      </c>
      <c r="G433" s="114" t="s">
        <v>11685</v>
      </c>
      <c r="H433" s="81" t="s">
        <v>9072</v>
      </c>
      <c r="I433" s="88">
        <v>32.4</v>
      </c>
      <c r="J433" s="88">
        <v>19.3</v>
      </c>
      <c r="K433" s="88">
        <v>44.5</v>
      </c>
      <c r="L433" s="76">
        <f t="shared" si="14"/>
        <v>0.43370786516853932</v>
      </c>
      <c r="M433" s="88">
        <v>61.3</v>
      </c>
      <c r="N433" s="88">
        <v>28</v>
      </c>
      <c r="O433" s="88">
        <v>67.5</v>
      </c>
      <c r="P433" s="77">
        <f t="shared" si="15"/>
        <v>0.4148148148148148</v>
      </c>
      <c r="Q433" s="89">
        <v>85</v>
      </c>
    </row>
    <row r="434" spans="1:17" s="55" customFormat="1" ht="45" x14ac:dyDescent="0.25">
      <c r="A434" s="79" t="s">
        <v>8500</v>
      </c>
      <c r="B434" s="80" t="s">
        <v>11134</v>
      </c>
      <c r="C434" s="80" t="s">
        <v>12</v>
      </c>
      <c r="D434" s="80">
        <v>41</v>
      </c>
      <c r="E434" s="81">
        <v>44154.419918981497</v>
      </c>
      <c r="F434" s="82">
        <v>40</v>
      </c>
      <c r="G434" s="114" t="s">
        <v>11686</v>
      </c>
      <c r="H434" s="81" t="s">
        <v>9078</v>
      </c>
      <c r="I434" s="88">
        <v>43.6</v>
      </c>
      <c r="J434" s="88">
        <v>26.5</v>
      </c>
      <c r="K434" s="88">
        <v>55.4</v>
      </c>
      <c r="L434" s="76">
        <f t="shared" si="14"/>
        <v>0.47833935018050544</v>
      </c>
      <c r="M434" s="88">
        <v>61.1</v>
      </c>
      <c r="N434" s="88">
        <v>37.1</v>
      </c>
      <c r="O434" s="88">
        <v>83.6</v>
      </c>
      <c r="P434" s="77">
        <f t="shared" si="15"/>
        <v>0.44377990430622016</v>
      </c>
      <c r="Q434" s="89">
        <v>89.2</v>
      </c>
    </row>
    <row r="435" spans="1:17" s="55" customFormat="1" ht="30" x14ac:dyDescent="0.25">
      <c r="A435" s="79" t="s">
        <v>8289</v>
      </c>
      <c r="B435" s="80" t="s">
        <v>11135</v>
      </c>
      <c r="C435" s="80" t="s">
        <v>7</v>
      </c>
      <c r="D435" s="80">
        <v>41</v>
      </c>
      <c r="E435" s="81">
        <v>44077.741030092599</v>
      </c>
      <c r="F435" s="82">
        <v>40</v>
      </c>
      <c r="G435" s="113" t="s">
        <v>11687</v>
      </c>
      <c r="H435" s="81" t="s">
        <v>9078</v>
      </c>
      <c r="I435" s="88">
        <v>33.700000000000003</v>
      </c>
      <c r="J435" s="88">
        <v>17.8</v>
      </c>
      <c r="K435" s="88">
        <v>46.1</v>
      </c>
      <c r="L435" s="76">
        <f t="shared" si="14"/>
        <v>0.38611713665943603</v>
      </c>
      <c r="M435" s="88">
        <v>64.099999999999994</v>
      </c>
      <c r="N435" s="88">
        <v>32.6</v>
      </c>
      <c r="O435" s="88">
        <v>69.900000000000006</v>
      </c>
      <c r="P435" s="77">
        <f t="shared" si="15"/>
        <v>0.46638054363376252</v>
      </c>
      <c r="Q435" s="89">
        <v>86.8</v>
      </c>
    </row>
    <row r="436" spans="1:17" s="19" customFormat="1" ht="30" x14ac:dyDescent="0.25">
      <c r="A436" s="79" t="s">
        <v>8267</v>
      </c>
      <c r="B436" s="80" t="s">
        <v>11136</v>
      </c>
      <c r="C436" s="80" t="s">
        <v>12</v>
      </c>
      <c r="D436" s="80">
        <v>41</v>
      </c>
      <c r="E436" s="81">
        <v>44068.815486111103</v>
      </c>
      <c r="F436" s="82">
        <v>40</v>
      </c>
      <c r="G436" s="113" t="s">
        <v>11688</v>
      </c>
      <c r="H436" s="81" t="s">
        <v>9078</v>
      </c>
      <c r="I436" s="88">
        <v>33.5</v>
      </c>
      <c r="J436" s="88">
        <v>24.5</v>
      </c>
      <c r="K436" s="88">
        <v>54.9</v>
      </c>
      <c r="L436" s="76">
        <f t="shared" si="14"/>
        <v>0.44626593806921677</v>
      </c>
      <c r="M436" s="88">
        <v>66.7</v>
      </c>
      <c r="N436" s="88">
        <v>36.700000000000003</v>
      </c>
      <c r="O436" s="88">
        <v>78.900000000000006</v>
      </c>
      <c r="P436" s="77">
        <f t="shared" si="15"/>
        <v>0.46514575411913817</v>
      </c>
      <c r="Q436" s="89">
        <v>89</v>
      </c>
    </row>
    <row r="437" spans="1:17" s="19" customFormat="1" ht="30" x14ac:dyDescent="0.25">
      <c r="A437" s="79" t="s">
        <v>8197</v>
      </c>
      <c r="B437" s="80" t="s">
        <v>11137</v>
      </c>
      <c r="C437" s="80" t="s">
        <v>7</v>
      </c>
      <c r="D437" s="80">
        <v>41</v>
      </c>
      <c r="E437" s="81">
        <v>44035.529571759304</v>
      </c>
      <c r="F437" s="82">
        <v>40</v>
      </c>
      <c r="G437" s="113" t="s">
        <v>11674</v>
      </c>
      <c r="H437" s="81" t="s">
        <v>9078</v>
      </c>
      <c r="I437" s="88">
        <v>42.1</v>
      </c>
      <c r="J437" s="88">
        <v>20.6</v>
      </c>
      <c r="K437" s="88">
        <v>50.4</v>
      </c>
      <c r="L437" s="76">
        <f t="shared" si="14"/>
        <v>0.40873015873015878</v>
      </c>
      <c r="M437" s="88">
        <v>71.099999999999994</v>
      </c>
      <c r="N437" s="88">
        <v>33</v>
      </c>
      <c r="O437" s="88">
        <v>74.5</v>
      </c>
      <c r="P437" s="77">
        <f t="shared" si="15"/>
        <v>0.44295302013422821</v>
      </c>
      <c r="Q437" s="89">
        <v>88.8</v>
      </c>
    </row>
    <row r="438" spans="1:17" s="19" customFormat="1" x14ac:dyDescent="0.25">
      <c r="A438" s="79" t="s">
        <v>8006</v>
      </c>
      <c r="B438" s="80" t="s">
        <v>11138</v>
      </c>
      <c r="C438" s="80" t="s">
        <v>7</v>
      </c>
      <c r="D438" s="80">
        <v>41</v>
      </c>
      <c r="E438" s="81">
        <v>43904.909375000003</v>
      </c>
      <c r="F438" s="82">
        <v>40</v>
      </c>
      <c r="G438" s="113" t="s">
        <v>11689</v>
      </c>
      <c r="H438" s="81" t="s">
        <v>9078</v>
      </c>
      <c r="I438" s="88">
        <v>27</v>
      </c>
      <c r="J438" s="88">
        <v>18.2</v>
      </c>
      <c r="K438" s="88">
        <v>54.4</v>
      </c>
      <c r="L438" s="76">
        <f t="shared" si="14"/>
        <v>0.33455882352941174</v>
      </c>
      <c r="M438" s="88">
        <v>65</v>
      </c>
      <c r="N438" s="88">
        <v>34.700000000000003</v>
      </c>
      <c r="O438" s="88">
        <v>80.5</v>
      </c>
      <c r="P438" s="77">
        <f t="shared" si="15"/>
        <v>0.43105590062111804</v>
      </c>
      <c r="Q438" s="89">
        <v>86.5</v>
      </c>
    </row>
    <row r="439" spans="1:17" s="19" customFormat="1" ht="45" x14ac:dyDescent="0.25">
      <c r="A439" s="79" t="s">
        <v>7500</v>
      </c>
      <c r="B439" s="80" t="s">
        <v>11139</v>
      </c>
      <c r="C439" s="80" t="s">
        <v>12</v>
      </c>
      <c r="D439" s="80">
        <v>42</v>
      </c>
      <c r="E439" s="81">
        <v>43686.3889583333</v>
      </c>
      <c r="F439" s="82">
        <v>40</v>
      </c>
      <c r="G439" s="113" t="s">
        <v>11690</v>
      </c>
      <c r="H439" s="81" t="s">
        <v>9072</v>
      </c>
      <c r="I439" s="88">
        <v>38.5</v>
      </c>
      <c r="J439" s="88">
        <v>20.7</v>
      </c>
      <c r="K439" s="88">
        <v>50.6</v>
      </c>
      <c r="L439" s="76">
        <f t="shared" si="14"/>
        <v>0.40909090909090906</v>
      </c>
      <c r="M439" s="88">
        <v>64.900000000000006</v>
      </c>
      <c r="N439" s="88">
        <v>35.799999999999997</v>
      </c>
      <c r="O439" s="88">
        <v>82.5</v>
      </c>
      <c r="P439" s="77">
        <f t="shared" si="15"/>
        <v>0.4339393939393939</v>
      </c>
      <c r="Q439" s="89">
        <v>88.3</v>
      </c>
    </row>
    <row r="440" spans="1:17" s="19" customFormat="1" ht="30" x14ac:dyDescent="0.25">
      <c r="A440" s="79" t="s">
        <v>7390</v>
      </c>
      <c r="B440" s="80" t="s">
        <v>11140</v>
      </c>
      <c r="C440" s="80" t="s">
        <v>12</v>
      </c>
      <c r="D440" s="80">
        <v>42</v>
      </c>
      <c r="E440" s="81">
        <v>43646.709293981497</v>
      </c>
      <c r="F440" s="82">
        <v>40</v>
      </c>
      <c r="G440" s="113" t="s">
        <v>11691</v>
      </c>
      <c r="H440" s="81" t="s">
        <v>9078</v>
      </c>
      <c r="I440" s="88">
        <v>34.700000000000003</v>
      </c>
      <c r="J440" s="88">
        <v>22.6</v>
      </c>
      <c r="K440" s="88">
        <v>58.2</v>
      </c>
      <c r="L440" s="76">
        <f t="shared" si="14"/>
        <v>0.38831615120274915</v>
      </c>
      <c r="M440" s="88">
        <v>69.599999999999994</v>
      </c>
      <c r="N440" s="88">
        <v>38.799999999999997</v>
      </c>
      <c r="O440" s="88">
        <v>84.7</v>
      </c>
      <c r="P440" s="77">
        <f t="shared" si="15"/>
        <v>0.45808736717827619</v>
      </c>
      <c r="Q440" s="89">
        <v>85</v>
      </c>
    </row>
    <row r="441" spans="1:17" s="19" customFormat="1" ht="45" x14ac:dyDescent="0.25">
      <c r="A441" s="79" t="s">
        <v>7208</v>
      </c>
      <c r="B441" s="80" t="s">
        <v>11141</v>
      </c>
      <c r="C441" s="80" t="s">
        <v>12</v>
      </c>
      <c r="D441" s="80">
        <v>42</v>
      </c>
      <c r="E441" s="81">
        <v>43583.831979166702</v>
      </c>
      <c r="F441" s="82">
        <v>40</v>
      </c>
      <c r="G441" s="113" t="s">
        <v>11692</v>
      </c>
      <c r="H441" s="81" t="s">
        <v>9078</v>
      </c>
      <c r="I441" s="88">
        <v>28.4</v>
      </c>
      <c r="J441" s="88">
        <v>21.3</v>
      </c>
      <c r="K441" s="88">
        <v>55.7</v>
      </c>
      <c r="L441" s="76">
        <f t="shared" si="14"/>
        <v>0.38240574506283664</v>
      </c>
      <c r="M441" s="88">
        <v>55</v>
      </c>
      <c r="N441" s="88">
        <v>36.200000000000003</v>
      </c>
      <c r="O441" s="88">
        <v>81.900000000000006</v>
      </c>
      <c r="P441" s="77">
        <f t="shared" si="15"/>
        <v>0.44200244200244199</v>
      </c>
      <c r="Q441" s="89">
        <v>85.4</v>
      </c>
    </row>
    <row r="442" spans="1:17" s="19" customFormat="1" ht="45" x14ac:dyDescent="0.25">
      <c r="A442" s="79" t="s">
        <v>7200</v>
      </c>
      <c r="B442" s="80" t="s">
        <v>11142</v>
      </c>
      <c r="C442" s="80" t="s">
        <v>7</v>
      </c>
      <c r="D442" s="80">
        <v>42</v>
      </c>
      <c r="E442" s="81">
        <v>43582.554861111101</v>
      </c>
      <c r="F442" s="82">
        <v>40</v>
      </c>
      <c r="G442" s="114" t="s">
        <v>11693</v>
      </c>
      <c r="H442" s="81" t="s">
        <v>9078</v>
      </c>
      <c r="I442" s="88">
        <v>48</v>
      </c>
      <c r="J442" s="88">
        <v>19.8</v>
      </c>
      <c r="K442" s="88">
        <v>48.2</v>
      </c>
      <c r="L442" s="76">
        <f t="shared" si="14"/>
        <v>0.41078838174273857</v>
      </c>
      <c r="M442" s="88">
        <v>70.900000000000006</v>
      </c>
      <c r="N442" s="88">
        <v>30.4</v>
      </c>
      <c r="O442" s="88">
        <v>70.099999999999994</v>
      </c>
      <c r="P442" s="77">
        <f t="shared" si="15"/>
        <v>0.43366619115549215</v>
      </c>
      <c r="Q442" s="89">
        <v>87.6</v>
      </c>
    </row>
    <row r="443" spans="1:17" s="55" customFormat="1" ht="45" x14ac:dyDescent="0.25">
      <c r="A443" s="79" t="s">
        <v>7200</v>
      </c>
      <c r="B443" s="80" t="s">
        <v>11143</v>
      </c>
      <c r="C443" s="80" t="s">
        <v>7</v>
      </c>
      <c r="D443" s="80">
        <v>42</v>
      </c>
      <c r="E443" s="81">
        <v>43582.554861111101</v>
      </c>
      <c r="F443" s="82">
        <v>40</v>
      </c>
      <c r="G443" s="114" t="s">
        <v>11694</v>
      </c>
      <c r="H443" s="81" t="s">
        <v>9072</v>
      </c>
      <c r="I443" s="88">
        <v>34.9</v>
      </c>
      <c r="J443" s="88">
        <v>17</v>
      </c>
      <c r="K443" s="88">
        <v>49.2</v>
      </c>
      <c r="L443" s="76">
        <f t="shared" si="14"/>
        <v>0.34552845528455284</v>
      </c>
      <c r="M443" s="88">
        <v>64.900000000000006</v>
      </c>
      <c r="N443" s="88">
        <v>30.5</v>
      </c>
      <c r="O443" s="88">
        <v>71.2</v>
      </c>
      <c r="P443" s="77">
        <f t="shared" si="15"/>
        <v>0.4283707865168539</v>
      </c>
      <c r="Q443" s="89">
        <v>89.3</v>
      </c>
    </row>
    <row r="444" spans="1:17" s="55" customFormat="1" ht="45" x14ac:dyDescent="0.25">
      <c r="A444" s="79" t="s">
        <v>7195</v>
      </c>
      <c r="B444" s="80" t="s">
        <v>11144</v>
      </c>
      <c r="C444" s="80" t="s">
        <v>7</v>
      </c>
      <c r="D444" s="80">
        <v>42</v>
      </c>
      <c r="E444" s="81">
        <v>43579.782962963</v>
      </c>
      <c r="F444" s="82">
        <v>40</v>
      </c>
      <c r="G444" s="114" t="s">
        <v>11695</v>
      </c>
      <c r="H444" s="81" t="s">
        <v>9078</v>
      </c>
      <c r="I444" s="88">
        <v>44.4</v>
      </c>
      <c r="J444" s="88">
        <v>19.2</v>
      </c>
      <c r="K444" s="88">
        <v>49.2</v>
      </c>
      <c r="L444" s="76">
        <f t="shared" si="14"/>
        <v>0.39024390243902435</v>
      </c>
      <c r="M444" s="88">
        <v>65.900000000000006</v>
      </c>
      <c r="N444" s="88">
        <v>31.1</v>
      </c>
      <c r="O444" s="88">
        <v>72</v>
      </c>
      <c r="P444" s="77">
        <f t="shared" si="15"/>
        <v>0.43194444444444446</v>
      </c>
      <c r="Q444" s="89">
        <v>86.2</v>
      </c>
    </row>
    <row r="445" spans="1:17" s="55" customFormat="1" x14ac:dyDescent="0.25">
      <c r="A445" s="79" t="s">
        <v>7131</v>
      </c>
      <c r="B445" s="80" t="s">
        <v>11145</v>
      </c>
      <c r="C445" s="80" t="s">
        <v>12</v>
      </c>
      <c r="D445" s="80">
        <v>42</v>
      </c>
      <c r="E445" s="81">
        <v>43557.638935185198</v>
      </c>
      <c r="F445" s="82">
        <v>40</v>
      </c>
      <c r="G445" s="113" t="s">
        <v>11696</v>
      </c>
      <c r="H445" s="81" t="s">
        <v>9072</v>
      </c>
      <c r="I445" s="88">
        <v>36.5</v>
      </c>
      <c r="J445" s="88">
        <v>29.6</v>
      </c>
      <c r="K445" s="88">
        <v>58.9</v>
      </c>
      <c r="L445" s="76">
        <f t="shared" si="14"/>
        <v>0.502546689303905</v>
      </c>
      <c r="M445" s="88">
        <v>64.400000000000006</v>
      </c>
      <c r="N445" s="88">
        <v>36.299999999999997</v>
      </c>
      <c r="O445" s="88">
        <v>82.4</v>
      </c>
      <c r="P445" s="77">
        <f t="shared" si="15"/>
        <v>0.44053398058252419</v>
      </c>
      <c r="Q445" s="89">
        <v>87</v>
      </c>
    </row>
    <row r="446" spans="1:17" s="19" customFormat="1" ht="45" x14ac:dyDescent="0.25">
      <c r="A446" s="79" t="s">
        <v>7011</v>
      </c>
      <c r="B446" s="80" t="s">
        <v>11146</v>
      </c>
      <c r="C446" s="80" t="s">
        <v>7</v>
      </c>
      <c r="D446" s="80">
        <v>42</v>
      </c>
      <c r="E446" s="81">
        <v>43521.359525462998</v>
      </c>
      <c r="F446" s="82">
        <v>40</v>
      </c>
      <c r="G446" s="113" t="s">
        <v>11697</v>
      </c>
      <c r="H446" s="81" t="s">
        <v>9072</v>
      </c>
      <c r="I446" s="88">
        <v>38.200000000000003</v>
      </c>
      <c r="J446" s="88">
        <v>22</v>
      </c>
      <c r="K446" s="88">
        <v>47.4</v>
      </c>
      <c r="L446" s="76">
        <f t="shared" si="14"/>
        <v>0.46413502109704641</v>
      </c>
      <c r="M446" s="88">
        <v>63</v>
      </c>
      <c r="N446" s="88">
        <v>33.299999999999997</v>
      </c>
      <c r="O446" s="88">
        <v>70.2</v>
      </c>
      <c r="P446" s="77">
        <f t="shared" si="15"/>
        <v>0.47435897435897428</v>
      </c>
      <c r="Q446" s="89">
        <v>89.1</v>
      </c>
    </row>
    <row r="447" spans="1:17" s="19" customFormat="1" ht="30" x14ac:dyDescent="0.25">
      <c r="A447" s="79" t="s">
        <v>6995</v>
      </c>
      <c r="B447" s="80" t="s">
        <v>11147</v>
      </c>
      <c r="C447" s="80" t="s">
        <v>7</v>
      </c>
      <c r="D447" s="80">
        <v>42</v>
      </c>
      <c r="E447" s="81">
        <v>43517.818611111099</v>
      </c>
      <c r="F447" s="82">
        <v>40</v>
      </c>
      <c r="G447" s="114" t="s">
        <v>11698</v>
      </c>
      <c r="H447" s="81" t="s">
        <v>9078</v>
      </c>
      <c r="I447" s="88">
        <v>45.7</v>
      </c>
      <c r="J447" s="88">
        <v>22</v>
      </c>
      <c r="K447" s="88">
        <v>49.2</v>
      </c>
      <c r="L447" s="76">
        <f t="shared" si="14"/>
        <v>0.44715447154471544</v>
      </c>
      <c r="M447" s="88">
        <v>59.2</v>
      </c>
      <c r="N447" s="88">
        <v>31.1</v>
      </c>
      <c r="O447" s="88">
        <v>74.099999999999994</v>
      </c>
      <c r="P447" s="77">
        <f t="shared" si="15"/>
        <v>0.4197031039136303</v>
      </c>
      <c r="Q447" s="89">
        <v>86.5</v>
      </c>
    </row>
    <row r="448" spans="1:17" s="55" customFormat="1" ht="30" x14ac:dyDescent="0.25">
      <c r="A448" s="79" t="s">
        <v>6840</v>
      </c>
      <c r="B448" s="80" t="s">
        <v>11148</v>
      </c>
      <c r="C448" s="80" t="s">
        <v>7</v>
      </c>
      <c r="D448" s="80">
        <v>43</v>
      </c>
      <c r="E448" s="81">
        <v>43457.848067129598</v>
      </c>
      <c r="F448" s="82">
        <v>40</v>
      </c>
      <c r="G448" s="113" t="s">
        <v>11699</v>
      </c>
      <c r="H448" s="81" t="s">
        <v>9072</v>
      </c>
      <c r="I448" s="88">
        <v>32.299999999999997</v>
      </c>
      <c r="J448" s="88">
        <v>22.5</v>
      </c>
      <c r="K448" s="88">
        <v>55.7</v>
      </c>
      <c r="L448" s="76">
        <f t="shared" si="14"/>
        <v>0.40394973070017953</v>
      </c>
      <c r="M448" s="88">
        <v>57.9</v>
      </c>
      <c r="N448" s="88">
        <v>32.9</v>
      </c>
      <c r="O448" s="88">
        <v>74.099999999999994</v>
      </c>
      <c r="P448" s="77">
        <f t="shared" si="15"/>
        <v>0.44399460188933876</v>
      </c>
      <c r="Q448" s="89">
        <v>86.5</v>
      </c>
    </row>
    <row r="449" spans="1:17" s="19" customFormat="1" ht="30" x14ac:dyDescent="0.25">
      <c r="A449" s="79" t="s">
        <v>6733</v>
      </c>
      <c r="B449" s="80" t="s">
        <v>11149</v>
      </c>
      <c r="C449" s="80" t="s">
        <v>12</v>
      </c>
      <c r="D449" s="80">
        <v>43</v>
      </c>
      <c r="E449" s="81">
        <v>43428.2036226852</v>
      </c>
      <c r="F449" s="82">
        <v>40</v>
      </c>
      <c r="G449" s="113" t="s">
        <v>11700</v>
      </c>
      <c r="H449" s="81" t="s">
        <v>9072</v>
      </c>
      <c r="I449" s="88">
        <v>35</v>
      </c>
      <c r="J449" s="88">
        <v>22.3</v>
      </c>
      <c r="K449" s="88">
        <v>60</v>
      </c>
      <c r="L449" s="76">
        <f t="shared" si="14"/>
        <v>0.3716666666666667</v>
      </c>
      <c r="M449" s="88">
        <v>53.8</v>
      </c>
      <c r="N449" s="88">
        <v>34.4</v>
      </c>
      <c r="O449" s="88">
        <v>80.7</v>
      </c>
      <c r="P449" s="77">
        <f t="shared" si="15"/>
        <v>0.42627013630731098</v>
      </c>
      <c r="Q449" s="89">
        <v>86.8</v>
      </c>
    </row>
    <row r="450" spans="1:17" s="19" customFormat="1" ht="30" x14ac:dyDescent="0.25">
      <c r="A450" s="79" t="s">
        <v>6703</v>
      </c>
      <c r="B450" s="80" t="s">
        <v>11150</v>
      </c>
      <c r="C450" s="80" t="s">
        <v>12</v>
      </c>
      <c r="D450" s="80">
        <v>43</v>
      </c>
      <c r="E450" s="81">
        <v>43418.905601851897</v>
      </c>
      <c r="F450" s="82">
        <v>40</v>
      </c>
      <c r="G450" s="113" t="s">
        <v>11701</v>
      </c>
      <c r="H450" s="81" t="s">
        <v>9078</v>
      </c>
      <c r="I450" s="88">
        <v>44.1</v>
      </c>
      <c r="J450" s="88">
        <v>25.4</v>
      </c>
      <c r="K450" s="88">
        <v>57.8</v>
      </c>
      <c r="L450" s="76">
        <f t="shared" si="14"/>
        <v>0.43944636678200694</v>
      </c>
      <c r="M450" s="88">
        <v>61.6</v>
      </c>
      <c r="N450" s="88">
        <v>32.6</v>
      </c>
      <c r="O450" s="88">
        <v>81</v>
      </c>
      <c r="P450" s="77">
        <f t="shared" si="15"/>
        <v>0.40246913580246918</v>
      </c>
      <c r="Q450" s="89">
        <v>85.9</v>
      </c>
    </row>
    <row r="451" spans="1:17" s="19" customFormat="1" ht="30" x14ac:dyDescent="0.25">
      <c r="A451" s="79" t="s">
        <v>6365</v>
      </c>
      <c r="B451" s="80" t="s">
        <v>11151</v>
      </c>
      <c r="C451" s="80" t="s">
        <v>7</v>
      </c>
      <c r="D451" s="80">
        <v>43</v>
      </c>
      <c r="E451" s="81">
        <v>43309.902870370403</v>
      </c>
      <c r="F451" s="82">
        <v>40</v>
      </c>
      <c r="G451" s="113" t="s">
        <v>11702</v>
      </c>
      <c r="H451" s="81" t="s">
        <v>9078</v>
      </c>
      <c r="I451" s="88">
        <v>37.9</v>
      </c>
      <c r="J451" s="88">
        <v>20.3</v>
      </c>
      <c r="K451" s="88">
        <v>45.4</v>
      </c>
      <c r="L451" s="76">
        <f t="shared" si="14"/>
        <v>0.44713656387665202</v>
      </c>
      <c r="M451" s="88">
        <v>62.3</v>
      </c>
      <c r="N451" s="88">
        <v>28.6</v>
      </c>
      <c r="O451" s="88">
        <v>69.099999999999994</v>
      </c>
      <c r="P451" s="77">
        <f t="shared" si="15"/>
        <v>0.4138929088277859</v>
      </c>
      <c r="Q451" s="89">
        <v>85.5</v>
      </c>
    </row>
    <row r="452" spans="1:17" s="19" customFormat="1" ht="45" x14ac:dyDescent="0.25">
      <c r="A452" s="79" t="s">
        <v>6100</v>
      </c>
      <c r="B452" s="80" t="s">
        <v>11152</v>
      </c>
      <c r="C452" s="80" t="s">
        <v>12</v>
      </c>
      <c r="D452" s="80">
        <v>43</v>
      </c>
      <c r="E452" s="81">
        <v>43225.843472222201</v>
      </c>
      <c r="F452" s="82">
        <v>40</v>
      </c>
      <c r="G452" s="113" t="s">
        <v>11703</v>
      </c>
      <c r="H452" s="81" t="s">
        <v>9078</v>
      </c>
      <c r="I452" s="88">
        <v>34.9</v>
      </c>
      <c r="J452" s="88">
        <v>23.2</v>
      </c>
      <c r="K452" s="88">
        <v>57.2</v>
      </c>
      <c r="L452" s="76">
        <f t="shared" si="14"/>
        <v>0.40559440559440557</v>
      </c>
      <c r="M452" s="88">
        <v>74.2</v>
      </c>
      <c r="N452" s="88">
        <v>40.1</v>
      </c>
      <c r="O452" s="88">
        <v>82.2</v>
      </c>
      <c r="P452" s="77">
        <f t="shared" si="15"/>
        <v>0.48783454987834551</v>
      </c>
      <c r="Q452" s="89">
        <v>88.1</v>
      </c>
    </row>
    <row r="453" spans="1:17" s="19" customFormat="1" ht="30" x14ac:dyDescent="0.25">
      <c r="A453" s="90" t="s">
        <v>5967</v>
      </c>
      <c r="B453" s="80" t="s">
        <v>11153</v>
      </c>
      <c r="C453" s="91" t="s">
        <v>12</v>
      </c>
      <c r="D453" s="91">
        <v>43</v>
      </c>
      <c r="E453" s="92">
        <v>43179.762627314798</v>
      </c>
      <c r="F453" s="93">
        <v>40</v>
      </c>
      <c r="G453" s="94" t="s">
        <v>11691</v>
      </c>
      <c r="H453" s="92" t="s">
        <v>9078</v>
      </c>
      <c r="I453" s="85">
        <v>39.6</v>
      </c>
      <c r="J453" s="85">
        <v>23.8</v>
      </c>
      <c r="K453" s="85">
        <v>58.6</v>
      </c>
      <c r="L453" s="76">
        <f t="shared" si="14"/>
        <v>0.4061433447098976</v>
      </c>
      <c r="M453" s="85">
        <v>70.900000000000006</v>
      </c>
      <c r="N453" s="85">
        <v>37.5</v>
      </c>
      <c r="O453" s="85">
        <v>81.099999999999994</v>
      </c>
      <c r="P453" s="77">
        <f t="shared" si="15"/>
        <v>0.46239210850801482</v>
      </c>
      <c r="Q453" s="86">
        <v>87.6</v>
      </c>
    </row>
    <row r="454" spans="1:17" s="14" customFormat="1" ht="30" x14ac:dyDescent="0.25">
      <c r="A454" s="79" t="s">
        <v>8554</v>
      </c>
      <c r="B454" s="80" t="s">
        <v>11154</v>
      </c>
      <c r="C454" s="80" t="s">
        <v>12</v>
      </c>
      <c r="D454" s="80">
        <v>42</v>
      </c>
      <c r="E454" s="81">
        <v>44179.949502314797</v>
      </c>
      <c r="F454" s="82">
        <v>41</v>
      </c>
      <c r="G454" s="113" t="s">
        <v>11704</v>
      </c>
      <c r="H454" s="81" t="s">
        <v>9072</v>
      </c>
      <c r="I454" s="88">
        <v>40.6</v>
      </c>
      <c r="J454" s="88">
        <v>24.3</v>
      </c>
      <c r="K454" s="88">
        <v>54.8</v>
      </c>
      <c r="L454" s="76">
        <f t="shared" si="14"/>
        <v>0.44343065693430661</v>
      </c>
      <c r="M454" s="88">
        <v>69.8</v>
      </c>
      <c r="N454" s="88">
        <v>38.6</v>
      </c>
      <c r="O454" s="88">
        <v>83.9</v>
      </c>
      <c r="P454" s="77">
        <f t="shared" si="15"/>
        <v>0.46007151370679378</v>
      </c>
      <c r="Q454" s="89">
        <v>87.8</v>
      </c>
    </row>
    <row r="455" spans="1:17" s="19" customFormat="1" ht="30" x14ac:dyDescent="0.25">
      <c r="A455" s="79" t="s">
        <v>8479</v>
      </c>
      <c r="B455" s="80" t="s">
        <v>11155</v>
      </c>
      <c r="C455" s="80" t="s">
        <v>12</v>
      </c>
      <c r="D455" s="80">
        <v>42</v>
      </c>
      <c r="E455" s="81">
        <v>44148.731053240699</v>
      </c>
      <c r="F455" s="82">
        <v>41</v>
      </c>
      <c r="G455" s="113" t="s">
        <v>11705</v>
      </c>
      <c r="H455" s="81" t="s">
        <v>9078</v>
      </c>
      <c r="I455" s="88">
        <v>36.200000000000003</v>
      </c>
      <c r="J455" s="88">
        <v>18.399999999999999</v>
      </c>
      <c r="K455" s="88">
        <v>55.2</v>
      </c>
      <c r="L455" s="76">
        <f t="shared" si="14"/>
        <v>0.33333333333333331</v>
      </c>
      <c r="M455" s="88">
        <v>62.1</v>
      </c>
      <c r="N455" s="88">
        <v>34.799999999999997</v>
      </c>
      <c r="O455" s="88">
        <v>80.8</v>
      </c>
      <c r="P455" s="77">
        <f t="shared" si="15"/>
        <v>0.43069306930693069</v>
      </c>
      <c r="Q455" s="89">
        <v>89.5</v>
      </c>
    </row>
    <row r="456" spans="1:17" s="19" customFormat="1" ht="30" x14ac:dyDescent="0.25">
      <c r="A456" s="79" t="s">
        <v>8467</v>
      </c>
      <c r="B456" s="80" t="s">
        <v>11156</v>
      </c>
      <c r="C456" s="80" t="s">
        <v>12</v>
      </c>
      <c r="D456" s="80">
        <v>42</v>
      </c>
      <c r="E456" s="81">
        <v>44142.702442129601</v>
      </c>
      <c r="F456" s="82">
        <v>41</v>
      </c>
      <c r="G456" s="113" t="s">
        <v>11706</v>
      </c>
      <c r="H456" s="81" t="s">
        <v>9072</v>
      </c>
      <c r="I456" s="88">
        <v>33.700000000000003</v>
      </c>
      <c r="J456" s="88">
        <v>22.1</v>
      </c>
      <c r="K456" s="88">
        <v>56.6</v>
      </c>
      <c r="L456" s="76">
        <f t="shared" si="14"/>
        <v>0.39045936395759717</v>
      </c>
      <c r="M456" s="88">
        <v>55.4</v>
      </c>
      <c r="N456" s="88">
        <v>32.299999999999997</v>
      </c>
      <c r="O456" s="88">
        <v>79.400000000000006</v>
      </c>
      <c r="P456" s="77">
        <f t="shared" si="15"/>
        <v>0.40680100755667498</v>
      </c>
      <c r="Q456" s="89">
        <v>85.6</v>
      </c>
    </row>
    <row r="457" spans="1:17" s="19" customFormat="1" x14ac:dyDescent="0.25">
      <c r="A457" s="79" t="s">
        <v>8313</v>
      </c>
      <c r="B457" s="80" t="s">
        <v>11157</v>
      </c>
      <c r="C457" s="80" t="s">
        <v>12</v>
      </c>
      <c r="D457" s="80">
        <v>42</v>
      </c>
      <c r="E457" s="81">
        <v>44086.751099537003</v>
      </c>
      <c r="F457" s="82">
        <v>41</v>
      </c>
      <c r="G457" s="113" t="s">
        <v>11707</v>
      </c>
      <c r="H457" s="81" t="s">
        <v>9078</v>
      </c>
      <c r="I457" s="88">
        <v>26.5</v>
      </c>
      <c r="J457" s="88">
        <v>14.3</v>
      </c>
      <c r="K457" s="88">
        <v>52.2</v>
      </c>
      <c r="L457" s="76">
        <f t="shared" si="14"/>
        <v>0.27394636015325668</v>
      </c>
      <c r="M457" s="88">
        <v>61.6</v>
      </c>
      <c r="N457" s="88">
        <v>36.299999999999997</v>
      </c>
      <c r="O457" s="88">
        <v>83.6</v>
      </c>
      <c r="P457" s="77">
        <f t="shared" si="15"/>
        <v>0.43421052631578949</v>
      </c>
      <c r="Q457" s="89">
        <v>85.4</v>
      </c>
    </row>
    <row r="458" spans="1:17" s="19" customFormat="1" ht="30" x14ac:dyDescent="0.25">
      <c r="A458" s="79" t="s">
        <v>8255</v>
      </c>
      <c r="B458" s="80" t="s">
        <v>11158</v>
      </c>
      <c r="C458" s="80" t="s">
        <v>7</v>
      </c>
      <c r="D458" s="80">
        <v>42</v>
      </c>
      <c r="E458" s="81">
        <v>44062.739259259302</v>
      </c>
      <c r="F458" s="82">
        <v>41</v>
      </c>
      <c r="G458" s="113" t="s">
        <v>11687</v>
      </c>
      <c r="H458" s="81" t="s">
        <v>9078</v>
      </c>
      <c r="I458" s="88">
        <v>45.9</v>
      </c>
      <c r="J458" s="88">
        <v>21.6</v>
      </c>
      <c r="K458" s="88">
        <v>49.5</v>
      </c>
      <c r="L458" s="76">
        <f t="shared" si="14"/>
        <v>0.4363636363636364</v>
      </c>
      <c r="M458" s="88">
        <v>62.9</v>
      </c>
      <c r="N458" s="88">
        <v>30.7</v>
      </c>
      <c r="O458" s="88">
        <v>73.5</v>
      </c>
      <c r="P458" s="77">
        <f t="shared" si="15"/>
        <v>0.41768707482993195</v>
      </c>
      <c r="Q458" s="89">
        <v>87.4</v>
      </c>
    </row>
    <row r="459" spans="1:17" s="19" customFormat="1" ht="30" x14ac:dyDescent="0.25">
      <c r="A459" s="79" t="s">
        <v>8255</v>
      </c>
      <c r="B459" s="80" t="s">
        <v>11159</v>
      </c>
      <c r="C459" s="80" t="s">
        <v>7</v>
      </c>
      <c r="D459" s="80">
        <v>42</v>
      </c>
      <c r="E459" s="81">
        <v>44062.739259259302</v>
      </c>
      <c r="F459" s="82">
        <v>41</v>
      </c>
      <c r="G459" s="113" t="s">
        <v>11687</v>
      </c>
      <c r="H459" s="81" t="s">
        <v>9072</v>
      </c>
      <c r="I459" s="88">
        <v>48.8</v>
      </c>
      <c r="J459" s="88">
        <v>25.8</v>
      </c>
      <c r="K459" s="88">
        <v>50.3</v>
      </c>
      <c r="L459" s="76">
        <f t="shared" si="14"/>
        <v>0.51292246520874751</v>
      </c>
      <c r="M459" s="88">
        <v>69.900000000000006</v>
      </c>
      <c r="N459" s="88">
        <v>35.299999999999997</v>
      </c>
      <c r="O459" s="88">
        <v>73</v>
      </c>
      <c r="P459" s="77">
        <f t="shared" si="15"/>
        <v>0.48356164383561639</v>
      </c>
      <c r="Q459" s="89">
        <v>89.7</v>
      </c>
    </row>
    <row r="460" spans="1:17" s="19" customFormat="1" ht="45" x14ac:dyDescent="0.25">
      <c r="A460" s="79" t="s">
        <v>8184</v>
      </c>
      <c r="B460" s="80" t="s">
        <v>11160</v>
      </c>
      <c r="C460" s="80" t="s">
        <v>12</v>
      </c>
      <c r="D460" s="80">
        <v>42</v>
      </c>
      <c r="E460" s="81">
        <v>44031.880046296297</v>
      </c>
      <c r="F460" s="82">
        <v>41</v>
      </c>
      <c r="G460" s="113" t="s">
        <v>11708</v>
      </c>
      <c r="H460" s="81" t="s">
        <v>9072</v>
      </c>
      <c r="I460" s="88">
        <v>43.3</v>
      </c>
      <c r="J460" s="88">
        <v>27.3</v>
      </c>
      <c r="K460" s="88">
        <v>53.4</v>
      </c>
      <c r="L460" s="76">
        <f t="shared" si="14"/>
        <v>0.5112359550561798</v>
      </c>
      <c r="M460" s="88">
        <v>61</v>
      </c>
      <c r="N460" s="88">
        <v>33.700000000000003</v>
      </c>
      <c r="O460" s="88">
        <v>76.099999999999994</v>
      </c>
      <c r="P460" s="77">
        <f t="shared" si="15"/>
        <v>0.44283837056504605</v>
      </c>
      <c r="Q460" s="89">
        <v>87.8</v>
      </c>
    </row>
    <row r="461" spans="1:17" s="19" customFormat="1" ht="45" x14ac:dyDescent="0.25">
      <c r="A461" s="79" t="s">
        <v>8026</v>
      </c>
      <c r="B461" s="80" t="s">
        <v>11161</v>
      </c>
      <c r="C461" s="80" t="s">
        <v>7</v>
      </c>
      <c r="D461" s="80">
        <v>42</v>
      </c>
      <c r="E461" s="81">
        <v>43923.460243055597</v>
      </c>
      <c r="F461" s="82">
        <v>41</v>
      </c>
      <c r="G461" s="113" t="s">
        <v>11709</v>
      </c>
      <c r="H461" s="81" t="s">
        <v>9072</v>
      </c>
      <c r="I461" s="88">
        <v>36.9</v>
      </c>
      <c r="J461" s="88">
        <v>23.3</v>
      </c>
      <c r="K461" s="88">
        <v>48.3</v>
      </c>
      <c r="L461" s="76">
        <f t="shared" si="14"/>
        <v>0.48240165631469983</v>
      </c>
      <c r="M461" s="88">
        <v>63.5</v>
      </c>
      <c r="N461" s="88">
        <v>31.3</v>
      </c>
      <c r="O461" s="88">
        <v>67.900000000000006</v>
      </c>
      <c r="P461" s="77">
        <f t="shared" si="15"/>
        <v>0.46097201767304857</v>
      </c>
      <c r="Q461" s="89">
        <v>85.6</v>
      </c>
    </row>
    <row r="462" spans="1:17" s="19" customFormat="1" ht="30" x14ac:dyDescent="0.25">
      <c r="A462" s="79" t="s">
        <v>7950</v>
      </c>
      <c r="B462" s="80" t="s">
        <v>11162</v>
      </c>
      <c r="C462" s="80" t="s">
        <v>12</v>
      </c>
      <c r="D462" s="80">
        <v>42</v>
      </c>
      <c r="E462" s="81">
        <v>43876.784363425897</v>
      </c>
      <c r="F462" s="82">
        <v>41</v>
      </c>
      <c r="G462" s="113" t="s">
        <v>11710</v>
      </c>
      <c r="H462" s="81" t="s">
        <v>9078</v>
      </c>
      <c r="I462" s="88">
        <v>32.299999999999997</v>
      </c>
      <c r="J462" s="88">
        <v>15.3</v>
      </c>
      <c r="K462" s="88">
        <v>51.8</v>
      </c>
      <c r="L462" s="76">
        <f t="shared" si="14"/>
        <v>0.29536679536679539</v>
      </c>
      <c r="M462" s="88">
        <v>58.8</v>
      </c>
      <c r="N462" s="88">
        <v>35.9</v>
      </c>
      <c r="O462" s="88">
        <v>78.2</v>
      </c>
      <c r="P462" s="77">
        <f t="shared" si="15"/>
        <v>0.45907928388746799</v>
      </c>
      <c r="Q462" s="89">
        <v>87.6</v>
      </c>
    </row>
    <row r="463" spans="1:17" s="19" customFormat="1" ht="30" x14ac:dyDescent="0.25">
      <c r="A463" s="79" t="s">
        <v>7674</v>
      </c>
      <c r="B463" s="80" t="s">
        <v>11163</v>
      </c>
      <c r="C463" s="80" t="s">
        <v>7</v>
      </c>
      <c r="D463" s="80">
        <v>43</v>
      </c>
      <c r="E463" s="81">
        <v>43759.394953703697</v>
      </c>
      <c r="F463" s="82">
        <v>41</v>
      </c>
      <c r="G463" s="113" t="s">
        <v>11711</v>
      </c>
      <c r="H463" s="81" t="s">
        <v>9072</v>
      </c>
      <c r="I463" s="88">
        <v>29.8</v>
      </c>
      <c r="J463" s="88">
        <v>13.9</v>
      </c>
      <c r="K463" s="88">
        <v>48.4</v>
      </c>
      <c r="L463" s="76">
        <f t="shared" si="14"/>
        <v>0.28719008264462814</v>
      </c>
      <c r="M463" s="88">
        <v>46.1</v>
      </c>
      <c r="N463" s="88">
        <v>33.200000000000003</v>
      </c>
      <c r="O463" s="88">
        <v>72.8</v>
      </c>
      <c r="P463" s="77">
        <f t="shared" si="15"/>
        <v>0.45604395604395609</v>
      </c>
      <c r="Q463" s="89">
        <v>85</v>
      </c>
    </row>
    <row r="464" spans="1:17" s="19" customFormat="1" ht="45" x14ac:dyDescent="0.25">
      <c r="A464" s="79" t="s">
        <v>7668</v>
      </c>
      <c r="B464" s="80" t="s">
        <v>11164</v>
      </c>
      <c r="C464" s="80" t="s">
        <v>7</v>
      </c>
      <c r="D464" s="80">
        <v>43</v>
      </c>
      <c r="E464" s="81">
        <v>43757.864861111098</v>
      </c>
      <c r="F464" s="82">
        <v>41</v>
      </c>
      <c r="G464" s="113" t="s">
        <v>11712</v>
      </c>
      <c r="H464" s="81" t="s">
        <v>9078</v>
      </c>
      <c r="I464" s="88">
        <v>37.200000000000003</v>
      </c>
      <c r="J464" s="88">
        <v>21</v>
      </c>
      <c r="K464" s="88">
        <v>50.4</v>
      </c>
      <c r="L464" s="76">
        <f t="shared" si="14"/>
        <v>0.41666666666666669</v>
      </c>
      <c r="M464" s="88">
        <v>54.6</v>
      </c>
      <c r="N464" s="88">
        <v>28.2</v>
      </c>
      <c r="O464" s="88">
        <v>66.3</v>
      </c>
      <c r="P464" s="77">
        <f t="shared" si="15"/>
        <v>0.42533936651583709</v>
      </c>
      <c r="Q464" s="89">
        <v>88.1</v>
      </c>
    </row>
    <row r="465" spans="1:17" s="14" customFormat="1" x14ac:dyDescent="0.25">
      <c r="A465" s="79" t="s">
        <v>7346</v>
      </c>
      <c r="B465" s="80" t="s">
        <v>11165</v>
      </c>
      <c r="C465" s="80" t="s">
        <v>12</v>
      </c>
      <c r="D465" s="80">
        <v>43</v>
      </c>
      <c r="E465" s="81">
        <v>43631.550046296303</v>
      </c>
      <c r="F465" s="82">
        <v>41</v>
      </c>
      <c r="G465" s="113" t="s">
        <v>11713</v>
      </c>
      <c r="H465" s="81" t="s">
        <v>9078</v>
      </c>
      <c r="I465" s="88">
        <v>37.5</v>
      </c>
      <c r="J465" s="88">
        <v>23.8</v>
      </c>
      <c r="K465" s="88">
        <v>57.8</v>
      </c>
      <c r="L465" s="76">
        <f t="shared" si="14"/>
        <v>0.41176470588235298</v>
      </c>
      <c r="M465" s="88">
        <v>62.4</v>
      </c>
      <c r="N465" s="88">
        <v>38.6</v>
      </c>
      <c r="O465" s="88">
        <v>83.4</v>
      </c>
      <c r="P465" s="77">
        <f t="shared" si="15"/>
        <v>0.46282973621103118</v>
      </c>
      <c r="Q465" s="89">
        <v>86.8</v>
      </c>
    </row>
    <row r="466" spans="1:17" s="19" customFormat="1" ht="30" x14ac:dyDescent="0.25">
      <c r="A466" s="79" t="s">
        <v>7286</v>
      </c>
      <c r="B466" s="80" t="s">
        <v>11166</v>
      </c>
      <c r="C466" s="80" t="s">
        <v>12</v>
      </c>
      <c r="D466" s="80">
        <v>43</v>
      </c>
      <c r="E466" s="81">
        <v>43607.081712963001</v>
      </c>
      <c r="F466" s="82">
        <v>41</v>
      </c>
      <c r="G466" s="113" t="s">
        <v>11714</v>
      </c>
      <c r="H466" s="81" t="s">
        <v>9072</v>
      </c>
      <c r="I466" s="88">
        <v>36.5</v>
      </c>
      <c r="J466" s="88">
        <v>23.9</v>
      </c>
      <c r="K466" s="88">
        <v>57.8</v>
      </c>
      <c r="L466" s="76">
        <f t="shared" si="14"/>
        <v>0.41349480968858132</v>
      </c>
      <c r="M466" s="88">
        <v>60.2</v>
      </c>
      <c r="N466" s="88">
        <v>37.4</v>
      </c>
      <c r="O466" s="88">
        <v>84</v>
      </c>
      <c r="P466" s="77">
        <f t="shared" si="15"/>
        <v>0.44523809523809521</v>
      </c>
      <c r="Q466" s="89">
        <v>85.8</v>
      </c>
    </row>
    <row r="467" spans="1:17" s="19" customFormat="1" ht="30" x14ac:dyDescent="0.25">
      <c r="A467" s="79" t="s">
        <v>6768</v>
      </c>
      <c r="B467" s="80" t="s">
        <v>11167</v>
      </c>
      <c r="C467" s="80" t="s">
        <v>12</v>
      </c>
      <c r="D467" s="80">
        <v>44</v>
      </c>
      <c r="E467" s="81">
        <v>43436.674722222197</v>
      </c>
      <c r="F467" s="82">
        <v>41</v>
      </c>
      <c r="G467" s="113" t="s">
        <v>11715</v>
      </c>
      <c r="H467" s="81" t="s">
        <v>9072</v>
      </c>
      <c r="I467" s="88">
        <v>45.6</v>
      </c>
      <c r="J467" s="88">
        <v>27.6</v>
      </c>
      <c r="K467" s="88">
        <v>54</v>
      </c>
      <c r="L467" s="76">
        <f t="shared" si="14"/>
        <v>0.51111111111111118</v>
      </c>
      <c r="M467" s="88">
        <v>57.1</v>
      </c>
      <c r="N467" s="88">
        <v>35</v>
      </c>
      <c r="O467" s="88">
        <v>78.599999999999994</v>
      </c>
      <c r="P467" s="77">
        <f t="shared" si="15"/>
        <v>0.44529262086513999</v>
      </c>
      <c r="Q467" s="89">
        <v>89.5</v>
      </c>
    </row>
    <row r="468" spans="1:17" s="19" customFormat="1" ht="45" x14ac:dyDescent="0.25">
      <c r="A468" s="79" t="s">
        <v>6659</v>
      </c>
      <c r="B468" s="80" t="s">
        <v>11168</v>
      </c>
      <c r="C468" s="80" t="s">
        <v>7</v>
      </c>
      <c r="D468" s="80">
        <v>44</v>
      </c>
      <c r="E468" s="81">
        <v>43412.090381944399</v>
      </c>
      <c r="F468" s="82">
        <v>41</v>
      </c>
      <c r="G468" s="113" t="s">
        <v>11716</v>
      </c>
      <c r="H468" s="81" t="s">
        <v>9078</v>
      </c>
      <c r="I468" s="88">
        <v>31.9</v>
      </c>
      <c r="J468" s="88">
        <v>16.5</v>
      </c>
      <c r="K468" s="88">
        <v>45.2</v>
      </c>
      <c r="L468" s="76">
        <f t="shared" si="14"/>
        <v>0.36504424778761058</v>
      </c>
      <c r="M468" s="88">
        <v>57.3</v>
      </c>
      <c r="N468" s="88">
        <v>31.1</v>
      </c>
      <c r="O468" s="88">
        <v>70</v>
      </c>
      <c r="P468" s="77">
        <f t="shared" si="15"/>
        <v>0.44428571428571428</v>
      </c>
      <c r="Q468" s="89">
        <v>88.3</v>
      </c>
    </row>
    <row r="469" spans="1:17" s="19" customFormat="1" x14ac:dyDescent="0.25">
      <c r="A469" s="79" t="s">
        <v>6500</v>
      </c>
      <c r="B469" s="80" t="s">
        <v>11169</v>
      </c>
      <c r="C469" s="80" t="s">
        <v>12</v>
      </c>
      <c r="D469" s="80">
        <v>44</v>
      </c>
      <c r="E469" s="81">
        <v>43365.037650462997</v>
      </c>
      <c r="F469" s="82">
        <v>41</v>
      </c>
      <c r="G469" s="113" t="s">
        <v>11717</v>
      </c>
      <c r="H469" s="81" t="s">
        <v>9078</v>
      </c>
      <c r="I469" s="88">
        <v>44.9</v>
      </c>
      <c r="J469" s="88">
        <v>31.3</v>
      </c>
      <c r="K469" s="88">
        <v>64.2</v>
      </c>
      <c r="L469" s="76">
        <f t="shared" si="14"/>
        <v>0.48753894080996885</v>
      </c>
      <c r="M469" s="88">
        <v>60.1</v>
      </c>
      <c r="N469" s="88">
        <v>33.200000000000003</v>
      </c>
      <c r="O469" s="88">
        <v>79.900000000000006</v>
      </c>
      <c r="P469" s="77">
        <f t="shared" si="15"/>
        <v>0.41551939924906134</v>
      </c>
      <c r="Q469" s="89">
        <v>89.5</v>
      </c>
    </row>
    <row r="470" spans="1:17" s="19" customFormat="1" x14ac:dyDescent="0.25">
      <c r="A470" s="79" t="s">
        <v>6500</v>
      </c>
      <c r="B470" s="80" t="s">
        <v>11170</v>
      </c>
      <c r="C470" s="80" t="s">
        <v>12</v>
      </c>
      <c r="D470" s="80">
        <v>44</v>
      </c>
      <c r="E470" s="81">
        <v>43365.037650462997</v>
      </c>
      <c r="F470" s="82">
        <v>41</v>
      </c>
      <c r="G470" s="113" t="s">
        <v>11718</v>
      </c>
      <c r="H470" s="81" t="s">
        <v>9072</v>
      </c>
      <c r="I470" s="88">
        <v>47.9</v>
      </c>
      <c r="J470" s="88">
        <v>26.2</v>
      </c>
      <c r="K470" s="88">
        <v>59.2</v>
      </c>
      <c r="L470" s="76">
        <f t="shared" si="14"/>
        <v>0.44256756756756754</v>
      </c>
      <c r="M470" s="88">
        <v>59.8</v>
      </c>
      <c r="N470" s="88">
        <v>34.700000000000003</v>
      </c>
      <c r="O470" s="88">
        <v>83.9</v>
      </c>
      <c r="P470" s="77">
        <f t="shared" si="15"/>
        <v>0.41358760429082242</v>
      </c>
      <c r="Q470" s="89">
        <v>87.9</v>
      </c>
    </row>
    <row r="471" spans="1:17" s="19" customFormat="1" ht="45" x14ac:dyDescent="0.25">
      <c r="A471" s="79" t="s">
        <v>6448</v>
      </c>
      <c r="B471" s="80" t="s">
        <v>11171</v>
      </c>
      <c r="C471" s="80" t="s">
        <v>12</v>
      </c>
      <c r="D471" s="80">
        <v>44</v>
      </c>
      <c r="E471" s="81">
        <v>43350.527673611097</v>
      </c>
      <c r="F471" s="82">
        <v>41</v>
      </c>
      <c r="G471" s="114" t="s">
        <v>11719</v>
      </c>
      <c r="H471" s="81" t="s">
        <v>9078</v>
      </c>
      <c r="I471" s="88">
        <v>41.6</v>
      </c>
      <c r="J471" s="88">
        <v>26.4</v>
      </c>
      <c r="K471" s="88">
        <v>59.9</v>
      </c>
      <c r="L471" s="76">
        <f t="shared" si="14"/>
        <v>0.44073455759599328</v>
      </c>
      <c r="M471" s="88">
        <v>57.7</v>
      </c>
      <c r="N471" s="88">
        <v>32.5</v>
      </c>
      <c r="O471" s="88">
        <v>75.099999999999994</v>
      </c>
      <c r="P471" s="77">
        <f t="shared" si="15"/>
        <v>0.43275632490013322</v>
      </c>
      <c r="Q471" s="89">
        <v>85.1</v>
      </c>
    </row>
    <row r="472" spans="1:17" s="55" customFormat="1" ht="75" x14ac:dyDescent="0.25">
      <c r="A472" s="79" t="s">
        <v>6415</v>
      </c>
      <c r="B472" s="80" t="s">
        <v>11172</v>
      </c>
      <c r="C472" s="80" t="s">
        <v>7</v>
      </c>
      <c r="D472" s="80">
        <v>44</v>
      </c>
      <c r="E472" s="81">
        <v>43338.846087963</v>
      </c>
      <c r="F472" s="82">
        <v>41</v>
      </c>
      <c r="G472" s="114" t="s">
        <v>11720</v>
      </c>
      <c r="H472" s="81" t="s">
        <v>9072</v>
      </c>
      <c r="I472" s="88">
        <v>41.6</v>
      </c>
      <c r="J472" s="88">
        <v>19.600000000000001</v>
      </c>
      <c r="K472" s="88">
        <v>51.7</v>
      </c>
      <c r="L472" s="76">
        <f t="shared" si="14"/>
        <v>0.379110251450677</v>
      </c>
      <c r="M472" s="88">
        <v>63.9</v>
      </c>
      <c r="N472" s="88">
        <v>30.9</v>
      </c>
      <c r="O472" s="88">
        <v>72.2</v>
      </c>
      <c r="P472" s="77">
        <f t="shared" si="15"/>
        <v>0.42797783933518002</v>
      </c>
      <c r="Q472" s="89">
        <v>88.3</v>
      </c>
    </row>
    <row r="473" spans="1:17" s="55" customFormat="1" x14ac:dyDescent="0.25">
      <c r="A473" s="79" t="s">
        <v>6203</v>
      </c>
      <c r="B473" s="80" t="s">
        <v>11173</v>
      </c>
      <c r="C473" s="80" t="s">
        <v>12</v>
      </c>
      <c r="D473" s="80">
        <v>44</v>
      </c>
      <c r="E473" s="81">
        <v>43257.5690509259</v>
      </c>
      <c r="F473" s="82">
        <v>41</v>
      </c>
      <c r="G473" s="113" t="s">
        <v>11669</v>
      </c>
      <c r="H473" s="81" t="s">
        <v>9078</v>
      </c>
      <c r="I473" s="88">
        <v>21.5</v>
      </c>
      <c r="J473" s="88">
        <v>29.5</v>
      </c>
      <c r="K473" s="88">
        <v>59.4</v>
      </c>
      <c r="L473" s="76">
        <f t="shared" si="14"/>
        <v>0.49663299663299665</v>
      </c>
      <c r="M473" s="88">
        <v>68.7</v>
      </c>
      <c r="N473" s="88">
        <v>33.4</v>
      </c>
      <c r="O473" s="88">
        <v>78</v>
      </c>
      <c r="P473" s="77">
        <f t="shared" si="15"/>
        <v>0.42820512820512818</v>
      </c>
      <c r="Q473" s="89">
        <v>87.7</v>
      </c>
    </row>
    <row r="474" spans="1:17" s="19" customFormat="1" ht="75" x14ac:dyDescent="0.25">
      <c r="A474" s="90" t="s">
        <v>5734</v>
      </c>
      <c r="B474" s="80" t="s">
        <v>11174</v>
      </c>
      <c r="C474" s="91" t="s">
        <v>7</v>
      </c>
      <c r="D474" s="91">
        <v>44</v>
      </c>
      <c r="E474" s="92">
        <v>43104.602500000001</v>
      </c>
      <c r="F474" s="93">
        <v>41</v>
      </c>
      <c r="G474" s="94" t="s">
        <v>11721</v>
      </c>
      <c r="H474" s="92" t="s">
        <v>9072</v>
      </c>
      <c r="I474" s="85">
        <v>48.1</v>
      </c>
      <c r="J474" s="85">
        <v>24</v>
      </c>
      <c r="K474" s="85">
        <v>50.1</v>
      </c>
      <c r="L474" s="76">
        <f t="shared" si="14"/>
        <v>0.47904191616766467</v>
      </c>
      <c r="M474" s="85">
        <v>62.6</v>
      </c>
      <c r="N474" s="85">
        <v>32.200000000000003</v>
      </c>
      <c r="O474" s="85">
        <v>71.3</v>
      </c>
      <c r="P474" s="77">
        <f t="shared" si="15"/>
        <v>0.45161290322580649</v>
      </c>
      <c r="Q474" s="86">
        <v>88.6</v>
      </c>
    </row>
    <row r="475" spans="1:17" s="19" customFormat="1" ht="30" x14ac:dyDescent="0.25">
      <c r="A475" s="79" t="s">
        <v>8819</v>
      </c>
      <c r="B475" s="80" t="s">
        <v>11175</v>
      </c>
      <c r="C475" s="80" t="s">
        <v>12</v>
      </c>
      <c r="D475" s="80">
        <v>42</v>
      </c>
      <c r="E475" s="81">
        <v>44300.807546296302</v>
      </c>
      <c r="F475" s="82">
        <v>42</v>
      </c>
      <c r="G475" s="113" t="s">
        <v>11722</v>
      </c>
      <c r="H475" s="81" t="s">
        <v>9072</v>
      </c>
      <c r="I475" s="88">
        <v>35.200000000000003</v>
      </c>
      <c r="J475" s="88">
        <v>23.2</v>
      </c>
      <c r="K475" s="88">
        <v>59.4</v>
      </c>
      <c r="L475" s="76">
        <f t="shared" si="14"/>
        <v>0.39057239057239057</v>
      </c>
      <c r="M475" s="88">
        <v>70.8</v>
      </c>
      <c r="N475" s="88">
        <v>36.9</v>
      </c>
      <c r="O475" s="88">
        <v>81.5</v>
      </c>
      <c r="P475" s="77">
        <f t="shared" si="15"/>
        <v>0.45276073619631901</v>
      </c>
      <c r="Q475" s="89">
        <v>85.5</v>
      </c>
    </row>
    <row r="476" spans="1:17" s="19" customFormat="1" ht="45" x14ac:dyDescent="0.25">
      <c r="A476" s="79" t="s">
        <v>8542</v>
      </c>
      <c r="B476" s="80" t="s">
        <v>11176</v>
      </c>
      <c r="C476" s="80" t="s">
        <v>12</v>
      </c>
      <c r="D476" s="80">
        <v>43</v>
      </c>
      <c r="E476" s="81">
        <v>44176.561851851897</v>
      </c>
      <c r="F476" s="82">
        <v>42</v>
      </c>
      <c r="G476" s="113" t="s">
        <v>11723</v>
      </c>
      <c r="H476" s="81" t="s">
        <v>9072</v>
      </c>
      <c r="I476" s="88">
        <v>47.4</v>
      </c>
      <c r="J476" s="88">
        <v>27.1</v>
      </c>
      <c r="K476" s="88">
        <v>56.2</v>
      </c>
      <c r="L476" s="76">
        <f t="shared" si="14"/>
        <v>0.48220640569395018</v>
      </c>
      <c r="M476" s="88">
        <v>61.9</v>
      </c>
      <c r="N476" s="88">
        <v>38</v>
      </c>
      <c r="O476" s="88">
        <v>79.900000000000006</v>
      </c>
      <c r="P476" s="77">
        <f t="shared" si="15"/>
        <v>0.47559449311639546</v>
      </c>
      <c r="Q476" s="89">
        <v>83.3</v>
      </c>
    </row>
    <row r="477" spans="1:17" s="19" customFormat="1" ht="60" x14ac:dyDescent="0.25">
      <c r="A477" s="79" t="s">
        <v>8146</v>
      </c>
      <c r="B477" s="80" t="s">
        <v>11177</v>
      </c>
      <c r="C477" s="80" t="s">
        <v>7</v>
      </c>
      <c r="D477" s="80">
        <v>43</v>
      </c>
      <c r="E477" s="81">
        <v>44022.650891203702</v>
      </c>
      <c r="F477" s="82">
        <v>42</v>
      </c>
      <c r="G477" s="113" t="s">
        <v>11724</v>
      </c>
      <c r="H477" s="81" t="s">
        <v>9078</v>
      </c>
      <c r="I477" s="88">
        <v>37.700000000000003</v>
      </c>
      <c r="J477" s="88">
        <v>24.9</v>
      </c>
      <c r="K477" s="88">
        <v>49.3</v>
      </c>
      <c r="L477" s="76">
        <f t="shared" si="14"/>
        <v>0.50507099391480725</v>
      </c>
      <c r="M477" s="88">
        <v>60.1</v>
      </c>
      <c r="N477" s="88">
        <v>28.9</v>
      </c>
      <c r="O477" s="88">
        <v>68.5</v>
      </c>
      <c r="P477" s="77">
        <f t="shared" si="15"/>
        <v>0.4218978102189781</v>
      </c>
      <c r="Q477" s="89">
        <v>89.9</v>
      </c>
    </row>
    <row r="478" spans="1:17" s="19" customFormat="1" ht="45" x14ac:dyDescent="0.25">
      <c r="A478" s="79" t="s">
        <v>7755</v>
      </c>
      <c r="B478" s="80" t="s">
        <v>11178</v>
      </c>
      <c r="C478" s="80" t="s">
        <v>12</v>
      </c>
      <c r="D478" s="80">
        <v>44</v>
      </c>
      <c r="E478" s="81">
        <v>43789.539351851898</v>
      </c>
      <c r="F478" s="82">
        <v>42</v>
      </c>
      <c r="G478" s="113" t="s">
        <v>11725</v>
      </c>
      <c r="H478" s="81" t="s">
        <v>9078</v>
      </c>
      <c r="I478" s="88">
        <v>37.6</v>
      </c>
      <c r="J478" s="88">
        <v>22.6</v>
      </c>
      <c r="K478" s="88">
        <v>56.6</v>
      </c>
      <c r="L478" s="76">
        <f t="shared" si="14"/>
        <v>0.39929328621908128</v>
      </c>
      <c r="M478" s="88">
        <v>69.400000000000006</v>
      </c>
      <c r="N478" s="88">
        <v>34</v>
      </c>
      <c r="O478" s="88">
        <v>79.900000000000006</v>
      </c>
      <c r="P478" s="77">
        <f t="shared" si="15"/>
        <v>0.42553191489361697</v>
      </c>
      <c r="Q478" s="89">
        <v>86.8</v>
      </c>
    </row>
    <row r="479" spans="1:17" s="19" customFormat="1" ht="30" x14ac:dyDescent="0.25">
      <c r="A479" s="79" t="s">
        <v>7751</v>
      </c>
      <c r="B479" s="80" t="s">
        <v>11179</v>
      </c>
      <c r="C479" s="80" t="s">
        <v>12</v>
      </c>
      <c r="D479" s="80">
        <v>44</v>
      </c>
      <c r="E479" s="81">
        <v>43786.822361111103</v>
      </c>
      <c r="F479" s="82">
        <v>42</v>
      </c>
      <c r="G479" s="113" t="s">
        <v>11726</v>
      </c>
      <c r="H479" s="81" t="s">
        <v>9078</v>
      </c>
      <c r="I479" s="88">
        <v>47.7</v>
      </c>
      <c r="J479" s="88">
        <v>21.9</v>
      </c>
      <c r="K479" s="88">
        <v>55.5</v>
      </c>
      <c r="L479" s="76">
        <f t="shared" si="14"/>
        <v>0.39459459459459456</v>
      </c>
      <c r="M479" s="88">
        <v>50.4</v>
      </c>
      <c r="N479" s="88">
        <v>26</v>
      </c>
      <c r="O479" s="88">
        <v>83.4</v>
      </c>
      <c r="P479" s="77">
        <f t="shared" si="15"/>
        <v>0.3117505995203837</v>
      </c>
      <c r="Q479" s="89">
        <v>85.4</v>
      </c>
    </row>
    <row r="480" spans="1:17" s="19" customFormat="1" ht="30" x14ac:dyDescent="0.25">
      <c r="A480" s="79" t="s">
        <v>7709</v>
      </c>
      <c r="B480" s="80" t="s">
        <v>11180</v>
      </c>
      <c r="C480" s="80" t="s">
        <v>7</v>
      </c>
      <c r="D480" s="80">
        <v>44</v>
      </c>
      <c r="E480" s="81">
        <v>43774.905451388899</v>
      </c>
      <c r="F480" s="82">
        <v>42</v>
      </c>
      <c r="G480" s="113" t="s">
        <v>11727</v>
      </c>
      <c r="H480" s="81" t="s">
        <v>9078</v>
      </c>
      <c r="I480" s="88">
        <v>41</v>
      </c>
      <c r="J480" s="88">
        <v>18.2</v>
      </c>
      <c r="K480" s="88">
        <v>48.3</v>
      </c>
      <c r="L480" s="76">
        <f t="shared" si="14"/>
        <v>0.37681159420289856</v>
      </c>
      <c r="M480" s="88">
        <v>63.7</v>
      </c>
      <c r="N480" s="88">
        <v>31.3</v>
      </c>
      <c r="O480" s="88">
        <v>70.2</v>
      </c>
      <c r="P480" s="77">
        <f t="shared" si="15"/>
        <v>0.44586894586894588</v>
      </c>
      <c r="Q480" s="89">
        <v>88.5</v>
      </c>
    </row>
    <row r="481" spans="1:17" s="19" customFormat="1" ht="60" x14ac:dyDescent="0.25">
      <c r="A481" s="79" t="s">
        <v>7202</v>
      </c>
      <c r="B481" s="80" t="s">
        <v>11181</v>
      </c>
      <c r="C481" s="80" t="s">
        <v>12</v>
      </c>
      <c r="D481" s="80">
        <v>44</v>
      </c>
      <c r="E481" s="81">
        <v>43582.883969907401</v>
      </c>
      <c r="F481" s="82">
        <v>42</v>
      </c>
      <c r="G481" s="114" t="s">
        <v>11728</v>
      </c>
      <c r="H481" s="81" t="s">
        <v>9078</v>
      </c>
      <c r="I481" s="88">
        <v>47.5</v>
      </c>
      <c r="J481" s="88">
        <v>24.7</v>
      </c>
      <c r="K481" s="88">
        <v>57.3</v>
      </c>
      <c r="L481" s="76">
        <f t="shared" si="14"/>
        <v>0.43106457242582896</v>
      </c>
      <c r="M481" s="88">
        <v>71.099999999999994</v>
      </c>
      <c r="N481" s="88">
        <v>33.200000000000003</v>
      </c>
      <c r="O481" s="88">
        <v>75.7</v>
      </c>
      <c r="P481" s="77">
        <f t="shared" si="15"/>
        <v>0.43857331571994718</v>
      </c>
      <c r="Q481" s="89">
        <v>85.3</v>
      </c>
    </row>
    <row r="482" spans="1:17" s="55" customFormat="1" ht="60" x14ac:dyDescent="0.25">
      <c r="A482" s="79" t="s">
        <v>7139</v>
      </c>
      <c r="B482" s="80" t="s">
        <v>11182</v>
      </c>
      <c r="C482" s="80" t="s">
        <v>7</v>
      </c>
      <c r="D482" s="80">
        <v>44</v>
      </c>
      <c r="E482" s="81">
        <v>43561.038495370398</v>
      </c>
      <c r="F482" s="82">
        <v>42</v>
      </c>
      <c r="G482" s="114" t="s">
        <v>11729</v>
      </c>
      <c r="H482" s="81" t="s">
        <v>9078</v>
      </c>
      <c r="I482" s="88">
        <v>47.3</v>
      </c>
      <c r="J482" s="88">
        <v>26.7</v>
      </c>
      <c r="K482" s="88">
        <v>49.5</v>
      </c>
      <c r="L482" s="76">
        <f t="shared" si="14"/>
        <v>0.53939393939393943</v>
      </c>
      <c r="M482" s="88">
        <v>73.400000000000006</v>
      </c>
      <c r="N482" s="88">
        <v>31.3</v>
      </c>
      <c r="O482" s="88">
        <v>70</v>
      </c>
      <c r="P482" s="77">
        <f t="shared" si="15"/>
        <v>0.44714285714285718</v>
      </c>
      <c r="Q482" s="89">
        <v>86.6</v>
      </c>
    </row>
    <row r="483" spans="1:17" s="55" customFormat="1" ht="60" x14ac:dyDescent="0.25">
      <c r="A483" s="79" t="s">
        <v>7139</v>
      </c>
      <c r="B483" s="80" t="s">
        <v>11183</v>
      </c>
      <c r="C483" s="80" t="s">
        <v>7</v>
      </c>
      <c r="D483" s="80">
        <v>44</v>
      </c>
      <c r="E483" s="81">
        <v>43561.038495370398</v>
      </c>
      <c r="F483" s="82">
        <v>42</v>
      </c>
      <c r="G483" s="114" t="s">
        <v>11729</v>
      </c>
      <c r="H483" s="81" t="s">
        <v>9072</v>
      </c>
      <c r="I483" s="88">
        <v>37.700000000000003</v>
      </c>
      <c r="J483" s="88">
        <v>23.4</v>
      </c>
      <c r="K483" s="88">
        <v>49.5</v>
      </c>
      <c r="L483" s="76">
        <f t="shared" si="14"/>
        <v>0.47272727272727272</v>
      </c>
      <c r="M483" s="88">
        <v>51.8</v>
      </c>
      <c r="N483" s="88">
        <v>31.3</v>
      </c>
      <c r="O483" s="88">
        <v>67.900000000000006</v>
      </c>
      <c r="P483" s="77">
        <f t="shared" si="15"/>
        <v>0.46097201767304857</v>
      </c>
      <c r="Q483" s="89">
        <v>86.3</v>
      </c>
    </row>
    <row r="484" spans="1:17" s="55" customFormat="1" ht="60" x14ac:dyDescent="0.25">
      <c r="A484" s="79">
        <v>652249</v>
      </c>
      <c r="B484" s="80" t="s">
        <v>11184</v>
      </c>
      <c r="C484" s="80" t="s">
        <v>7</v>
      </c>
      <c r="D484" s="80">
        <v>44</v>
      </c>
      <c r="E484" s="81">
        <v>43517.6398148148</v>
      </c>
      <c r="F484" s="82">
        <v>42</v>
      </c>
      <c r="G484" s="114" t="s">
        <v>11730</v>
      </c>
      <c r="H484" s="81" t="s">
        <v>9078</v>
      </c>
      <c r="I484" s="88">
        <v>51</v>
      </c>
      <c r="J484" s="88">
        <v>21.7</v>
      </c>
      <c r="K484" s="88">
        <v>48.1</v>
      </c>
      <c r="L484" s="76">
        <f t="shared" si="14"/>
        <v>0.45114345114345111</v>
      </c>
      <c r="M484" s="88">
        <v>70.400000000000006</v>
      </c>
      <c r="N484" s="88">
        <v>30.1</v>
      </c>
      <c r="O484" s="88">
        <v>67.5</v>
      </c>
      <c r="P484" s="77">
        <f t="shared" si="15"/>
        <v>0.44592592592592595</v>
      </c>
      <c r="Q484" s="89">
        <v>86.7</v>
      </c>
    </row>
    <row r="485" spans="1:17" s="55" customFormat="1" ht="45" x14ac:dyDescent="0.25">
      <c r="A485" s="79" t="s">
        <v>6508</v>
      </c>
      <c r="B485" s="80" t="s">
        <v>11185</v>
      </c>
      <c r="C485" s="80" t="s">
        <v>7</v>
      </c>
      <c r="D485" s="80">
        <v>45</v>
      </c>
      <c r="E485" s="81">
        <v>43367.682349536997</v>
      </c>
      <c r="F485" s="82">
        <v>42</v>
      </c>
      <c r="G485" s="114" t="s">
        <v>11731</v>
      </c>
      <c r="H485" s="81" t="s">
        <v>9072</v>
      </c>
      <c r="I485" s="88">
        <v>37.799999999999997</v>
      </c>
      <c r="J485" s="88">
        <v>15.8</v>
      </c>
      <c r="K485" s="88">
        <v>42.5</v>
      </c>
      <c r="L485" s="76">
        <f t="shared" si="14"/>
        <v>0.37176470588235294</v>
      </c>
      <c r="M485" s="88">
        <v>63</v>
      </c>
      <c r="N485" s="88">
        <v>30.9</v>
      </c>
      <c r="O485" s="88">
        <v>71.5</v>
      </c>
      <c r="P485" s="77">
        <f t="shared" si="15"/>
        <v>0.43216783216783217</v>
      </c>
      <c r="Q485" s="89">
        <v>89.1</v>
      </c>
    </row>
    <row r="486" spans="1:17" s="55" customFormat="1" x14ac:dyDescent="0.25">
      <c r="A486" s="79" t="s">
        <v>6233</v>
      </c>
      <c r="B486" s="80" t="s">
        <v>11186</v>
      </c>
      <c r="C486" s="80" t="s">
        <v>7</v>
      </c>
      <c r="D486" s="80">
        <v>45</v>
      </c>
      <c r="E486" s="81">
        <v>43264.3844328704</v>
      </c>
      <c r="F486" s="82">
        <v>42</v>
      </c>
      <c r="G486" s="113" t="s">
        <v>11468</v>
      </c>
      <c r="H486" s="81"/>
      <c r="I486" s="88"/>
      <c r="J486" s="88"/>
      <c r="K486" s="88"/>
      <c r="L486" s="76" t="e">
        <f t="shared" si="14"/>
        <v>#DIV/0!</v>
      </c>
      <c r="M486" s="88"/>
      <c r="N486" s="88"/>
      <c r="O486" s="88"/>
      <c r="P486" s="77" t="e">
        <f t="shared" si="15"/>
        <v>#DIV/0!</v>
      </c>
      <c r="Q486" s="89"/>
    </row>
    <row r="487" spans="1:17" s="19" customFormat="1" x14ac:dyDescent="0.25">
      <c r="A487" s="79" t="s">
        <v>8659</v>
      </c>
      <c r="B487" s="80" t="s">
        <v>11187</v>
      </c>
      <c r="C487" s="80" t="s">
        <v>12</v>
      </c>
      <c r="D487" s="80">
        <v>43</v>
      </c>
      <c r="E487" s="81">
        <v>44231.482789351903</v>
      </c>
      <c r="F487" s="82">
        <v>43</v>
      </c>
      <c r="G487" s="113" t="s">
        <v>11732</v>
      </c>
      <c r="H487" s="81" t="s">
        <v>9072</v>
      </c>
      <c r="I487" s="88">
        <v>42.7</v>
      </c>
      <c r="J487" s="88">
        <v>23.1</v>
      </c>
      <c r="K487" s="88">
        <v>51.4</v>
      </c>
      <c r="L487" s="76">
        <f t="shared" si="14"/>
        <v>0.44941634241245138</v>
      </c>
      <c r="M487" s="88">
        <v>74.400000000000006</v>
      </c>
      <c r="N487" s="88">
        <v>31.2</v>
      </c>
      <c r="O487" s="88">
        <v>72.2</v>
      </c>
      <c r="P487" s="77">
        <f t="shared" si="15"/>
        <v>0.43213296398891965</v>
      </c>
      <c r="Q487" s="89">
        <v>87.8</v>
      </c>
    </row>
    <row r="488" spans="1:17" s="19" customFormat="1" x14ac:dyDescent="0.25">
      <c r="A488" s="79" t="s">
        <v>8595</v>
      </c>
      <c r="B488" s="80" t="s">
        <v>11188</v>
      </c>
      <c r="C488" s="80" t="s">
        <v>7</v>
      </c>
      <c r="D488" s="80">
        <v>43</v>
      </c>
      <c r="E488" s="81">
        <v>44205.372893518499</v>
      </c>
      <c r="F488" s="82">
        <v>43</v>
      </c>
      <c r="G488" s="113" t="s">
        <v>11732</v>
      </c>
      <c r="H488" s="81" t="s">
        <v>9072</v>
      </c>
      <c r="I488" s="88">
        <v>42.7</v>
      </c>
      <c r="J488" s="88">
        <v>30.5</v>
      </c>
      <c r="K488" s="88">
        <v>62.5</v>
      </c>
      <c r="L488" s="76">
        <f t="shared" ref="L488:L548" si="16">J488/K488</f>
        <v>0.48799999999999999</v>
      </c>
      <c r="M488" s="88">
        <v>63.1</v>
      </c>
      <c r="N488" s="88">
        <v>35.4</v>
      </c>
      <c r="O488" s="88">
        <v>86.7</v>
      </c>
      <c r="P488" s="77">
        <f t="shared" ref="P488:P548" si="17">N488/O488</f>
        <v>0.40830449826989618</v>
      </c>
      <c r="Q488" s="89">
        <v>87.4</v>
      </c>
    </row>
    <row r="489" spans="1:17" s="19" customFormat="1" x14ac:dyDescent="0.25">
      <c r="A489" s="79" t="s">
        <v>8281</v>
      </c>
      <c r="B489" s="80" t="s">
        <v>11189</v>
      </c>
      <c r="C489" s="80" t="s">
        <v>12</v>
      </c>
      <c r="D489" s="80">
        <v>44</v>
      </c>
      <c r="E489" s="81">
        <v>44076.345983796302</v>
      </c>
      <c r="F489" s="82">
        <v>43</v>
      </c>
      <c r="G489" s="113" t="s">
        <v>11733</v>
      </c>
      <c r="H489" s="81" t="s">
        <v>9078</v>
      </c>
      <c r="I489" s="88">
        <v>37.1</v>
      </c>
      <c r="J489" s="88">
        <v>20.3</v>
      </c>
      <c r="K489" s="88">
        <v>53.8</v>
      </c>
      <c r="L489" s="76">
        <f t="shared" si="16"/>
        <v>0.37732342007434949</v>
      </c>
      <c r="M489" s="88">
        <v>54</v>
      </c>
      <c r="N489" s="88">
        <v>32</v>
      </c>
      <c r="O489" s="88">
        <v>79.900000000000006</v>
      </c>
      <c r="P489" s="77">
        <f t="shared" si="17"/>
        <v>0.40050062578222778</v>
      </c>
      <c r="Q489" s="89">
        <v>86.1</v>
      </c>
    </row>
    <row r="490" spans="1:17" s="19" customFormat="1" ht="45" x14ac:dyDescent="0.25">
      <c r="A490" s="79" t="s">
        <v>7394</v>
      </c>
      <c r="B490" s="80" t="s">
        <v>11190</v>
      </c>
      <c r="C490" s="80" t="s">
        <v>7</v>
      </c>
      <c r="D490" s="80">
        <v>45</v>
      </c>
      <c r="E490" s="81">
        <v>43646.907858796301</v>
      </c>
      <c r="F490" s="82">
        <v>43</v>
      </c>
      <c r="G490" s="114" t="s">
        <v>11734</v>
      </c>
      <c r="H490" s="81" t="s">
        <v>9078</v>
      </c>
      <c r="I490" s="88">
        <v>36.200000000000003</v>
      </c>
      <c r="J490" s="88">
        <v>23.7</v>
      </c>
      <c r="K490" s="88">
        <v>55.5</v>
      </c>
      <c r="L490" s="76">
        <f t="shared" si="16"/>
        <v>0.427027027027027</v>
      </c>
      <c r="M490" s="88">
        <v>68.5</v>
      </c>
      <c r="N490" s="88">
        <v>35.9</v>
      </c>
      <c r="O490" s="88">
        <v>80.3</v>
      </c>
      <c r="P490" s="77">
        <f t="shared" si="17"/>
        <v>0.44707347447073476</v>
      </c>
      <c r="Q490" s="89">
        <v>87</v>
      </c>
    </row>
    <row r="491" spans="1:17" s="55" customFormat="1" ht="30" x14ac:dyDescent="0.25">
      <c r="A491" s="79" t="s">
        <v>7143</v>
      </c>
      <c r="B491" s="80" t="s">
        <v>11191</v>
      </c>
      <c r="C491" s="80" t="s">
        <v>12</v>
      </c>
      <c r="D491" s="80">
        <v>45</v>
      </c>
      <c r="E491" s="81">
        <v>43561.339664351799</v>
      </c>
      <c r="F491" s="82">
        <v>43</v>
      </c>
      <c r="G491" s="113" t="s">
        <v>11735</v>
      </c>
      <c r="H491" s="81" t="s">
        <v>9078</v>
      </c>
      <c r="I491" s="88">
        <v>36.799999999999997</v>
      </c>
      <c r="J491" s="88">
        <v>22</v>
      </c>
      <c r="K491" s="88">
        <v>54.1</v>
      </c>
      <c r="L491" s="76">
        <f t="shared" si="16"/>
        <v>0.40665434380776339</v>
      </c>
      <c r="M491" s="88">
        <v>59</v>
      </c>
      <c r="N491" s="88">
        <v>35.1</v>
      </c>
      <c r="O491" s="88">
        <v>82.3</v>
      </c>
      <c r="P491" s="77">
        <f t="shared" si="17"/>
        <v>0.4264884568651276</v>
      </c>
      <c r="Q491" s="89">
        <v>88</v>
      </c>
    </row>
    <row r="492" spans="1:17" s="19" customFormat="1" ht="30" x14ac:dyDescent="0.25">
      <c r="A492" s="79" t="s">
        <v>7129</v>
      </c>
      <c r="B492" s="80" t="s">
        <v>11192</v>
      </c>
      <c r="C492" s="80" t="s">
        <v>7</v>
      </c>
      <c r="D492" s="80">
        <v>45</v>
      </c>
      <c r="E492" s="81">
        <v>43555.753912036998</v>
      </c>
      <c r="F492" s="82">
        <v>43</v>
      </c>
      <c r="G492" s="113" t="s">
        <v>11735</v>
      </c>
      <c r="H492" s="81" t="s">
        <v>9072</v>
      </c>
      <c r="I492" s="88">
        <v>44.1</v>
      </c>
      <c r="J492" s="88">
        <v>14.8</v>
      </c>
      <c r="K492" s="88">
        <v>45.5</v>
      </c>
      <c r="L492" s="76">
        <f t="shared" si="16"/>
        <v>0.32527472527472528</v>
      </c>
      <c r="M492" s="88">
        <v>56.6</v>
      </c>
      <c r="N492" s="88">
        <v>28.1</v>
      </c>
      <c r="O492" s="88">
        <v>67.2</v>
      </c>
      <c r="P492" s="77">
        <f t="shared" si="17"/>
        <v>0.41815476190476192</v>
      </c>
      <c r="Q492" s="89">
        <v>89.2</v>
      </c>
    </row>
    <row r="493" spans="1:17" s="34" customFormat="1" ht="30" x14ac:dyDescent="0.25">
      <c r="A493" s="79" t="s">
        <v>6838</v>
      </c>
      <c r="B493" s="80" t="s">
        <v>11193</v>
      </c>
      <c r="C493" s="80" t="s">
        <v>7</v>
      </c>
      <c r="D493" s="80">
        <v>46</v>
      </c>
      <c r="E493" s="81">
        <v>43457.808854166702</v>
      </c>
      <c r="F493" s="82">
        <v>43</v>
      </c>
      <c r="G493" s="113" t="s">
        <v>11736</v>
      </c>
      <c r="H493" s="81" t="s">
        <v>9078</v>
      </c>
      <c r="I493" s="88">
        <v>42.9</v>
      </c>
      <c r="J493" s="88">
        <v>18.8</v>
      </c>
      <c r="K493" s="88">
        <v>46.4</v>
      </c>
      <c r="L493" s="76">
        <f t="shared" si="16"/>
        <v>0.40517241379310348</v>
      </c>
      <c r="M493" s="88">
        <v>61.9</v>
      </c>
      <c r="N493" s="88">
        <v>30.6</v>
      </c>
      <c r="O493" s="88">
        <v>68.2</v>
      </c>
      <c r="P493" s="77">
        <f t="shared" si="17"/>
        <v>0.44868035190615835</v>
      </c>
      <c r="Q493" s="89">
        <v>86.7</v>
      </c>
    </row>
    <row r="494" spans="1:17" s="19" customFormat="1" ht="45" x14ac:dyDescent="0.25">
      <c r="A494" s="79" t="s">
        <v>6241</v>
      </c>
      <c r="B494" s="80" t="s">
        <v>11194</v>
      </c>
      <c r="C494" s="80" t="s">
        <v>12</v>
      </c>
      <c r="D494" s="80">
        <v>46</v>
      </c>
      <c r="E494" s="81">
        <v>43267.531805555598</v>
      </c>
      <c r="F494" s="82">
        <v>43</v>
      </c>
      <c r="G494" s="114" t="s">
        <v>11737</v>
      </c>
      <c r="H494" s="81" t="s">
        <v>9072</v>
      </c>
      <c r="I494" s="88">
        <v>34.6</v>
      </c>
      <c r="J494" s="88">
        <v>24.7</v>
      </c>
      <c r="K494" s="88">
        <v>55.4</v>
      </c>
      <c r="L494" s="76">
        <f t="shared" si="16"/>
        <v>0.44584837545126355</v>
      </c>
      <c r="M494" s="88">
        <v>47.8</v>
      </c>
      <c r="N494" s="88">
        <v>34.1</v>
      </c>
      <c r="O494" s="88">
        <v>78.8</v>
      </c>
      <c r="P494" s="77">
        <f t="shared" si="17"/>
        <v>0.43274111675126908</v>
      </c>
      <c r="Q494" s="89">
        <v>90</v>
      </c>
    </row>
    <row r="495" spans="1:17" s="61" customFormat="1" x14ac:dyDescent="0.25">
      <c r="A495" s="90" t="s">
        <v>6008</v>
      </c>
      <c r="B495" s="80" t="s">
        <v>11195</v>
      </c>
      <c r="C495" s="91" t="s">
        <v>7</v>
      </c>
      <c r="D495" s="91">
        <v>46</v>
      </c>
      <c r="E495" s="92">
        <v>43193.449699074103</v>
      </c>
      <c r="F495" s="93">
        <v>43</v>
      </c>
      <c r="G495" s="94" t="s">
        <v>11738</v>
      </c>
      <c r="H495" s="92" t="s">
        <v>9072</v>
      </c>
      <c r="I495" s="85">
        <v>35.5</v>
      </c>
      <c r="J495" s="85">
        <v>17.2</v>
      </c>
      <c r="K495" s="85">
        <v>51.4</v>
      </c>
      <c r="L495" s="76">
        <f t="shared" si="16"/>
        <v>0.33463035019455251</v>
      </c>
      <c r="M495" s="85">
        <v>66.7</v>
      </c>
      <c r="N495" s="85">
        <v>32.4</v>
      </c>
      <c r="O495" s="85">
        <v>72.5</v>
      </c>
      <c r="P495" s="77">
        <f t="shared" si="17"/>
        <v>0.44689655172413789</v>
      </c>
      <c r="Q495" s="86">
        <v>86.7</v>
      </c>
    </row>
    <row r="496" spans="1:17" s="19" customFormat="1" x14ac:dyDescent="0.25">
      <c r="A496" s="79" t="s">
        <v>8997</v>
      </c>
      <c r="B496" s="80" t="s">
        <v>11196</v>
      </c>
      <c r="C496" s="80" t="s">
        <v>7</v>
      </c>
      <c r="D496" s="80">
        <v>44</v>
      </c>
      <c r="E496" s="81">
        <v>44371.675231481502</v>
      </c>
      <c r="F496" s="82">
        <v>44</v>
      </c>
      <c r="G496" s="113" t="s">
        <v>11732</v>
      </c>
      <c r="H496" s="81" t="s">
        <v>9072</v>
      </c>
      <c r="I496" s="88">
        <v>30.3</v>
      </c>
      <c r="J496" s="88">
        <v>18.7</v>
      </c>
      <c r="K496" s="88">
        <v>54.7</v>
      </c>
      <c r="L496" s="76">
        <f t="shared" si="16"/>
        <v>0.34186471663619739</v>
      </c>
      <c r="M496" s="88">
        <v>71.2</v>
      </c>
      <c r="N496" s="88">
        <v>35.1</v>
      </c>
      <c r="O496" s="88">
        <v>74.8</v>
      </c>
      <c r="P496" s="77">
        <f t="shared" si="17"/>
        <v>0.46925133689839577</v>
      </c>
      <c r="Q496" s="89">
        <v>89.4</v>
      </c>
    </row>
    <row r="497" spans="1:17" s="19" customFormat="1" ht="45" x14ac:dyDescent="0.25">
      <c r="A497" s="79" t="s">
        <v>8969</v>
      </c>
      <c r="B497" s="80" t="s">
        <v>11197</v>
      </c>
      <c r="C497" s="80" t="s">
        <v>7</v>
      </c>
      <c r="D497" s="80">
        <v>44</v>
      </c>
      <c r="E497" s="81">
        <v>44361.844629629602</v>
      </c>
      <c r="F497" s="82">
        <v>44</v>
      </c>
      <c r="G497" s="114" t="s">
        <v>11739</v>
      </c>
      <c r="H497" s="81" t="s">
        <v>9078</v>
      </c>
      <c r="I497" s="88">
        <v>37.6</v>
      </c>
      <c r="J497" s="88">
        <v>20</v>
      </c>
      <c r="K497" s="88">
        <v>48.9</v>
      </c>
      <c r="L497" s="76">
        <f t="shared" si="16"/>
        <v>0.40899795501022496</v>
      </c>
      <c r="M497" s="88">
        <v>65.900000000000006</v>
      </c>
      <c r="N497" s="88">
        <v>31</v>
      </c>
      <c r="O497" s="88">
        <v>70.8</v>
      </c>
      <c r="P497" s="77">
        <f t="shared" si="17"/>
        <v>0.43785310734463279</v>
      </c>
      <c r="Q497" s="89">
        <v>85.6</v>
      </c>
    </row>
    <row r="498" spans="1:17" s="55" customFormat="1" ht="30" x14ac:dyDescent="0.25">
      <c r="A498" s="79" t="s">
        <v>8904</v>
      </c>
      <c r="B498" s="80" t="s">
        <v>11198</v>
      </c>
      <c r="C498" s="80" t="s">
        <v>12</v>
      </c>
      <c r="D498" s="80">
        <v>44</v>
      </c>
      <c r="E498" s="81">
        <v>44340.551620370403</v>
      </c>
      <c r="F498" s="82">
        <v>44</v>
      </c>
      <c r="G498" s="113" t="s">
        <v>11740</v>
      </c>
      <c r="H498" s="81" t="s">
        <v>9078</v>
      </c>
      <c r="I498" s="88">
        <v>39.4</v>
      </c>
      <c r="J498" s="88">
        <v>22.9</v>
      </c>
      <c r="K498" s="88">
        <v>60.4</v>
      </c>
      <c r="L498" s="76">
        <f t="shared" si="16"/>
        <v>0.37913907284768211</v>
      </c>
      <c r="M498" s="88">
        <v>64.599999999999994</v>
      </c>
      <c r="N498" s="88">
        <v>33.5</v>
      </c>
      <c r="O498" s="88">
        <v>82</v>
      </c>
      <c r="P498" s="77">
        <f t="shared" si="17"/>
        <v>0.40853658536585363</v>
      </c>
      <c r="Q498" s="89">
        <v>87.1</v>
      </c>
    </row>
    <row r="499" spans="1:17" s="19" customFormat="1" ht="30" x14ac:dyDescent="0.25">
      <c r="A499" s="79" t="s">
        <v>8869</v>
      </c>
      <c r="B499" s="80" t="s">
        <v>11199</v>
      </c>
      <c r="C499" s="80" t="s">
        <v>7</v>
      </c>
      <c r="D499" s="80">
        <v>44</v>
      </c>
      <c r="E499" s="81">
        <v>44321.497233796297</v>
      </c>
      <c r="F499" s="82">
        <v>44</v>
      </c>
      <c r="G499" s="113" t="s">
        <v>11741</v>
      </c>
      <c r="H499" s="81" t="s">
        <v>9072</v>
      </c>
      <c r="I499" s="88">
        <v>32.1</v>
      </c>
      <c r="J499" s="88">
        <v>20.3</v>
      </c>
      <c r="K499" s="88">
        <v>47.8</v>
      </c>
      <c r="L499" s="76">
        <f t="shared" si="16"/>
        <v>0.42468619246861927</v>
      </c>
      <c r="M499" s="88">
        <v>65.8</v>
      </c>
      <c r="N499" s="88">
        <v>32.5</v>
      </c>
      <c r="O499" s="88">
        <v>69.099999999999994</v>
      </c>
      <c r="P499" s="77">
        <f t="shared" si="17"/>
        <v>0.47033285094066574</v>
      </c>
      <c r="Q499" s="89">
        <v>89.9</v>
      </c>
    </row>
    <row r="500" spans="1:17" s="19" customFormat="1" ht="30" x14ac:dyDescent="0.25">
      <c r="A500" s="79" t="s">
        <v>8689</v>
      </c>
      <c r="B500" s="80" t="s">
        <v>11200</v>
      </c>
      <c r="C500" s="80" t="s">
        <v>7</v>
      </c>
      <c r="D500" s="80">
        <v>44</v>
      </c>
      <c r="E500" s="81">
        <v>44241.5707638889</v>
      </c>
      <c r="F500" s="82">
        <v>44</v>
      </c>
      <c r="G500" s="114" t="s">
        <v>11742</v>
      </c>
      <c r="H500" s="81" t="s">
        <v>9072</v>
      </c>
      <c r="I500" s="88">
        <v>48.5</v>
      </c>
      <c r="J500" s="88">
        <v>23.9</v>
      </c>
      <c r="K500" s="88">
        <v>51.7</v>
      </c>
      <c r="L500" s="76">
        <f t="shared" si="16"/>
        <v>0.46228239845261115</v>
      </c>
      <c r="M500" s="88">
        <v>52.1</v>
      </c>
      <c r="N500" s="88">
        <v>29.7</v>
      </c>
      <c r="O500" s="88">
        <v>73.5</v>
      </c>
      <c r="P500" s="77">
        <f t="shared" si="17"/>
        <v>0.40408163265306124</v>
      </c>
      <c r="Q500" s="89">
        <v>86.2</v>
      </c>
    </row>
    <row r="501" spans="1:17" s="55" customFormat="1" ht="30" x14ac:dyDescent="0.25">
      <c r="A501" s="79" t="s">
        <v>8349</v>
      </c>
      <c r="B501" s="80" t="s">
        <v>11201</v>
      </c>
      <c r="C501" s="80" t="s">
        <v>12</v>
      </c>
      <c r="D501" s="80">
        <v>45</v>
      </c>
      <c r="E501" s="81">
        <v>44096.395138888904</v>
      </c>
      <c r="F501" s="82">
        <v>44</v>
      </c>
      <c r="G501" s="113" t="s">
        <v>11743</v>
      </c>
      <c r="H501" s="81" t="s">
        <v>9078</v>
      </c>
      <c r="I501" s="88">
        <v>28.8</v>
      </c>
      <c r="J501" s="88">
        <v>24.3</v>
      </c>
      <c r="K501" s="88">
        <v>60</v>
      </c>
      <c r="L501" s="76">
        <f t="shared" si="16"/>
        <v>0.40500000000000003</v>
      </c>
      <c r="M501" s="88">
        <v>55.3</v>
      </c>
      <c r="N501" s="88">
        <v>37.6</v>
      </c>
      <c r="O501" s="88">
        <v>82</v>
      </c>
      <c r="P501" s="77">
        <f t="shared" si="17"/>
        <v>0.45853658536585368</v>
      </c>
      <c r="Q501" s="89">
        <v>88.9</v>
      </c>
    </row>
    <row r="502" spans="1:17" s="19" customFormat="1" ht="30" x14ac:dyDescent="0.25">
      <c r="A502" s="79" t="s">
        <v>7942</v>
      </c>
      <c r="B502" s="80" t="s">
        <v>11202</v>
      </c>
      <c r="C502" s="80" t="s">
        <v>7</v>
      </c>
      <c r="D502" s="80">
        <v>45</v>
      </c>
      <c r="E502" s="81">
        <v>43873.441365740699</v>
      </c>
      <c r="F502" s="82">
        <v>44</v>
      </c>
      <c r="G502" s="113" t="s">
        <v>11744</v>
      </c>
      <c r="H502" s="81" t="s">
        <v>9078</v>
      </c>
      <c r="I502" s="88">
        <v>25.9</v>
      </c>
      <c r="J502" s="88">
        <v>27.1</v>
      </c>
      <c r="K502" s="88"/>
      <c r="L502" s="76" t="e">
        <f t="shared" si="16"/>
        <v>#DIV/0!</v>
      </c>
      <c r="M502" s="88">
        <v>54.7</v>
      </c>
      <c r="N502" s="88">
        <v>31.1</v>
      </c>
      <c r="O502" s="88">
        <v>72.400000000000006</v>
      </c>
      <c r="P502" s="77">
        <f t="shared" si="17"/>
        <v>0.42955801104972374</v>
      </c>
      <c r="Q502" s="89">
        <v>85.2</v>
      </c>
    </row>
    <row r="503" spans="1:17" s="19" customFormat="1" x14ac:dyDescent="0.25">
      <c r="A503" s="79" t="s">
        <v>7664</v>
      </c>
      <c r="B503" s="80" t="s">
        <v>11203</v>
      </c>
      <c r="C503" s="80" t="s">
        <v>7</v>
      </c>
      <c r="D503" s="80">
        <v>46</v>
      </c>
      <c r="E503" s="81">
        <v>43756.795601851903</v>
      </c>
      <c r="F503" s="82">
        <v>44</v>
      </c>
      <c r="G503" s="113" t="s">
        <v>11745</v>
      </c>
      <c r="H503" s="81" t="s">
        <v>9078</v>
      </c>
      <c r="I503" s="88">
        <v>36</v>
      </c>
      <c r="J503" s="88">
        <v>26</v>
      </c>
      <c r="K503" s="88">
        <v>51</v>
      </c>
      <c r="L503" s="76">
        <f t="shared" si="16"/>
        <v>0.50980392156862742</v>
      </c>
      <c r="M503" s="88">
        <v>58</v>
      </c>
      <c r="N503" s="88">
        <v>34</v>
      </c>
      <c r="O503" s="88">
        <v>73.5</v>
      </c>
      <c r="P503" s="77">
        <f t="shared" si="17"/>
        <v>0.46258503401360546</v>
      </c>
      <c r="Q503" s="89">
        <v>87.6</v>
      </c>
    </row>
    <row r="504" spans="1:17" s="19" customFormat="1" ht="45" x14ac:dyDescent="0.25">
      <c r="A504" s="79" t="s">
        <v>7486</v>
      </c>
      <c r="B504" s="80" t="s">
        <v>11204</v>
      </c>
      <c r="C504" s="80" t="s">
        <v>7</v>
      </c>
      <c r="D504" s="80">
        <v>46</v>
      </c>
      <c r="E504" s="81">
        <v>43681.390104166698</v>
      </c>
      <c r="F504" s="82">
        <v>44</v>
      </c>
      <c r="G504" s="113" t="s">
        <v>11746</v>
      </c>
      <c r="H504" s="81" t="s">
        <v>9078</v>
      </c>
      <c r="I504" s="88">
        <v>33.799999999999997</v>
      </c>
      <c r="J504" s="88">
        <v>20.9</v>
      </c>
      <c r="K504" s="88">
        <v>47.3</v>
      </c>
      <c r="L504" s="76">
        <f t="shared" si="16"/>
        <v>0.44186046511627908</v>
      </c>
      <c r="M504" s="88">
        <v>68.2</v>
      </c>
      <c r="N504" s="88">
        <v>33</v>
      </c>
      <c r="O504" s="88">
        <v>72</v>
      </c>
      <c r="P504" s="77">
        <f t="shared" si="17"/>
        <v>0.45833333333333331</v>
      </c>
      <c r="Q504" s="89">
        <v>86.3</v>
      </c>
    </row>
    <row r="505" spans="1:17" s="19" customFormat="1" ht="30" x14ac:dyDescent="0.25">
      <c r="A505" s="79" t="s">
        <v>7484</v>
      </c>
      <c r="B505" s="80" t="s">
        <v>11205</v>
      </c>
      <c r="C505" s="80" t="s">
        <v>12</v>
      </c>
      <c r="D505" s="80">
        <v>46</v>
      </c>
      <c r="E505" s="81">
        <v>43680.791018518503</v>
      </c>
      <c r="F505" s="82">
        <v>44</v>
      </c>
      <c r="G505" s="113" t="s">
        <v>11747</v>
      </c>
      <c r="H505" s="81" t="s">
        <v>9072</v>
      </c>
      <c r="I505" s="88">
        <v>36.4</v>
      </c>
      <c r="J505" s="88">
        <v>28.8</v>
      </c>
      <c r="K505" s="88">
        <v>58.1</v>
      </c>
      <c r="L505" s="76">
        <f t="shared" si="16"/>
        <v>0.49569707401032703</v>
      </c>
      <c r="M505" s="88">
        <v>70.8</v>
      </c>
      <c r="N505" s="88">
        <v>32.799999999999997</v>
      </c>
      <c r="O505" s="88">
        <v>78.900000000000006</v>
      </c>
      <c r="P505" s="77">
        <f t="shared" si="17"/>
        <v>0.41571609632446127</v>
      </c>
      <c r="Q505" s="89">
        <v>88.3</v>
      </c>
    </row>
    <row r="506" spans="1:17" s="19" customFormat="1" x14ac:dyDescent="0.25">
      <c r="A506" s="79" t="s">
        <v>7324</v>
      </c>
      <c r="B506" s="80" t="s">
        <v>11206</v>
      </c>
      <c r="C506" s="80" t="s">
        <v>7</v>
      </c>
      <c r="D506" s="80">
        <v>46</v>
      </c>
      <c r="E506" s="81">
        <v>43616.769212963001</v>
      </c>
      <c r="F506" s="82">
        <v>44</v>
      </c>
      <c r="G506" s="113" t="s">
        <v>11748</v>
      </c>
      <c r="H506" s="81" t="s">
        <v>9078</v>
      </c>
      <c r="I506" s="88">
        <v>35.5</v>
      </c>
      <c r="J506" s="88">
        <v>17.600000000000001</v>
      </c>
      <c r="K506" s="88">
        <v>48.5</v>
      </c>
      <c r="L506" s="76">
        <f t="shared" si="16"/>
        <v>0.36288659793814437</v>
      </c>
      <c r="M506" s="88">
        <v>63.1</v>
      </c>
      <c r="N506" s="88">
        <v>31.5</v>
      </c>
      <c r="O506" s="88">
        <v>68.7</v>
      </c>
      <c r="P506" s="77">
        <f t="shared" si="17"/>
        <v>0.45851528384279472</v>
      </c>
      <c r="Q506" s="89">
        <v>86.3</v>
      </c>
    </row>
    <row r="507" spans="1:17" s="19" customFormat="1" x14ac:dyDescent="0.25">
      <c r="A507" s="79" t="s">
        <v>7324</v>
      </c>
      <c r="B507" s="80" t="s">
        <v>11207</v>
      </c>
      <c r="C507" s="80" t="s">
        <v>7</v>
      </c>
      <c r="D507" s="80">
        <v>46</v>
      </c>
      <c r="E507" s="81">
        <v>43616.769212963001</v>
      </c>
      <c r="F507" s="82">
        <v>44</v>
      </c>
      <c r="G507" s="113" t="s">
        <v>11748</v>
      </c>
      <c r="H507" s="81" t="s">
        <v>9072</v>
      </c>
      <c r="I507" s="88">
        <v>34.299999999999997</v>
      </c>
      <c r="J507" s="88">
        <v>19.600000000000001</v>
      </c>
      <c r="K507" s="88">
        <v>47.8</v>
      </c>
      <c r="L507" s="76">
        <f t="shared" si="16"/>
        <v>0.41004184100418417</v>
      </c>
      <c r="M507" s="88">
        <v>55.7</v>
      </c>
      <c r="N507" s="88">
        <v>30.5</v>
      </c>
      <c r="O507" s="88">
        <v>68.7</v>
      </c>
      <c r="P507" s="77">
        <f t="shared" si="17"/>
        <v>0.44395924308588064</v>
      </c>
      <c r="Q507" s="89">
        <v>86.8</v>
      </c>
    </row>
    <row r="508" spans="1:17" s="19" customFormat="1" ht="45" x14ac:dyDescent="0.25">
      <c r="A508" s="79" t="s">
        <v>7206</v>
      </c>
      <c r="B508" s="80" t="s">
        <v>11208</v>
      </c>
      <c r="C508" s="80" t="s">
        <v>7</v>
      </c>
      <c r="D508" s="80">
        <v>46</v>
      </c>
      <c r="E508" s="81">
        <v>43583.435312499998</v>
      </c>
      <c r="F508" s="82">
        <v>44</v>
      </c>
      <c r="G508" s="114" t="s">
        <v>11749</v>
      </c>
      <c r="H508" s="81" t="s">
        <v>9072</v>
      </c>
      <c r="I508" s="88">
        <v>28.4</v>
      </c>
      <c r="J508" s="88">
        <v>12.1</v>
      </c>
      <c r="K508" s="88">
        <v>47.6</v>
      </c>
      <c r="L508" s="76">
        <f t="shared" si="16"/>
        <v>0.25420168067226889</v>
      </c>
      <c r="M508" s="88">
        <v>68.400000000000006</v>
      </c>
      <c r="N508" s="88">
        <v>28.1</v>
      </c>
      <c r="O508" s="88">
        <v>68.2</v>
      </c>
      <c r="P508" s="77">
        <f t="shared" si="17"/>
        <v>0.41202346041055721</v>
      </c>
      <c r="Q508" s="89">
        <v>87.3</v>
      </c>
    </row>
    <row r="509" spans="1:17" s="55" customFormat="1" x14ac:dyDescent="0.25">
      <c r="A509" s="79" t="s">
        <v>6889</v>
      </c>
      <c r="B509" s="80" t="s">
        <v>11209</v>
      </c>
      <c r="C509" s="80" t="s">
        <v>7</v>
      </c>
      <c r="D509" s="80">
        <v>46</v>
      </c>
      <c r="E509" s="81">
        <v>43484.947048611102</v>
      </c>
      <c r="F509" s="82">
        <v>44</v>
      </c>
      <c r="G509" s="113" t="s">
        <v>11750</v>
      </c>
      <c r="H509" s="81" t="s">
        <v>9078</v>
      </c>
      <c r="I509" s="88">
        <v>37.1</v>
      </c>
      <c r="J509" s="88">
        <v>17.399999999999999</v>
      </c>
      <c r="K509" s="88">
        <v>48.9</v>
      </c>
      <c r="L509" s="76">
        <f t="shared" si="16"/>
        <v>0.35582822085889571</v>
      </c>
      <c r="M509" s="88">
        <v>68.599999999999994</v>
      </c>
      <c r="N509" s="88">
        <v>29.4</v>
      </c>
      <c r="O509" s="88">
        <v>69.8</v>
      </c>
      <c r="P509" s="77">
        <f t="shared" si="17"/>
        <v>0.42120343839541546</v>
      </c>
      <c r="Q509" s="89">
        <v>86.1</v>
      </c>
    </row>
    <row r="510" spans="1:17" s="19" customFormat="1" x14ac:dyDescent="0.25">
      <c r="A510" s="79" t="s">
        <v>6889</v>
      </c>
      <c r="B510" s="80" t="s">
        <v>11210</v>
      </c>
      <c r="C510" s="80" t="s">
        <v>7</v>
      </c>
      <c r="D510" s="80">
        <v>46</v>
      </c>
      <c r="E510" s="81">
        <v>43484.947048611102</v>
      </c>
      <c r="F510" s="82">
        <v>44</v>
      </c>
      <c r="G510" s="113" t="s">
        <v>11750</v>
      </c>
      <c r="H510" s="81" t="s">
        <v>9072</v>
      </c>
      <c r="I510" s="88">
        <v>37.200000000000003</v>
      </c>
      <c r="J510" s="88">
        <v>21.3</v>
      </c>
      <c r="K510" s="88">
        <v>49.7</v>
      </c>
      <c r="L510" s="76">
        <f t="shared" si="16"/>
        <v>0.42857142857142855</v>
      </c>
      <c r="M510" s="88">
        <v>75.599999999999994</v>
      </c>
      <c r="N510" s="88">
        <v>29.6</v>
      </c>
      <c r="O510" s="88">
        <v>66.7</v>
      </c>
      <c r="P510" s="77">
        <f t="shared" si="17"/>
        <v>0.44377811094452774</v>
      </c>
      <c r="Q510" s="89">
        <v>86.4</v>
      </c>
    </row>
    <row r="511" spans="1:17" s="19" customFormat="1" ht="45" x14ac:dyDescent="0.25">
      <c r="A511" s="79" t="s">
        <v>6752</v>
      </c>
      <c r="B511" s="80" t="s">
        <v>11211</v>
      </c>
      <c r="C511" s="80" t="s">
        <v>12</v>
      </c>
      <c r="D511" s="80">
        <v>47</v>
      </c>
      <c r="E511" s="81">
        <v>43432.693981481498</v>
      </c>
      <c r="F511" s="82">
        <v>44</v>
      </c>
      <c r="G511" s="114" t="s">
        <v>11751</v>
      </c>
      <c r="H511" s="81" t="s">
        <v>9078</v>
      </c>
      <c r="I511" s="88">
        <v>32.700000000000003</v>
      </c>
      <c r="J511" s="88">
        <v>27.2</v>
      </c>
      <c r="K511" s="88">
        <v>50.5</v>
      </c>
      <c r="L511" s="76">
        <f t="shared" si="16"/>
        <v>0.53861386138613865</v>
      </c>
      <c r="M511" s="88">
        <v>63.8</v>
      </c>
      <c r="N511" s="88">
        <v>33.9</v>
      </c>
      <c r="O511" s="88">
        <v>79.3</v>
      </c>
      <c r="P511" s="77">
        <f t="shared" si="17"/>
        <v>0.42749054224464061</v>
      </c>
      <c r="Q511" s="89">
        <v>86.1</v>
      </c>
    </row>
    <row r="512" spans="1:17" s="55" customFormat="1" x14ac:dyDescent="0.25">
      <c r="A512" s="79" t="s">
        <v>6752</v>
      </c>
      <c r="B512" s="80" t="s">
        <v>11212</v>
      </c>
      <c r="C512" s="80" t="s">
        <v>12</v>
      </c>
      <c r="D512" s="80">
        <v>47</v>
      </c>
      <c r="E512" s="81">
        <v>43432.693981481498</v>
      </c>
      <c r="F512" s="82">
        <v>44</v>
      </c>
      <c r="G512" s="114" t="s">
        <v>11752</v>
      </c>
      <c r="H512" s="81" t="s">
        <v>9072</v>
      </c>
      <c r="I512" s="88">
        <v>37.200000000000003</v>
      </c>
      <c r="J512" s="88">
        <v>28.8</v>
      </c>
      <c r="K512" s="88">
        <v>53.1</v>
      </c>
      <c r="L512" s="76">
        <f t="shared" si="16"/>
        <v>0.5423728813559322</v>
      </c>
      <c r="M512" s="88">
        <v>59.3</v>
      </c>
      <c r="N512" s="88">
        <v>33.700000000000003</v>
      </c>
      <c r="O512" s="89">
        <v>76.900000000000006</v>
      </c>
      <c r="P512" s="77">
        <f t="shared" si="17"/>
        <v>0.43823146944083224</v>
      </c>
      <c r="Q512" s="89">
        <v>88.6</v>
      </c>
    </row>
    <row r="513" spans="1:17" s="55" customFormat="1" ht="30" x14ac:dyDescent="0.25">
      <c r="A513" s="79" t="s">
        <v>6590</v>
      </c>
      <c r="B513" s="80" t="s">
        <v>11213</v>
      </c>
      <c r="C513" s="80" t="s">
        <v>12</v>
      </c>
      <c r="D513" s="80">
        <v>47</v>
      </c>
      <c r="E513" s="81">
        <v>43391.486539351798</v>
      </c>
      <c r="F513" s="82">
        <v>44</v>
      </c>
      <c r="G513" s="113" t="s">
        <v>11753</v>
      </c>
      <c r="H513" s="81" t="s">
        <v>9078</v>
      </c>
      <c r="I513" s="88">
        <v>31.9</v>
      </c>
      <c r="J513" s="88">
        <v>26</v>
      </c>
      <c r="K513" s="88">
        <v>59.3</v>
      </c>
      <c r="L513" s="76">
        <f t="shared" si="16"/>
        <v>0.43844856661045534</v>
      </c>
      <c r="M513" s="88">
        <v>47.5</v>
      </c>
      <c r="N513" s="88">
        <v>40.299999999999997</v>
      </c>
      <c r="O513" s="88">
        <v>87.8</v>
      </c>
      <c r="P513" s="77">
        <f t="shared" si="17"/>
        <v>0.45899772209567197</v>
      </c>
      <c r="Q513" s="89">
        <v>88.1</v>
      </c>
    </row>
    <row r="514" spans="1:17" s="19" customFormat="1" ht="60" x14ac:dyDescent="0.25">
      <c r="A514" s="79" t="s">
        <v>6361</v>
      </c>
      <c r="B514" s="80" t="s">
        <v>11214</v>
      </c>
      <c r="C514" s="80" t="s">
        <v>12</v>
      </c>
      <c r="D514" s="80">
        <v>47</v>
      </c>
      <c r="E514" s="81">
        <v>43308.825034722198</v>
      </c>
      <c r="F514" s="82">
        <v>44</v>
      </c>
      <c r="G514" s="114" t="s">
        <v>11754</v>
      </c>
      <c r="H514" s="81" t="s">
        <v>9072</v>
      </c>
      <c r="I514" s="88">
        <v>28.6</v>
      </c>
      <c r="J514" s="88">
        <v>26.2</v>
      </c>
      <c r="K514" s="88">
        <v>59.8</v>
      </c>
      <c r="L514" s="76">
        <f t="shared" si="16"/>
        <v>0.43812709030100333</v>
      </c>
      <c r="M514" s="88">
        <v>71.099999999999994</v>
      </c>
      <c r="N514" s="88">
        <v>37.5</v>
      </c>
      <c r="O514" s="88">
        <v>81.2</v>
      </c>
      <c r="P514" s="77">
        <f t="shared" si="17"/>
        <v>0.46182266009852213</v>
      </c>
      <c r="Q514" s="89">
        <v>87</v>
      </c>
    </row>
    <row r="515" spans="1:17" s="55" customFormat="1" ht="30" x14ac:dyDescent="0.25">
      <c r="A515" s="79" t="s">
        <v>6319</v>
      </c>
      <c r="B515" s="80" t="s">
        <v>11215</v>
      </c>
      <c r="C515" s="80" t="s">
        <v>12</v>
      </c>
      <c r="D515" s="80">
        <v>47</v>
      </c>
      <c r="E515" s="81">
        <v>43293.349247685197</v>
      </c>
      <c r="F515" s="82">
        <v>44</v>
      </c>
      <c r="G515" s="113" t="s">
        <v>11755</v>
      </c>
      <c r="H515" s="81" t="s">
        <v>9078</v>
      </c>
      <c r="I515" s="88">
        <v>44.8</v>
      </c>
      <c r="J515" s="88">
        <v>27.4</v>
      </c>
      <c r="K515" s="88">
        <v>62.4</v>
      </c>
      <c r="L515" s="76">
        <f t="shared" si="16"/>
        <v>0.4391025641025641</v>
      </c>
      <c r="M515" s="88">
        <v>70.099999999999994</v>
      </c>
      <c r="N515" s="88">
        <v>35.799999999999997</v>
      </c>
      <c r="O515" s="88">
        <v>79.8</v>
      </c>
      <c r="P515" s="77">
        <f t="shared" si="17"/>
        <v>0.44862155388471175</v>
      </c>
      <c r="Q515" s="89">
        <v>86.4</v>
      </c>
    </row>
    <row r="516" spans="1:17" s="19" customFormat="1" ht="45" x14ac:dyDescent="0.25">
      <c r="A516" s="79" t="s">
        <v>6166</v>
      </c>
      <c r="B516" s="80" t="s">
        <v>11216</v>
      </c>
      <c r="C516" s="80" t="s">
        <v>7</v>
      </c>
      <c r="D516" s="80">
        <v>47</v>
      </c>
      <c r="E516" s="81">
        <v>43247.510011574101</v>
      </c>
      <c r="F516" s="82">
        <v>44</v>
      </c>
      <c r="G516" s="113" t="s">
        <v>11756</v>
      </c>
      <c r="H516" s="81" t="s">
        <v>9078</v>
      </c>
      <c r="I516" s="88">
        <v>34.9</v>
      </c>
      <c r="J516" s="88">
        <v>19.100000000000001</v>
      </c>
      <c r="K516" s="88">
        <v>52.8</v>
      </c>
      <c r="L516" s="76">
        <f t="shared" si="16"/>
        <v>0.36174242424242431</v>
      </c>
      <c r="M516" s="88">
        <v>65.2</v>
      </c>
      <c r="N516" s="88">
        <v>33.700000000000003</v>
      </c>
      <c r="O516" s="88">
        <v>72.599999999999994</v>
      </c>
      <c r="P516" s="77">
        <f t="shared" si="17"/>
        <v>0.46418732782369154</v>
      </c>
      <c r="Q516" s="89">
        <v>86.5</v>
      </c>
    </row>
    <row r="517" spans="1:17" s="19" customFormat="1" ht="60" x14ac:dyDescent="0.25">
      <c r="A517" s="90" t="s">
        <v>6026</v>
      </c>
      <c r="B517" s="80" t="s">
        <v>11217</v>
      </c>
      <c r="C517" s="91" t="s">
        <v>7</v>
      </c>
      <c r="D517" s="91">
        <v>47</v>
      </c>
      <c r="E517" s="92">
        <v>43199.502800925897</v>
      </c>
      <c r="F517" s="93">
        <v>44</v>
      </c>
      <c r="G517" s="92" t="s">
        <v>11757</v>
      </c>
      <c r="H517" s="92" t="s">
        <v>9072</v>
      </c>
      <c r="I517" s="85">
        <v>42.2</v>
      </c>
      <c r="J517" s="85">
        <v>22.8</v>
      </c>
      <c r="K517" s="85">
        <v>51.1</v>
      </c>
      <c r="L517" s="76">
        <f t="shared" si="16"/>
        <v>0.44618395303326808</v>
      </c>
      <c r="M517" s="85">
        <v>73</v>
      </c>
      <c r="N517" s="85">
        <v>32.299999999999997</v>
      </c>
      <c r="O517" s="85">
        <v>69.900000000000006</v>
      </c>
      <c r="P517" s="77">
        <f t="shared" si="17"/>
        <v>0.4620886981402002</v>
      </c>
      <c r="Q517" s="86">
        <v>86.1</v>
      </c>
    </row>
    <row r="518" spans="1:17" s="55" customFormat="1" ht="45" x14ac:dyDescent="0.25">
      <c r="A518" s="79" t="s">
        <v>8629</v>
      </c>
      <c r="B518" s="80" t="s">
        <v>11218</v>
      </c>
      <c r="C518" s="80" t="s">
        <v>7</v>
      </c>
      <c r="D518" s="80">
        <v>45</v>
      </c>
      <c r="E518" s="81">
        <v>44222.814293981501</v>
      </c>
      <c r="F518" s="82">
        <v>45</v>
      </c>
      <c r="G518" s="114" t="s">
        <v>11758</v>
      </c>
      <c r="H518" s="81" t="s">
        <v>9078</v>
      </c>
      <c r="I518" s="88">
        <v>48.5</v>
      </c>
      <c r="J518" s="88">
        <v>39.799999999999997</v>
      </c>
      <c r="K518" s="88">
        <v>49.5</v>
      </c>
      <c r="L518" s="76">
        <f t="shared" si="16"/>
        <v>0.804040404040404</v>
      </c>
      <c r="M518" s="88">
        <v>61.7</v>
      </c>
      <c r="N518" s="88">
        <v>32.799999999999997</v>
      </c>
      <c r="O518" s="88">
        <v>74.3</v>
      </c>
      <c r="P518" s="77">
        <f t="shared" si="17"/>
        <v>0.44145356662180346</v>
      </c>
      <c r="Q518" s="89">
        <v>89.4</v>
      </c>
    </row>
    <row r="519" spans="1:17" s="55" customFormat="1" ht="45" x14ac:dyDescent="0.25">
      <c r="A519" s="79" t="s">
        <v>8583</v>
      </c>
      <c r="B519" s="80" t="s">
        <v>11219</v>
      </c>
      <c r="C519" s="80" t="s">
        <v>7</v>
      </c>
      <c r="D519" s="80">
        <v>46</v>
      </c>
      <c r="E519" s="81">
        <v>44194.634918981501</v>
      </c>
      <c r="F519" s="82">
        <v>45</v>
      </c>
      <c r="G519" s="114" t="s">
        <v>11759</v>
      </c>
      <c r="H519" s="81" t="s">
        <v>9078</v>
      </c>
      <c r="I519" s="88">
        <v>48.5</v>
      </c>
      <c r="J519" s="88">
        <v>25</v>
      </c>
      <c r="K519" s="88">
        <v>51.1</v>
      </c>
      <c r="L519" s="76">
        <f t="shared" si="16"/>
        <v>0.48923679060665359</v>
      </c>
      <c r="M519" s="88">
        <v>60.8</v>
      </c>
      <c r="N519" s="88">
        <v>32.4</v>
      </c>
      <c r="O519" s="88">
        <v>72.2</v>
      </c>
      <c r="P519" s="77">
        <f t="shared" si="17"/>
        <v>0.44875346260387811</v>
      </c>
      <c r="Q519" s="89">
        <v>87.6</v>
      </c>
    </row>
    <row r="520" spans="1:17" s="55" customFormat="1" ht="30" x14ac:dyDescent="0.25">
      <c r="A520" s="79" t="s">
        <v>8451</v>
      </c>
      <c r="B520" s="80" t="s">
        <v>11220</v>
      </c>
      <c r="C520" s="80" t="s">
        <v>12</v>
      </c>
      <c r="D520" s="80">
        <v>46</v>
      </c>
      <c r="E520" s="81">
        <v>44136.653784722199</v>
      </c>
      <c r="F520" s="82">
        <v>45</v>
      </c>
      <c r="G520" s="113" t="s">
        <v>11760</v>
      </c>
      <c r="H520" s="81" t="s">
        <v>9078</v>
      </c>
      <c r="I520" s="88">
        <v>31.3</v>
      </c>
      <c r="J520" s="88">
        <v>27.4</v>
      </c>
      <c r="K520" s="88">
        <v>64.400000000000006</v>
      </c>
      <c r="L520" s="76">
        <f t="shared" si="16"/>
        <v>0.42546583850931669</v>
      </c>
      <c r="M520" s="88">
        <v>66.599999999999994</v>
      </c>
      <c r="N520" s="88">
        <v>42.3</v>
      </c>
      <c r="O520" s="88">
        <v>93.6</v>
      </c>
      <c r="P520" s="77">
        <f t="shared" si="17"/>
        <v>0.45192307692307693</v>
      </c>
      <c r="Q520" s="89">
        <v>83.8</v>
      </c>
    </row>
    <row r="521" spans="1:17" s="19" customFormat="1" ht="45" x14ac:dyDescent="0.25">
      <c r="A521" s="79" t="s">
        <v>8421</v>
      </c>
      <c r="B521" s="80" t="s">
        <v>11221</v>
      </c>
      <c r="C521" s="80" t="s">
        <v>12</v>
      </c>
      <c r="D521" s="80">
        <v>46</v>
      </c>
      <c r="E521" s="81">
        <v>44126.698125000003</v>
      </c>
      <c r="F521" s="82">
        <v>45</v>
      </c>
      <c r="G521" s="113" t="s">
        <v>11761</v>
      </c>
      <c r="H521" s="81" t="s">
        <v>9078</v>
      </c>
      <c r="I521" s="88">
        <v>30.9</v>
      </c>
      <c r="J521" s="88">
        <v>28.2</v>
      </c>
      <c r="K521" s="88">
        <v>62.5</v>
      </c>
      <c r="L521" s="76">
        <f t="shared" si="16"/>
        <v>0.45119999999999999</v>
      </c>
      <c r="M521" s="88">
        <v>70.599999999999994</v>
      </c>
      <c r="N521" s="88">
        <v>37.799999999999997</v>
      </c>
      <c r="O521" s="88">
        <v>84.5</v>
      </c>
      <c r="P521" s="77">
        <f t="shared" si="17"/>
        <v>0.44733727810650886</v>
      </c>
      <c r="Q521" s="89">
        <v>85.6</v>
      </c>
    </row>
    <row r="522" spans="1:17" s="19" customFormat="1" ht="30" x14ac:dyDescent="0.25">
      <c r="A522" s="79" t="s">
        <v>8329</v>
      </c>
      <c r="B522" s="80" t="s">
        <v>11222</v>
      </c>
      <c r="C522" s="80" t="s">
        <v>7</v>
      </c>
      <c r="D522" s="80">
        <v>46</v>
      </c>
      <c r="E522" s="81">
        <v>44089.377962963001</v>
      </c>
      <c r="F522" s="82">
        <v>45</v>
      </c>
      <c r="G522" s="113" t="s">
        <v>11762</v>
      </c>
      <c r="H522" s="81" t="s">
        <v>9072</v>
      </c>
      <c r="I522" s="88">
        <v>38.4</v>
      </c>
      <c r="J522" s="88">
        <v>20.7</v>
      </c>
      <c r="K522" s="88">
        <v>50.1</v>
      </c>
      <c r="L522" s="76">
        <f t="shared" si="16"/>
        <v>0.41317365269461076</v>
      </c>
      <c r="M522" s="88">
        <v>53.6</v>
      </c>
      <c r="N522" s="88">
        <v>30.2</v>
      </c>
      <c r="O522" s="88">
        <v>71</v>
      </c>
      <c r="P522" s="77">
        <f t="shared" si="17"/>
        <v>0.42535211267605633</v>
      </c>
      <c r="Q522" s="89">
        <v>89.8</v>
      </c>
    </row>
    <row r="523" spans="1:17" s="19" customFormat="1" ht="45" x14ac:dyDescent="0.25">
      <c r="A523" s="79" t="s">
        <v>7723</v>
      </c>
      <c r="B523" s="80" t="s">
        <v>11223</v>
      </c>
      <c r="C523" s="80" t="s">
        <v>12</v>
      </c>
      <c r="D523" s="80">
        <v>47</v>
      </c>
      <c r="E523" s="81">
        <v>43778.548703703702</v>
      </c>
      <c r="F523" s="82">
        <v>45</v>
      </c>
      <c r="G523" s="113" t="s">
        <v>11763</v>
      </c>
      <c r="H523" s="81" t="s">
        <v>9078</v>
      </c>
      <c r="I523" s="88">
        <v>38.799999999999997</v>
      </c>
      <c r="J523" s="88">
        <v>21</v>
      </c>
      <c r="K523" s="88">
        <v>54.6</v>
      </c>
      <c r="L523" s="76">
        <f t="shared" si="16"/>
        <v>0.38461538461538458</v>
      </c>
      <c r="M523" s="88">
        <v>60.6</v>
      </c>
      <c r="N523" s="88">
        <v>36.5</v>
      </c>
      <c r="O523" s="88">
        <v>81.599999999999994</v>
      </c>
      <c r="P523" s="77">
        <f t="shared" si="17"/>
        <v>0.44730392156862747</v>
      </c>
      <c r="Q523" s="89">
        <v>85.7</v>
      </c>
    </row>
    <row r="524" spans="1:17" s="19" customFormat="1" ht="30" x14ac:dyDescent="0.25">
      <c r="A524" s="79" t="s">
        <v>7302</v>
      </c>
      <c r="B524" s="80" t="s">
        <v>11224</v>
      </c>
      <c r="C524" s="80" t="s">
        <v>7</v>
      </c>
      <c r="D524" s="80">
        <v>47</v>
      </c>
      <c r="E524" s="81">
        <v>43610.665717592601</v>
      </c>
      <c r="F524" s="82">
        <v>45</v>
      </c>
      <c r="G524" s="113" t="s">
        <v>11691</v>
      </c>
      <c r="H524" s="81" t="s">
        <v>9072</v>
      </c>
      <c r="I524" s="88">
        <v>35.5</v>
      </c>
      <c r="J524" s="88">
        <v>21</v>
      </c>
      <c r="K524" s="88">
        <v>48.4</v>
      </c>
      <c r="L524" s="76">
        <f t="shared" si="16"/>
        <v>0.43388429752066116</v>
      </c>
      <c r="M524" s="88">
        <v>69.7</v>
      </c>
      <c r="N524" s="88">
        <v>31.8</v>
      </c>
      <c r="O524" s="88">
        <v>69.5</v>
      </c>
      <c r="P524" s="77">
        <f t="shared" si="17"/>
        <v>0.45755395683453237</v>
      </c>
      <c r="Q524" s="89">
        <v>87.8</v>
      </c>
    </row>
    <row r="525" spans="1:17" s="19" customFormat="1" ht="45" x14ac:dyDescent="0.25">
      <c r="A525" s="79" t="s">
        <v>7296</v>
      </c>
      <c r="B525" s="80" t="s">
        <v>11225</v>
      </c>
      <c r="C525" s="80" t="s">
        <v>7</v>
      </c>
      <c r="D525" s="80">
        <v>47</v>
      </c>
      <c r="E525" s="81">
        <v>43608.266597222202</v>
      </c>
      <c r="F525" s="82">
        <v>45</v>
      </c>
      <c r="G525" s="114" t="s">
        <v>11764</v>
      </c>
      <c r="H525" s="81" t="s">
        <v>9078</v>
      </c>
      <c r="I525" s="88">
        <v>39.200000000000003</v>
      </c>
      <c r="J525" s="88">
        <v>19.5</v>
      </c>
      <c r="K525" s="88">
        <v>49.2</v>
      </c>
      <c r="L525" s="76">
        <f t="shared" si="16"/>
        <v>0.39634146341463411</v>
      </c>
      <c r="M525" s="88">
        <v>70.2</v>
      </c>
      <c r="N525" s="88">
        <v>33.4</v>
      </c>
      <c r="O525" s="88">
        <v>70.2</v>
      </c>
      <c r="P525" s="77">
        <f t="shared" si="17"/>
        <v>0.47578347578347574</v>
      </c>
      <c r="Q525" s="89">
        <v>86.9</v>
      </c>
    </row>
    <row r="526" spans="1:17" s="55" customFormat="1" ht="60" x14ac:dyDescent="0.25">
      <c r="A526" s="79" t="s">
        <v>7276</v>
      </c>
      <c r="B526" s="80" t="s">
        <v>11226</v>
      </c>
      <c r="C526" s="80" t="s">
        <v>12</v>
      </c>
      <c r="D526" s="80">
        <v>47</v>
      </c>
      <c r="E526" s="81">
        <v>43603.5634027778</v>
      </c>
      <c r="F526" s="82">
        <v>45</v>
      </c>
      <c r="G526" s="114" t="s">
        <v>11765</v>
      </c>
      <c r="H526" s="81" t="s">
        <v>9078</v>
      </c>
      <c r="I526" s="88">
        <v>36.5</v>
      </c>
      <c r="J526" s="88">
        <v>27</v>
      </c>
      <c r="K526" s="88">
        <v>59.2</v>
      </c>
      <c r="L526" s="76">
        <f t="shared" si="16"/>
        <v>0.45608108108108109</v>
      </c>
      <c r="M526" s="88">
        <v>60.8</v>
      </c>
      <c r="N526" s="88">
        <v>35.799999999999997</v>
      </c>
      <c r="O526" s="88">
        <v>81.7</v>
      </c>
      <c r="P526" s="77">
        <f t="shared" si="17"/>
        <v>0.438188494492044</v>
      </c>
      <c r="Q526" s="89">
        <v>86.2</v>
      </c>
    </row>
    <row r="527" spans="1:17" s="55" customFormat="1" ht="45" x14ac:dyDescent="0.25">
      <c r="A527" s="79" t="s">
        <v>7145</v>
      </c>
      <c r="B527" s="80" t="s">
        <v>11227</v>
      </c>
      <c r="C527" s="80" t="s">
        <v>7</v>
      </c>
      <c r="D527" s="80">
        <v>47</v>
      </c>
      <c r="E527" s="81">
        <v>43562.464999999997</v>
      </c>
      <c r="F527" s="82">
        <v>45</v>
      </c>
      <c r="G527" s="114" t="s">
        <v>11766</v>
      </c>
      <c r="H527" s="81" t="s">
        <v>9072</v>
      </c>
      <c r="I527" s="88">
        <v>31.7</v>
      </c>
      <c r="J527" s="88">
        <v>17.8</v>
      </c>
      <c r="K527" s="88">
        <v>52</v>
      </c>
      <c r="L527" s="76">
        <f t="shared" si="16"/>
        <v>0.34230769230769231</v>
      </c>
      <c r="M527" s="88">
        <v>65.099999999999994</v>
      </c>
      <c r="N527" s="88">
        <v>29.6</v>
      </c>
      <c r="O527" s="88">
        <v>70.099999999999994</v>
      </c>
      <c r="P527" s="77">
        <f t="shared" si="17"/>
        <v>0.42225392296718978</v>
      </c>
      <c r="Q527" s="89">
        <v>88</v>
      </c>
    </row>
    <row r="528" spans="1:17" s="55" customFormat="1" ht="45" x14ac:dyDescent="0.25">
      <c r="A528" s="79" t="s">
        <v>7079</v>
      </c>
      <c r="B528" s="80" t="s">
        <v>11228</v>
      </c>
      <c r="C528" s="80" t="s">
        <v>12</v>
      </c>
      <c r="D528" s="80">
        <v>47</v>
      </c>
      <c r="E528" s="81">
        <v>43539.734942129602</v>
      </c>
      <c r="F528" s="82">
        <v>45</v>
      </c>
      <c r="G528" s="114" t="s">
        <v>11767</v>
      </c>
      <c r="H528" s="81" t="s">
        <v>9072</v>
      </c>
      <c r="I528" s="88">
        <v>41.9</v>
      </c>
      <c r="J528" s="88">
        <v>28.5</v>
      </c>
      <c r="K528" s="88">
        <v>58.5</v>
      </c>
      <c r="L528" s="76">
        <f t="shared" si="16"/>
        <v>0.48717948717948717</v>
      </c>
      <c r="M528" s="88">
        <v>65.7</v>
      </c>
      <c r="N528" s="88">
        <v>32.9</v>
      </c>
      <c r="O528" s="88">
        <v>77</v>
      </c>
      <c r="P528" s="77">
        <f t="shared" si="17"/>
        <v>0.42727272727272725</v>
      </c>
      <c r="Q528" s="89">
        <v>85.6</v>
      </c>
    </row>
    <row r="529" spans="1:17" s="55" customFormat="1" ht="30" x14ac:dyDescent="0.25">
      <c r="A529" s="79" t="s">
        <v>6744</v>
      </c>
      <c r="B529" s="80" t="s">
        <v>11229</v>
      </c>
      <c r="C529" s="80" t="s">
        <v>12</v>
      </c>
      <c r="D529" s="80">
        <v>48</v>
      </c>
      <c r="E529" s="81">
        <v>43431.580150463</v>
      </c>
      <c r="F529" s="82">
        <v>45</v>
      </c>
      <c r="G529" s="114" t="s">
        <v>11768</v>
      </c>
      <c r="H529" s="81" t="s">
        <v>9078</v>
      </c>
      <c r="I529" s="88">
        <v>46.7</v>
      </c>
      <c r="J529" s="88">
        <v>30.3</v>
      </c>
      <c r="K529" s="88">
        <v>52.9</v>
      </c>
      <c r="L529" s="76">
        <f t="shared" si="16"/>
        <v>0.57277882797731572</v>
      </c>
      <c r="M529" s="88">
        <v>51.4</v>
      </c>
      <c r="N529" s="88">
        <v>32.799999999999997</v>
      </c>
      <c r="O529" s="88">
        <v>76.599999999999994</v>
      </c>
      <c r="P529" s="77">
        <f t="shared" si="17"/>
        <v>0.42819843342036551</v>
      </c>
      <c r="Q529" s="89">
        <v>85.3</v>
      </c>
    </row>
    <row r="530" spans="1:17" s="55" customFormat="1" ht="45" x14ac:dyDescent="0.25">
      <c r="A530" s="79" t="s">
        <v>6744</v>
      </c>
      <c r="B530" s="80" t="s">
        <v>11230</v>
      </c>
      <c r="C530" s="80" t="s">
        <v>12</v>
      </c>
      <c r="D530" s="80">
        <v>48</v>
      </c>
      <c r="E530" s="81">
        <v>43431.580150463</v>
      </c>
      <c r="F530" s="82">
        <v>45</v>
      </c>
      <c r="G530" s="114" t="s">
        <v>11769</v>
      </c>
      <c r="H530" s="81" t="s">
        <v>9072</v>
      </c>
      <c r="I530" s="88">
        <v>40.6</v>
      </c>
      <c r="J530" s="88">
        <v>22.5</v>
      </c>
      <c r="K530" s="88">
        <v>51.3</v>
      </c>
      <c r="L530" s="76">
        <f t="shared" si="16"/>
        <v>0.43859649122807021</v>
      </c>
      <c r="M530" s="88">
        <v>66.3</v>
      </c>
      <c r="N530" s="88">
        <v>34.9</v>
      </c>
      <c r="O530" s="88">
        <v>77.2</v>
      </c>
      <c r="P530" s="77">
        <f t="shared" si="17"/>
        <v>0.45207253886010357</v>
      </c>
      <c r="Q530" s="89">
        <v>86.4</v>
      </c>
    </row>
    <row r="531" spans="1:17" s="55" customFormat="1" ht="30" x14ac:dyDescent="0.25">
      <c r="A531" s="79" t="s">
        <v>6740</v>
      </c>
      <c r="B531" s="80" t="s">
        <v>11231</v>
      </c>
      <c r="C531" s="80" t="s">
        <v>12</v>
      </c>
      <c r="D531" s="80">
        <v>48</v>
      </c>
      <c r="E531" s="81">
        <v>43429.710810185199</v>
      </c>
      <c r="F531" s="82">
        <v>45</v>
      </c>
      <c r="G531" s="114" t="s">
        <v>11770</v>
      </c>
      <c r="H531" s="81" t="s">
        <v>9078</v>
      </c>
      <c r="I531" s="88">
        <v>33</v>
      </c>
      <c r="J531" s="88">
        <v>21.9</v>
      </c>
      <c r="K531" s="88">
        <v>59.5</v>
      </c>
      <c r="L531" s="76">
        <f t="shared" si="16"/>
        <v>0.36806722689075627</v>
      </c>
      <c r="M531" s="88">
        <v>63.2</v>
      </c>
      <c r="N531" s="88">
        <v>35.299999999999997</v>
      </c>
      <c r="O531" s="88">
        <v>81.8</v>
      </c>
      <c r="P531" s="77">
        <f t="shared" si="17"/>
        <v>0.43154034229828847</v>
      </c>
      <c r="Q531" s="89">
        <v>86.1</v>
      </c>
    </row>
    <row r="532" spans="1:17" s="55" customFormat="1" ht="30" x14ac:dyDescent="0.25">
      <c r="A532" s="79" t="s">
        <v>9027</v>
      </c>
      <c r="B532" s="80" t="s">
        <v>11232</v>
      </c>
      <c r="C532" s="80" t="s">
        <v>7</v>
      </c>
      <c r="D532" s="80">
        <v>46</v>
      </c>
      <c r="E532" s="81">
        <v>44383.445081018501</v>
      </c>
      <c r="F532" s="82">
        <v>46</v>
      </c>
      <c r="G532" s="113" t="s">
        <v>11771</v>
      </c>
      <c r="H532" s="81" t="s">
        <v>9072</v>
      </c>
      <c r="I532" s="89">
        <v>47.9</v>
      </c>
      <c r="J532" s="89">
        <v>20.3</v>
      </c>
      <c r="K532" s="89">
        <v>47.3</v>
      </c>
      <c r="L532" s="76">
        <f t="shared" si="16"/>
        <v>0.42917547568710362</v>
      </c>
      <c r="M532" s="89">
        <v>61.3</v>
      </c>
      <c r="N532" s="89">
        <v>29.7</v>
      </c>
      <c r="O532" s="89">
        <v>72.3</v>
      </c>
      <c r="P532" s="77">
        <f t="shared" si="17"/>
        <v>0.41078838174273857</v>
      </c>
      <c r="Q532" s="89">
        <v>89.4</v>
      </c>
    </row>
    <row r="533" spans="1:17" s="19" customFormat="1" ht="30" x14ac:dyDescent="0.25">
      <c r="A533" s="79" t="s">
        <v>8839</v>
      </c>
      <c r="B533" s="80" t="s">
        <v>11233</v>
      </c>
      <c r="C533" s="80" t="s">
        <v>12</v>
      </c>
      <c r="D533" s="80">
        <v>46</v>
      </c>
      <c r="E533" s="81">
        <v>44306.759756944397</v>
      </c>
      <c r="F533" s="82">
        <v>46</v>
      </c>
      <c r="G533" s="113" t="s">
        <v>11772</v>
      </c>
      <c r="H533" s="81" t="s">
        <v>9078</v>
      </c>
      <c r="I533" s="88">
        <v>33.200000000000003</v>
      </c>
      <c r="J533" s="88">
        <v>24.2</v>
      </c>
      <c r="K533" s="88">
        <v>62.6</v>
      </c>
      <c r="L533" s="76">
        <f t="shared" si="16"/>
        <v>0.38658146964856227</v>
      </c>
      <c r="M533" s="88">
        <v>62.9</v>
      </c>
      <c r="N533" s="88">
        <v>39.4</v>
      </c>
      <c r="O533" s="88">
        <v>88</v>
      </c>
      <c r="P533" s="77">
        <f t="shared" si="17"/>
        <v>0.4477272727272727</v>
      </c>
      <c r="Q533" s="89">
        <v>86.9</v>
      </c>
    </row>
    <row r="534" spans="1:17" s="19" customFormat="1" ht="45" x14ac:dyDescent="0.25">
      <c r="A534" s="79" t="s">
        <v>8829</v>
      </c>
      <c r="B534" s="80" t="s">
        <v>11234</v>
      </c>
      <c r="C534" s="80" t="s">
        <v>7</v>
      </c>
      <c r="D534" s="80">
        <v>46</v>
      </c>
      <c r="E534" s="81">
        <v>44302.3421296296</v>
      </c>
      <c r="F534" s="82">
        <v>46</v>
      </c>
      <c r="G534" s="113" t="s">
        <v>11773</v>
      </c>
      <c r="H534" s="81" t="s">
        <v>9078</v>
      </c>
      <c r="I534" s="88">
        <v>48.9</v>
      </c>
      <c r="J534" s="88">
        <v>20</v>
      </c>
      <c r="K534" s="88">
        <v>48.5</v>
      </c>
      <c r="L534" s="76">
        <f t="shared" si="16"/>
        <v>0.41237113402061853</v>
      </c>
      <c r="M534" s="88">
        <v>59.7</v>
      </c>
      <c r="N534" s="88">
        <v>29.7</v>
      </c>
      <c r="O534" s="88">
        <v>71.7</v>
      </c>
      <c r="P534" s="77">
        <f t="shared" si="17"/>
        <v>0.41422594142259411</v>
      </c>
      <c r="Q534" s="89">
        <v>87.8</v>
      </c>
    </row>
    <row r="535" spans="1:17" s="19" customFormat="1" x14ac:dyDescent="0.25">
      <c r="A535" s="79">
        <v>267945</v>
      </c>
      <c r="B535" s="80" t="s">
        <v>11235</v>
      </c>
      <c r="C535" s="80" t="s">
        <v>7</v>
      </c>
      <c r="D535" s="80">
        <v>46</v>
      </c>
      <c r="E535" s="81">
        <v>44274.488541666702</v>
      </c>
      <c r="F535" s="82">
        <v>46</v>
      </c>
      <c r="G535" s="113" t="s">
        <v>11774</v>
      </c>
      <c r="H535" s="81" t="s">
        <v>9072</v>
      </c>
      <c r="I535" s="88">
        <v>46.6</v>
      </c>
      <c r="J535" s="88">
        <v>19.3</v>
      </c>
      <c r="K535" s="88">
        <v>51.7</v>
      </c>
      <c r="L535" s="76">
        <f t="shared" si="16"/>
        <v>0.37330754352030948</v>
      </c>
      <c r="M535" s="88">
        <v>53.7</v>
      </c>
      <c r="N535" s="88">
        <v>31.5</v>
      </c>
      <c r="O535" s="88">
        <v>73.5</v>
      </c>
      <c r="P535" s="77">
        <f t="shared" si="17"/>
        <v>0.42857142857142855</v>
      </c>
      <c r="Q535" s="89">
        <v>85.3</v>
      </c>
    </row>
    <row r="536" spans="1:17" s="19" customFormat="1" ht="75" x14ac:dyDescent="0.25">
      <c r="A536" s="79" t="s">
        <v>7472</v>
      </c>
      <c r="B536" s="80" t="s">
        <v>11236</v>
      </c>
      <c r="C536" s="80" t="s">
        <v>12</v>
      </c>
      <c r="D536" s="80">
        <v>48</v>
      </c>
      <c r="E536" s="81">
        <v>43678.075810185197</v>
      </c>
      <c r="F536" s="82">
        <v>46</v>
      </c>
      <c r="G536" s="114" t="s">
        <v>11775</v>
      </c>
      <c r="H536" s="81" t="s">
        <v>9078</v>
      </c>
      <c r="I536" s="88">
        <v>37.9</v>
      </c>
      <c r="J536" s="88">
        <v>20.8</v>
      </c>
      <c r="K536" s="88">
        <v>58.6</v>
      </c>
      <c r="L536" s="76">
        <f t="shared" si="16"/>
        <v>0.35494880546075086</v>
      </c>
      <c r="M536" s="88">
        <v>60.6</v>
      </c>
      <c r="N536" s="88">
        <v>34.200000000000003</v>
      </c>
      <c r="O536" s="88">
        <v>84.5</v>
      </c>
      <c r="P536" s="77">
        <f t="shared" si="17"/>
        <v>0.40473372781065092</v>
      </c>
      <c r="Q536" s="89">
        <v>88.1</v>
      </c>
    </row>
    <row r="537" spans="1:17" s="55" customFormat="1" ht="75" x14ac:dyDescent="0.25">
      <c r="A537" s="90" t="s">
        <v>5893</v>
      </c>
      <c r="B537" s="80" t="s">
        <v>11237</v>
      </c>
      <c r="C537" s="91" t="s">
        <v>12</v>
      </c>
      <c r="D537" s="91">
        <v>49</v>
      </c>
      <c r="E537" s="92">
        <v>43158.895127314798</v>
      </c>
      <c r="F537" s="93">
        <v>46</v>
      </c>
      <c r="G537" s="92" t="s">
        <v>11776</v>
      </c>
      <c r="H537" s="92" t="s">
        <v>9072</v>
      </c>
      <c r="I537" s="85">
        <v>37.700000000000003</v>
      </c>
      <c r="J537" s="85">
        <v>24.6</v>
      </c>
      <c r="K537" s="85">
        <v>55.3</v>
      </c>
      <c r="L537" s="76">
        <f t="shared" si="16"/>
        <v>0.44484629294755884</v>
      </c>
      <c r="M537" s="85">
        <v>66.900000000000006</v>
      </c>
      <c r="N537" s="85">
        <v>33.6</v>
      </c>
      <c r="O537" s="85">
        <v>74.900000000000006</v>
      </c>
      <c r="P537" s="77">
        <f t="shared" si="17"/>
        <v>0.44859813084112149</v>
      </c>
      <c r="Q537" s="86">
        <v>88.2</v>
      </c>
    </row>
    <row r="538" spans="1:17" s="55" customFormat="1" ht="30" x14ac:dyDescent="0.25">
      <c r="A538" s="90" t="s">
        <v>5816</v>
      </c>
      <c r="B538" s="80" t="s">
        <v>11238</v>
      </c>
      <c r="C538" s="91" t="s">
        <v>12</v>
      </c>
      <c r="D538" s="91">
        <v>49</v>
      </c>
      <c r="E538" s="92">
        <v>43132.809490740699</v>
      </c>
      <c r="F538" s="93">
        <v>46</v>
      </c>
      <c r="G538" s="94" t="s">
        <v>11777</v>
      </c>
      <c r="H538" s="92" t="s">
        <v>9078</v>
      </c>
      <c r="I538" s="85">
        <v>34.9</v>
      </c>
      <c r="J538" s="85">
        <v>23.3</v>
      </c>
      <c r="K538" s="85">
        <v>58.9</v>
      </c>
      <c r="L538" s="76">
        <f t="shared" si="16"/>
        <v>0.39558573853989815</v>
      </c>
      <c r="M538" s="85">
        <v>60.8</v>
      </c>
      <c r="N538" s="85">
        <v>36</v>
      </c>
      <c r="O538" s="85">
        <v>83.2</v>
      </c>
      <c r="P538" s="77">
        <f t="shared" si="17"/>
        <v>0.43269230769230765</v>
      </c>
      <c r="Q538" s="86">
        <v>85.6</v>
      </c>
    </row>
    <row r="539" spans="1:17" s="19" customFormat="1" ht="30" x14ac:dyDescent="0.25">
      <c r="A539" s="79" t="s">
        <v>8999</v>
      </c>
      <c r="B539" s="80" t="s">
        <v>11239</v>
      </c>
      <c r="C539" s="80" t="s">
        <v>12</v>
      </c>
      <c r="D539" s="80">
        <v>47</v>
      </c>
      <c r="E539" s="81">
        <v>44371.8225578704</v>
      </c>
      <c r="F539" s="82">
        <v>47</v>
      </c>
      <c r="G539" s="113" t="s">
        <v>11772</v>
      </c>
      <c r="H539" s="81" t="s">
        <v>9072</v>
      </c>
      <c r="I539" s="88">
        <v>37.6</v>
      </c>
      <c r="J539" s="88">
        <v>26.8</v>
      </c>
      <c r="K539" s="88">
        <v>57.8</v>
      </c>
      <c r="L539" s="76">
        <f t="shared" si="16"/>
        <v>0.46366782006920421</v>
      </c>
      <c r="M539" s="88">
        <v>70</v>
      </c>
      <c r="N539" s="88">
        <v>38.4</v>
      </c>
      <c r="O539" s="88">
        <v>81.400000000000006</v>
      </c>
      <c r="P539" s="77">
        <f t="shared" si="17"/>
        <v>0.47174447174447171</v>
      </c>
      <c r="Q539" s="89">
        <v>88.4</v>
      </c>
    </row>
    <row r="540" spans="1:17" s="61" customFormat="1" ht="30" x14ac:dyDescent="0.25">
      <c r="A540" s="79" t="s">
        <v>7634</v>
      </c>
      <c r="B540" s="80" t="s">
        <v>11240</v>
      </c>
      <c r="C540" s="80" t="s">
        <v>12</v>
      </c>
      <c r="D540" s="80">
        <v>49</v>
      </c>
      <c r="E540" s="81">
        <v>43748.665046296301</v>
      </c>
      <c r="F540" s="82">
        <v>47</v>
      </c>
      <c r="G540" s="113" t="s">
        <v>11778</v>
      </c>
      <c r="H540" s="81" t="s">
        <v>9078</v>
      </c>
      <c r="I540" s="88">
        <v>40.1</v>
      </c>
      <c r="J540" s="88">
        <v>33.299999999999997</v>
      </c>
      <c r="K540" s="88">
        <v>59.4</v>
      </c>
      <c r="L540" s="76">
        <f t="shared" si="16"/>
        <v>0.56060606060606055</v>
      </c>
      <c r="M540" s="88">
        <v>56.6</v>
      </c>
      <c r="N540" s="88">
        <v>38.4</v>
      </c>
      <c r="O540" s="88">
        <v>90.3</v>
      </c>
      <c r="P540" s="77">
        <f t="shared" si="17"/>
        <v>0.42524916943521596</v>
      </c>
      <c r="Q540" s="89">
        <v>86</v>
      </c>
    </row>
    <row r="541" spans="1:17" s="19" customFormat="1" ht="60" x14ac:dyDescent="0.25">
      <c r="A541" s="79" t="s">
        <v>7573</v>
      </c>
      <c r="B541" s="80" t="s">
        <v>11241</v>
      </c>
      <c r="C541" s="80" t="s">
        <v>7</v>
      </c>
      <c r="D541" s="80">
        <v>49</v>
      </c>
      <c r="E541" s="81">
        <v>43715.785439814797</v>
      </c>
      <c r="F541" s="82">
        <v>47</v>
      </c>
      <c r="G541" s="114" t="s">
        <v>11779</v>
      </c>
      <c r="H541" s="81" t="s">
        <v>9072</v>
      </c>
      <c r="I541" s="88">
        <v>39</v>
      </c>
      <c r="J541" s="88">
        <v>25.3</v>
      </c>
      <c r="K541" s="88">
        <v>50.6</v>
      </c>
      <c r="L541" s="76">
        <f t="shared" si="16"/>
        <v>0.5</v>
      </c>
      <c r="M541" s="88">
        <v>54.7</v>
      </c>
      <c r="N541" s="88">
        <v>31</v>
      </c>
      <c r="O541" s="88">
        <v>71.2</v>
      </c>
      <c r="P541" s="77">
        <f t="shared" si="17"/>
        <v>0.4353932584269663</v>
      </c>
      <c r="Q541" s="89">
        <v>89.2</v>
      </c>
    </row>
    <row r="542" spans="1:17" s="55" customFormat="1" ht="45" x14ac:dyDescent="0.25">
      <c r="A542" s="79" t="s">
        <v>7298</v>
      </c>
      <c r="B542" s="80" t="s">
        <v>11242</v>
      </c>
      <c r="C542" s="80" t="s">
        <v>12</v>
      </c>
      <c r="D542" s="80">
        <v>49</v>
      </c>
      <c r="E542" s="81">
        <v>43609.706817129598</v>
      </c>
      <c r="F542" s="82">
        <v>47</v>
      </c>
      <c r="G542" s="114" t="s">
        <v>11780</v>
      </c>
      <c r="H542" s="81" t="s">
        <v>9072</v>
      </c>
      <c r="I542" s="88">
        <v>32.700000000000003</v>
      </c>
      <c r="J542" s="88">
        <v>30.9</v>
      </c>
      <c r="K542" s="88">
        <v>59.1</v>
      </c>
      <c r="L542" s="76">
        <f t="shared" si="16"/>
        <v>0.52284263959390864</v>
      </c>
      <c r="M542" s="88">
        <v>63.7</v>
      </c>
      <c r="N542" s="88">
        <v>37.9</v>
      </c>
      <c r="O542" s="88">
        <v>84.5</v>
      </c>
      <c r="P542" s="77">
        <f t="shared" si="17"/>
        <v>0.4485207100591716</v>
      </c>
      <c r="Q542" s="89">
        <v>88.9</v>
      </c>
    </row>
    <row r="543" spans="1:17" s="55" customFormat="1" ht="30" x14ac:dyDescent="0.25">
      <c r="A543" s="79" t="s">
        <v>6064</v>
      </c>
      <c r="B543" s="80" t="s">
        <v>11243</v>
      </c>
      <c r="C543" s="80" t="s">
        <v>7</v>
      </c>
      <c r="D543" s="80">
        <v>50</v>
      </c>
      <c r="E543" s="81">
        <v>43215.354432870401</v>
      </c>
      <c r="F543" s="82">
        <v>47</v>
      </c>
      <c r="G543" s="114" t="s">
        <v>10536</v>
      </c>
      <c r="H543" s="81" t="s">
        <v>9072</v>
      </c>
      <c r="I543" s="88">
        <v>33.6</v>
      </c>
      <c r="J543" s="88">
        <v>23.9</v>
      </c>
      <c r="K543" s="88">
        <v>52.6</v>
      </c>
      <c r="L543" s="76">
        <f t="shared" si="16"/>
        <v>0.45437262357414443</v>
      </c>
      <c r="M543" s="88">
        <v>64.5</v>
      </c>
      <c r="N543" s="88">
        <v>32.9</v>
      </c>
      <c r="O543" s="88">
        <v>68.900000000000006</v>
      </c>
      <c r="P543" s="77">
        <f t="shared" si="17"/>
        <v>0.4775036284470246</v>
      </c>
      <c r="Q543" s="89">
        <v>89</v>
      </c>
    </row>
    <row r="544" spans="1:17" s="55" customFormat="1" ht="30" x14ac:dyDescent="0.25">
      <c r="A544" s="79" t="s">
        <v>8191</v>
      </c>
      <c r="B544" s="80" t="s">
        <v>11244</v>
      </c>
      <c r="C544" s="80" t="s">
        <v>7</v>
      </c>
      <c r="D544" s="80">
        <v>49</v>
      </c>
      <c r="E544" s="81">
        <v>44034.240763888898</v>
      </c>
      <c r="F544" s="82">
        <v>48</v>
      </c>
      <c r="G544" s="113" t="s">
        <v>11747</v>
      </c>
      <c r="H544" s="81" t="s">
        <v>9078</v>
      </c>
      <c r="I544" s="88">
        <v>36.299999999999997</v>
      </c>
      <c r="J544" s="88">
        <v>19.399999999999999</v>
      </c>
      <c r="K544" s="88">
        <v>48.1</v>
      </c>
      <c r="L544" s="76">
        <f t="shared" si="16"/>
        <v>0.40332640332640329</v>
      </c>
      <c r="M544" s="88">
        <v>62.1</v>
      </c>
      <c r="N544" s="88">
        <v>35.799999999999997</v>
      </c>
      <c r="O544" s="88">
        <v>68.7</v>
      </c>
      <c r="P544" s="77">
        <f t="shared" si="17"/>
        <v>0.52110625909752539</v>
      </c>
      <c r="Q544" s="89">
        <v>87</v>
      </c>
    </row>
    <row r="545" spans="1:17" s="19" customFormat="1" ht="30" x14ac:dyDescent="0.25">
      <c r="A545" s="79" t="s">
        <v>7809</v>
      </c>
      <c r="B545" s="80" t="s">
        <v>11245</v>
      </c>
      <c r="C545" s="80" t="s">
        <v>7</v>
      </c>
      <c r="D545" s="80">
        <v>50</v>
      </c>
      <c r="E545" s="81">
        <v>43813.514999999999</v>
      </c>
      <c r="F545" s="82">
        <v>48</v>
      </c>
      <c r="G545" s="113" t="s">
        <v>11781</v>
      </c>
      <c r="H545" s="81" t="s">
        <v>9078</v>
      </c>
      <c r="I545" s="88">
        <v>46.4</v>
      </c>
      <c r="J545" s="88">
        <v>26</v>
      </c>
      <c r="K545" s="88">
        <v>53.6</v>
      </c>
      <c r="L545" s="76">
        <f t="shared" si="16"/>
        <v>0.48507462686567165</v>
      </c>
      <c r="M545" s="88">
        <v>57.8</v>
      </c>
      <c r="N545" s="88">
        <v>30.3</v>
      </c>
      <c r="O545" s="88">
        <v>75.5</v>
      </c>
      <c r="P545" s="77">
        <f t="shared" si="17"/>
        <v>0.4013245033112583</v>
      </c>
      <c r="Q545" s="89">
        <v>88</v>
      </c>
    </row>
    <row r="546" spans="1:17" s="19" customFormat="1" ht="60" x14ac:dyDescent="0.25">
      <c r="A546" s="79" t="s">
        <v>7759</v>
      </c>
      <c r="B546" s="80" t="s">
        <v>11246</v>
      </c>
      <c r="C546" s="80" t="s">
        <v>7</v>
      </c>
      <c r="D546" s="80">
        <v>50</v>
      </c>
      <c r="E546" s="81">
        <v>43790.661226851902</v>
      </c>
      <c r="F546" s="82">
        <v>48</v>
      </c>
      <c r="G546" s="113" t="s">
        <v>11782</v>
      </c>
      <c r="H546" s="81" t="s">
        <v>9072</v>
      </c>
      <c r="I546" s="88">
        <v>38.9</v>
      </c>
      <c r="J546" s="88">
        <v>20.399999999999999</v>
      </c>
      <c r="K546" s="88">
        <v>50.4</v>
      </c>
      <c r="L546" s="76">
        <f t="shared" si="16"/>
        <v>0.40476190476190477</v>
      </c>
      <c r="M546" s="88">
        <v>62.6</v>
      </c>
      <c r="N546" s="88">
        <v>27.3</v>
      </c>
      <c r="O546" s="88">
        <v>69.2</v>
      </c>
      <c r="P546" s="77">
        <f t="shared" si="17"/>
        <v>0.3945086705202312</v>
      </c>
      <c r="Q546" s="89">
        <v>88.4</v>
      </c>
    </row>
    <row r="547" spans="1:17" s="19" customFormat="1" ht="30" x14ac:dyDescent="0.25">
      <c r="A547" s="79" t="s">
        <v>7592</v>
      </c>
      <c r="B547" s="80" t="s">
        <v>11247</v>
      </c>
      <c r="C547" s="80" t="s">
        <v>12</v>
      </c>
      <c r="D547" s="80">
        <v>50</v>
      </c>
      <c r="E547" s="81">
        <v>43726.393344907403</v>
      </c>
      <c r="F547" s="82">
        <v>48</v>
      </c>
      <c r="G547" s="113" t="s">
        <v>11783</v>
      </c>
      <c r="H547" s="81" t="s">
        <v>9072</v>
      </c>
      <c r="I547" s="88">
        <v>53.2</v>
      </c>
      <c r="J547" s="88">
        <v>22.2</v>
      </c>
      <c r="K547" s="88">
        <v>54</v>
      </c>
      <c r="L547" s="76">
        <f t="shared" si="16"/>
        <v>0.41111111111111109</v>
      </c>
      <c r="M547" s="88">
        <v>57.4</v>
      </c>
      <c r="N547" s="88">
        <v>33.6</v>
      </c>
      <c r="O547" s="88">
        <v>80.8</v>
      </c>
      <c r="P547" s="77">
        <f t="shared" si="17"/>
        <v>0.41584158415841588</v>
      </c>
      <c r="Q547" s="89">
        <v>87.6</v>
      </c>
    </row>
    <row r="548" spans="1:17" s="19" customFormat="1" ht="45" x14ac:dyDescent="0.25">
      <c r="A548" s="79" t="s">
        <v>6458</v>
      </c>
      <c r="B548" s="80" t="s">
        <v>11248</v>
      </c>
      <c r="C548" s="80" t="s">
        <v>7</v>
      </c>
      <c r="D548" s="80">
        <v>51</v>
      </c>
      <c r="E548" s="81">
        <v>43351.956157407403</v>
      </c>
      <c r="F548" s="82">
        <v>48</v>
      </c>
      <c r="G548" s="113" t="s">
        <v>11784</v>
      </c>
      <c r="H548" s="81" t="s">
        <v>9078</v>
      </c>
      <c r="I548" s="88">
        <v>42.1</v>
      </c>
      <c r="J548" s="88">
        <v>19.399999999999999</v>
      </c>
      <c r="K548" s="88">
        <v>44.5</v>
      </c>
      <c r="L548" s="76">
        <f t="shared" si="16"/>
        <v>0.43595505617977526</v>
      </c>
      <c r="M548" s="88">
        <v>47.6</v>
      </c>
      <c r="N548" s="88">
        <v>32.9</v>
      </c>
      <c r="O548" s="88">
        <v>75</v>
      </c>
      <c r="P548" s="77">
        <f t="shared" si="17"/>
        <v>0.43866666666666665</v>
      </c>
      <c r="Q548" s="89">
        <v>89.3</v>
      </c>
    </row>
    <row r="549" spans="1:17" s="19" customFormat="1" x14ac:dyDescent="0.25">
      <c r="A549" s="90" t="s">
        <v>6028</v>
      </c>
      <c r="B549" s="80" t="s">
        <v>11249</v>
      </c>
      <c r="C549" s="91" t="s">
        <v>7</v>
      </c>
      <c r="D549" s="91">
        <v>51</v>
      </c>
      <c r="E549" s="92">
        <v>43199.706076388902</v>
      </c>
      <c r="F549" s="93">
        <v>48</v>
      </c>
      <c r="G549" s="94" t="s">
        <v>11785</v>
      </c>
      <c r="H549" s="92" t="s">
        <v>9072</v>
      </c>
      <c r="I549" s="85">
        <v>47.1</v>
      </c>
      <c r="J549" s="85">
        <v>23.1</v>
      </c>
      <c r="K549" s="85">
        <v>47.8</v>
      </c>
      <c r="L549" s="76">
        <f t="shared" ref="L549:L607" si="18">J549/K549</f>
        <v>0.4832635983263599</v>
      </c>
      <c r="M549" s="85">
        <v>60.6</v>
      </c>
      <c r="N549" s="85">
        <v>30.1</v>
      </c>
      <c r="O549" s="85">
        <v>68</v>
      </c>
      <c r="P549" s="77">
        <f t="shared" ref="P549:P607" si="19">N549/O549</f>
        <v>0.44264705882352945</v>
      </c>
      <c r="Q549" s="86">
        <v>86.2</v>
      </c>
    </row>
    <row r="550" spans="1:17" s="19" customFormat="1" ht="60" x14ac:dyDescent="0.25">
      <c r="A550" s="90" t="s">
        <v>5818</v>
      </c>
      <c r="B550" s="80" t="s">
        <v>11250</v>
      </c>
      <c r="C550" s="91" t="s">
        <v>7</v>
      </c>
      <c r="D550" s="91">
        <v>51</v>
      </c>
      <c r="E550" s="92">
        <v>43132.940104166701</v>
      </c>
      <c r="F550" s="93">
        <v>48</v>
      </c>
      <c r="G550" s="94" t="s">
        <v>11786</v>
      </c>
      <c r="H550" s="92" t="s">
        <v>9072</v>
      </c>
      <c r="I550" s="85">
        <v>36</v>
      </c>
      <c r="J550" s="85">
        <v>18.2</v>
      </c>
      <c r="K550" s="85">
        <v>46.5</v>
      </c>
      <c r="L550" s="76">
        <f t="shared" si="18"/>
        <v>0.39139784946236555</v>
      </c>
      <c r="M550" s="85">
        <v>67</v>
      </c>
      <c r="N550" s="85">
        <v>31</v>
      </c>
      <c r="O550" s="85">
        <v>67</v>
      </c>
      <c r="P550" s="77">
        <f t="shared" si="19"/>
        <v>0.46268656716417911</v>
      </c>
      <c r="Q550" s="86">
        <v>88.3</v>
      </c>
    </row>
    <row r="551" spans="1:17" s="19" customFormat="1" ht="30" x14ac:dyDescent="0.25">
      <c r="A551" s="79" t="s">
        <v>8883</v>
      </c>
      <c r="B551" s="80" t="s">
        <v>11251</v>
      </c>
      <c r="C551" s="80" t="s">
        <v>7</v>
      </c>
      <c r="D551" s="80">
        <v>49</v>
      </c>
      <c r="E551" s="81">
        <v>44326.425671296303</v>
      </c>
      <c r="F551" s="82">
        <v>49</v>
      </c>
      <c r="G551" s="113" t="s">
        <v>11781</v>
      </c>
      <c r="H551" s="81" t="s">
        <v>9078</v>
      </c>
      <c r="I551" s="88">
        <v>46.5</v>
      </c>
      <c r="J551" s="88">
        <v>19.600000000000001</v>
      </c>
      <c r="K551" s="88">
        <v>49.4</v>
      </c>
      <c r="L551" s="76">
        <f t="shared" si="18"/>
        <v>0.39676113360323889</v>
      </c>
      <c r="M551" s="88">
        <v>75.599999999999994</v>
      </c>
      <c r="N551" s="88">
        <v>30.7</v>
      </c>
      <c r="O551" s="88">
        <v>68.5</v>
      </c>
      <c r="P551" s="77">
        <f t="shared" si="19"/>
        <v>0.44817518248175181</v>
      </c>
      <c r="Q551" s="89">
        <v>86</v>
      </c>
    </row>
    <row r="552" spans="1:17" s="19" customFormat="1" ht="45" x14ac:dyDescent="0.25">
      <c r="A552" s="79" t="s">
        <v>8755</v>
      </c>
      <c r="B552" s="80" t="s">
        <v>11252</v>
      </c>
      <c r="C552" s="80" t="s">
        <v>12</v>
      </c>
      <c r="D552" s="80">
        <v>49</v>
      </c>
      <c r="E552" s="81">
        <v>44276.943599537</v>
      </c>
      <c r="F552" s="82">
        <v>49</v>
      </c>
      <c r="G552" s="113" t="s">
        <v>11787</v>
      </c>
      <c r="H552" s="81" t="s">
        <v>9072</v>
      </c>
      <c r="I552" s="88">
        <v>36.799999999999997</v>
      </c>
      <c r="J552" s="88">
        <v>20.399999999999999</v>
      </c>
      <c r="K552" s="88">
        <v>53.7</v>
      </c>
      <c r="L552" s="76">
        <f t="shared" si="18"/>
        <v>0.37988826815642451</v>
      </c>
      <c r="M552" s="88">
        <v>66.8</v>
      </c>
      <c r="N552" s="88">
        <v>34.6</v>
      </c>
      <c r="O552" s="88">
        <v>76.900000000000006</v>
      </c>
      <c r="P552" s="77">
        <f t="shared" si="19"/>
        <v>0.44993498049414821</v>
      </c>
      <c r="Q552" s="89">
        <v>87.9</v>
      </c>
    </row>
    <row r="553" spans="1:17" s="19" customFormat="1" x14ac:dyDescent="0.25">
      <c r="A553" s="79" t="s">
        <v>8518</v>
      </c>
      <c r="B553" s="80" t="s">
        <v>11253</v>
      </c>
      <c r="C553" s="80" t="s">
        <v>7</v>
      </c>
      <c r="D553" s="80">
        <v>50</v>
      </c>
      <c r="E553" s="81">
        <v>44161.6069907407</v>
      </c>
      <c r="F553" s="82">
        <v>49</v>
      </c>
      <c r="G553" s="113" t="s">
        <v>11788</v>
      </c>
      <c r="H553" s="81"/>
      <c r="I553" s="88"/>
      <c r="J553" s="88"/>
      <c r="K553" s="88"/>
      <c r="L553" s="76" t="e">
        <f t="shared" si="18"/>
        <v>#DIV/0!</v>
      </c>
      <c r="M553" s="88"/>
      <c r="N553" s="88"/>
      <c r="O553" s="88"/>
      <c r="P553" s="77" t="e">
        <f t="shared" si="19"/>
        <v>#DIV/0!</v>
      </c>
      <c r="Q553" s="89"/>
    </row>
    <row r="554" spans="1:17" s="19" customFormat="1" ht="60" x14ac:dyDescent="0.25">
      <c r="A554" s="79" t="s">
        <v>8239</v>
      </c>
      <c r="B554" s="80" t="s">
        <v>11254</v>
      </c>
      <c r="C554" s="80" t="s">
        <v>12</v>
      </c>
      <c r="D554" s="80">
        <v>50</v>
      </c>
      <c r="E554" s="81">
        <v>44057.675393518497</v>
      </c>
      <c r="F554" s="82">
        <v>49</v>
      </c>
      <c r="G554" s="114" t="s">
        <v>11789</v>
      </c>
      <c r="H554" s="81" t="s">
        <v>9072</v>
      </c>
      <c r="I554" s="88">
        <v>38.200000000000003</v>
      </c>
      <c r="J554" s="88">
        <v>16</v>
      </c>
      <c r="K554" s="88">
        <v>47.8</v>
      </c>
      <c r="L554" s="76">
        <f t="shared" si="18"/>
        <v>0.33472803347280339</v>
      </c>
      <c r="M554" s="88">
        <v>64.7</v>
      </c>
      <c r="N554" s="88">
        <v>32.200000000000003</v>
      </c>
      <c r="O554" s="88">
        <v>71.7</v>
      </c>
      <c r="P554" s="77">
        <f t="shared" si="19"/>
        <v>0.4490934449093445</v>
      </c>
      <c r="Q554" s="89">
        <v>89.8</v>
      </c>
    </row>
    <row r="555" spans="1:17" s="55" customFormat="1" ht="75" x14ac:dyDescent="0.25">
      <c r="A555" s="79" t="s">
        <v>8066</v>
      </c>
      <c r="B555" s="80" t="s">
        <v>11255</v>
      </c>
      <c r="C555" s="80" t="s">
        <v>7</v>
      </c>
      <c r="D555" s="80">
        <v>50</v>
      </c>
      <c r="E555" s="81">
        <v>43991.4816319444</v>
      </c>
      <c r="F555" s="82">
        <v>49</v>
      </c>
      <c r="G555" s="114" t="s">
        <v>11790</v>
      </c>
      <c r="H555" s="81" t="s">
        <v>9072</v>
      </c>
      <c r="I555" s="88">
        <v>35.4</v>
      </c>
      <c r="J555" s="88">
        <v>19.3</v>
      </c>
      <c r="K555" s="88">
        <v>50.2</v>
      </c>
      <c r="L555" s="76">
        <f t="shared" si="18"/>
        <v>0.3844621513944223</v>
      </c>
      <c r="M555" s="88">
        <v>59.6</v>
      </c>
      <c r="N555" s="88">
        <v>32.1</v>
      </c>
      <c r="O555" s="88">
        <v>72.5</v>
      </c>
      <c r="P555" s="77">
        <f t="shared" si="19"/>
        <v>0.44275862068965521</v>
      </c>
      <c r="Q555" s="89">
        <v>88</v>
      </c>
    </row>
    <row r="556" spans="1:17" s="55" customFormat="1" ht="45" x14ac:dyDescent="0.25">
      <c r="A556" s="79" t="s">
        <v>7972</v>
      </c>
      <c r="B556" s="80" t="s">
        <v>11256</v>
      </c>
      <c r="C556" s="80" t="s">
        <v>7</v>
      </c>
      <c r="D556" s="80">
        <v>50</v>
      </c>
      <c r="E556" s="81">
        <v>43887.487569444398</v>
      </c>
      <c r="F556" s="82">
        <v>49</v>
      </c>
      <c r="G556" s="114" t="s">
        <v>11791</v>
      </c>
      <c r="H556" s="81" t="s">
        <v>9078</v>
      </c>
      <c r="I556" s="88">
        <v>36.299999999999997</v>
      </c>
      <c r="J556" s="88">
        <v>19.5</v>
      </c>
      <c r="K556" s="88">
        <v>48.8</v>
      </c>
      <c r="L556" s="76">
        <f t="shared" si="18"/>
        <v>0.39959016393442626</v>
      </c>
      <c r="M556" s="88">
        <v>54.6</v>
      </c>
      <c r="N556" s="88">
        <v>30.1</v>
      </c>
      <c r="O556" s="88">
        <v>70</v>
      </c>
      <c r="P556" s="77">
        <f t="shared" si="19"/>
        <v>0.43</v>
      </c>
      <c r="Q556" s="89">
        <v>87.7</v>
      </c>
    </row>
    <row r="557" spans="1:17" s="55" customFormat="1" ht="45" x14ac:dyDescent="0.25">
      <c r="A557" s="79" t="s">
        <v>7693</v>
      </c>
      <c r="B557" s="80" t="s">
        <v>11257</v>
      </c>
      <c r="C557" s="80" t="s">
        <v>7</v>
      </c>
      <c r="D557" s="80">
        <v>51</v>
      </c>
      <c r="E557" s="81">
        <v>43764.933749999997</v>
      </c>
      <c r="F557" s="82">
        <v>49</v>
      </c>
      <c r="G557" s="114" t="s">
        <v>11792</v>
      </c>
      <c r="H557" s="81" t="s">
        <v>9078</v>
      </c>
      <c r="I557" s="88">
        <v>36.799999999999997</v>
      </c>
      <c r="J557" s="88">
        <v>22.7</v>
      </c>
      <c r="K557" s="88">
        <v>51.1</v>
      </c>
      <c r="L557" s="76">
        <f t="shared" si="18"/>
        <v>0.44422700587084146</v>
      </c>
      <c r="M557" s="88">
        <v>66.400000000000006</v>
      </c>
      <c r="N557" s="88">
        <v>31</v>
      </c>
      <c r="O557" s="88">
        <v>71.7</v>
      </c>
      <c r="P557" s="77">
        <f t="shared" si="19"/>
        <v>0.43235704323570429</v>
      </c>
      <c r="Q557" s="89">
        <v>86.3</v>
      </c>
    </row>
    <row r="558" spans="1:17" s="67" customFormat="1" ht="60" x14ac:dyDescent="0.25">
      <c r="A558" s="79" t="s">
        <v>7310</v>
      </c>
      <c r="B558" s="80" t="s">
        <v>11258</v>
      </c>
      <c r="C558" s="80" t="s">
        <v>12</v>
      </c>
      <c r="D558" s="80">
        <v>51</v>
      </c>
      <c r="E558" s="81">
        <v>43612.428263888898</v>
      </c>
      <c r="F558" s="82">
        <v>49</v>
      </c>
      <c r="G558" s="114" t="s">
        <v>11793</v>
      </c>
      <c r="H558" s="81" t="s">
        <v>9078</v>
      </c>
      <c r="I558" s="88">
        <v>42.1</v>
      </c>
      <c r="J558" s="88">
        <v>24.4</v>
      </c>
      <c r="K558" s="88">
        <v>50.9</v>
      </c>
      <c r="L558" s="76">
        <f t="shared" si="18"/>
        <v>0.47937131630648327</v>
      </c>
      <c r="M558" s="88">
        <v>65.5</v>
      </c>
      <c r="N558" s="88">
        <v>33.4</v>
      </c>
      <c r="O558" s="88">
        <v>73.8</v>
      </c>
      <c r="P558" s="77">
        <f t="shared" si="19"/>
        <v>0.45257452574525747</v>
      </c>
      <c r="Q558" s="89">
        <v>87.2</v>
      </c>
    </row>
    <row r="559" spans="1:17" s="55" customFormat="1" ht="75" x14ac:dyDescent="0.25">
      <c r="A559" s="79" t="s">
        <v>6709</v>
      </c>
      <c r="B559" s="80" t="s">
        <v>11259</v>
      </c>
      <c r="C559" s="80" t="s">
        <v>7</v>
      </c>
      <c r="D559" s="80">
        <v>52</v>
      </c>
      <c r="E559" s="81">
        <v>43420.213078703702</v>
      </c>
      <c r="F559" s="82">
        <v>49</v>
      </c>
      <c r="G559" s="114" t="s">
        <v>11794</v>
      </c>
      <c r="H559" s="81" t="s">
        <v>9072</v>
      </c>
      <c r="I559" s="88">
        <v>36.4</v>
      </c>
      <c r="J559" s="88">
        <v>30.4</v>
      </c>
      <c r="K559" s="88">
        <v>54.4</v>
      </c>
      <c r="L559" s="76">
        <f t="shared" si="18"/>
        <v>0.55882352941176472</v>
      </c>
      <c r="M559" s="88">
        <v>59</v>
      </c>
      <c r="N559" s="88">
        <v>31.6</v>
      </c>
      <c r="O559" s="88">
        <v>68.2</v>
      </c>
      <c r="P559" s="77">
        <f t="shared" si="19"/>
        <v>0.4633431085043988</v>
      </c>
      <c r="Q559" s="89">
        <v>89.1</v>
      </c>
    </row>
    <row r="560" spans="1:17" s="55" customFormat="1" ht="45" x14ac:dyDescent="0.25">
      <c r="A560" s="79" t="s">
        <v>6707</v>
      </c>
      <c r="B560" s="80" t="s">
        <v>11260</v>
      </c>
      <c r="C560" s="80" t="s">
        <v>7</v>
      </c>
      <c r="D560" s="80">
        <v>52</v>
      </c>
      <c r="E560" s="81">
        <v>43419.900532407402</v>
      </c>
      <c r="F560" s="82">
        <v>49</v>
      </c>
      <c r="G560" s="114" t="s">
        <v>11795</v>
      </c>
      <c r="H560" s="81" t="s">
        <v>9072</v>
      </c>
      <c r="I560" s="88">
        <v>42.3</v>
      </c>
      <c r="J560" s="88">
        <v>19.899999999999999</v>
      </c>
      <c r="K560" s="88">
        <v>48.9</v>
      </c>
      <c r="L560" s="76">
        <f t="shared" si="18"/>
        <v>0.40695296523517382</v>
      </c>
      <c r="M560" s="88">
        <v>58</v>
      </c>
      <c r="N560" s="88">
        <v>34.1</v>
      </c>
      <c r="O560" s="88">
        <v>75.3</v>
      </c>
      <c r="P560" s="77">
        <f t="shared" si="19"/>
        <v>0.45285524568393098</v>
      </c>
      <c r="Q560" s="89">
        <v>89.8</v>
      </c>
    </row>
    <row r="561" spans="1:17" s="55" customFormat="1" ht="30" x14ac:dyDescent="0.25">
      <c r="A561" s="79" t="s">
        <v>6303</v>
      </c>
      <c r="B561" s="80" t="s">
        <v>11261</v>
      </c>
      <c r="C561" s="80" t="s">
        <v>7</v>
      </c>
      <c r="D561" s="80">
        <v>52</v>
      </c>
      <c r="E561" s="81">
        <v>43287.483599537001</v>
      </c>
      <c r="F561" s="82">
        <v>49</v>
      </c>
      <c r="G561" s="113" t="s">
        <v>11796</v>
      </c>
      <c r="H561" s="81" t="s">
        <v>9072</v>
      </c>
      <c r="I561" s="88">
        <v>35</v>
      </c>
      <c r="J561" s="88">
        <v>18.5</v>
      </c>
      <c r="K561" s="88">
        <v>52.2</v>
      </c>
      <c r="L561" s="76">
        <f t="shared" si="18"/>
        <v>0.35440613026819923</v>
      </c>
      <c r="M561" s="88">
        <v>59.3</v>
      </c>
      <c r="N561" s="88">
        <v>30.3</v>
      </c>
      <c r="O561" s="88">
        <v>72.2</v>
      </c>
      <c r="P561" s="77">
        <f t="shared" si="19"/>
        <v>0.41966759002770082</v>
      </c>
      <c r="Q561" s="89">
        <v>90</v>
      </c>
    </row>
    <row r="562" spans="1:17" s="19" customFormat="1" ht="30" x14ac:dyDescent="0.25">
      <c r="A562" s="79" t="s">
        <v>6108</v>
      </c>
      <c r="B562" s="80" t="s">
        <v>11262</v>
      </c>
      <c r="C562" s="80" t="s">
        <v>7</v>
      </c>
      <c r="D562" s="80">
        <v>52</v>
      </c>
      <c r="E562" s="81">
        <v>43227.450752314799</v>
      </c>
      <c r="F562" s="82">
        <v>49</v>
      </c>
      <c r="G562" s="113" t="s">
        <v>11797</v>
      </c>
      <c r="H562" s="81" t="s">
        <v>9078</v>
      </c>
      <c r="I562" s="88">
        <v>46.3</v>
      </c>
      <c r="J562" s="88">
        <v>22.1</v>
      </c>
      <c r="K562" s="88">
        <v>48</v>
      </c>
      <c r="L562" s="76">
        <f t="shared" si="18"/>
        <v>0.4604166666666667</v>
      </c>
      <c r="M562" s="88">
        <v>55.2</v>
      </c>
      <c r="N562" s="88">
        <v>30.1</v>
      </c>
      <c r="O562" s="88">
        <v>70.3</v>
      </c>
      <c r="P562" s="77">
        <f t="shared" si="19"/>
        <v>0.4281650071123756</v>
      </c>
      <c r="Q562" s="89">
        <v>85.7</v>
      </c>
    </row>
    <row r="563" spans="1:17" s="19" customFormat="1" ht="30" x14ac:dyDescent="0.25">
      <c r="A563" s="79" t="s">
        <v>8585</v>
      </c>
      <c r="B563" s="80" t="s">
        <v>11263</v>
      </c>
      <c r="C563" s="80" t="s">
        <v>7</v>
      </c>
      <c r="D563" s="80">
        <v>51</v>
      </c>
      <c r="E563" s="81">
        <v>44194.864641203698</v>
      </c>
      <c r="F563" s="82">
        <v>50</v>
      </c>
      <c r="G563" s="113" t="s">
        <v>11798</v>
      </c>
      <c r="H563" s="81" t="s">
        <v>9072</v>
      </c>
      <c r="I563" s="88">
        <v>53</v>
      </c>
      <c r="J563" s="88">
        <v>22.8</v>
      </c>
      <c r="K563" s="88">
        <v>47.9</v>
      </c>
      <c r="L563" s="76">
        <f t="shared" si="18"/>
        <v>0.47599164926931109</v>
      </c>
      <c r="M563" s="88">
        <v>78.099999999999994</v>
      </c>
      <c r="N563" s="88">
        <v>32.700000000000003</v>
      </c>
      <c r="O563" s="88">
        <v>68.8</v>
      </c>
      <c r="P563" s="77">
        <f t="shared" si="19"/>
        <v>0.47529069767441867</v>
      </c>
      <c r="Q563" s="89">
        <v>88.6</v>
      </c>
    </row>
    <row r="564" spans="1:17" s="19" customFormat="1" ht="30" x14ac:dyDescent="0.25">
      <c r="A564" s="79" t="s">
        <v>7688</v>
      </c>
      <c r="B564" s="80" t="s">
        <v>11264</v>
      </c>
      <c r="C564" s="80" t="s">
        <v>7</v>
      </c>
      <c r="D564" s="80">
        <v>52</v>
      </c>
      <c r="E564" s="81">
        <v>43763.634525463</v>
      </c>
      <c r="F564" s="82">
        <v>50</v>
      </c>
      <c r="G564" s="113" t="s">
        <v>11799</v>
      </c>
      <c r="H564" s="81" t="s">
        <v>9072</v>
      </c>
      <c r="I564" s="88">
        <v>39.5</v>
      </c>
      <c r="J564" s="88">
        <v>21.4</v>
      </c>
      <c r="K564" s="88">
        <v>47.1</v>
      </c>
      <c r="L564" s="76">
        <f t="shared" si="18"/>
        <v>0.45435244161358807</v>
      </c>
      <c r="M564" s="88">
        <v>50.7</v>
      </c>
      <c r="N564" s="88">
        <v>29.6</v>
      </c>
      <c r="O564" s="88">
        <v>68.400000000000006</v>
      </c>
      <c r="P564" s="77">
        <f t="shared" si="19"/>
        <v>0.43274853801169588</v>
      </c>
      <c r="Q564" s="89">
        <v>90</v>
      </c>
    </row>
    <row r="565" spans="1:17" s="19" customFormat="1" ht="90" x14ac:dyDescent="0.25">
      <c r="A565" s="79" t="s">
        <v>7334</v>
      </c>
      <c r="B565" s="80" t="s">
        <v>11265</v>
      </c>
      <c r="C565" s="80" t="s">
        <v>7</v>
      </c>
      <c r="D565" s="80">
        <v>52</v>
      </c>
      <c r="E565" s="81">
        <v>43622.610069444403</v>
      </c>
      <c r="F565" s="82">
        <v>50</v>
      </c>
      <c r="G565" s="114" t="s">
        <v>11800</v>
      </c>
      <c r="H565" s="81" t="s">
        <v>9072</v>
      </c>
      <c r="I565" s="88">
        <v>32.5</v>
      </c>
      <c r="J565" s="88">
        <v>23.3</v>
      </c>
      <c r="K565" s="88">
        <v>49.8</v>
      </c>
      <c r="L565" s="76">
        <f t="shared" si="18"/>
        <v>0.46787148594377514</v>
      </c>
      <c r="M565" s="88">
        <v>63.5</v>
      </c>
      <c r="N565" s="88">
        <v>32.1</v>
      </c>
      <c r="O565" s="88">
        <v>68</v>
      </c>
      <c r="P565" s="77">
        <f t="shared" si="19"/>
        <v>0.47205882352941181</v>
      </c>
      <c r="Q565" s="89">
        <v>89</v>
      </c>
    </row>
    <row r="566" spans="1:17" s="55" customFormat="1" ht="45" x14ac:dyDescent="0.25">
      <c r="A566" s="79" t="s">
        <v>6689</v>
      </c>
      <c r="B566" s="80" t="s">
        <v>11266</v>
      </c>
      <c r="C566" s="80" t="s">
        <v>7</v>
      </c>
      <c r="D566" s="80">
        <v>53</v>
      </c>
      <c r="E566" s="81">
        <v>43416.720034722202</v>
      </c>
      <c r="F566" s="82">
        <v>50</v>
      </c>
      <c r="G566" s="114" t="s">
        <v>11801</v>
      </c>
      <c r="H566" s="81" t="s">
        <v>9078</v>
      </c>
      <c r="I566" s="88">
        <v>28</v>
      </c>
      <c r="J566" s="88">
        <v>24.5</v>
      </c>
      <c r="K566" s="88">
        <v>53.2</v>
      </c>
      <c r="L566" s="76">
        <f t="shared" si="18"/>
        <v>0.46052631578947367</v>
      </c>
      <c r="M566" s="88">
        <v>55.6</v>
      </c>
      <c r="N566" s="88">
        <v>37.4</v>
      </c>
      <c r="O566" s="88">
        <v>73.8</v>
      </c>
      <c r="P566" s="77">
        <f t="shared" si="19"/>
        <v>0.50677506775067749</v>
      </c>
      <c r="Q566" s="89">
        <v>88.1</v>
      </c>
    </row>
    <row r="567" spans="1:17" s="55" customFormat="1" ht="45" x14ac:dyDescent="0.25">
      <c r="A567" s="79">
        <v>1189728</v>
      </c>
      <c r="B567" s="80" t="s">
        <v>11267</v>
      </c>
      <c r="C567" s="80" t="s">
        <v>12</v>
      </c>
      <c r="D567" s="80">
        <v>53</v>
      </c>
      <c r="E567" s="81">
        <v>43245.982361111099</v>
      </c>
      <c r="F567" s="82">
        <v>50</v>
      </c>
      <c r="G567" s="114" t="s">
        <v>11802</v>
      </c>
      <c r="H567" s="81" t="s">
        <v>9078</v>
      </c>
      <c r="I567" s="88">
        <v>38.1</v>
      </c>
      <c r="J567" s="88">
        <v>22.1</v>
      </c>
      <c r="K567" s="88">
        <v>52</v>
      </c>
      <c r="L567" s="76">
        <f t="shared" si="18"/>
        <v>0.42500000000000004</v>
      </c>
      <c r="M567" s="88">
        <v>58.9</v>
      </c>
      <c r="N567" s="88">
        <v>35</v>
      </c>
      <c r="O567" s="88">
        <v>80.900000000000006</v>
      </c>
      <c r="P567" s="77">
        <f t="shared" si="19"/>
        <v>0.43263288009888751</v>
      </c>
      <c r="Q567" s="89">
        <v>89</v>
      </c>
    </row>
    <row r="568" spans="1:17" s="55" customFormat="1" ht="45" x14ac:dyDescent="0.25">
      <c r="A568" s="79">
        <v>1189728</v>
      </c>
      <c r="B568" s="80" t="s">
        <v>11268</v>
      </c>
      <c r="C568" s="80" t="s">
        <v>12</v>
      </c>
      <c r="D568" s="80">
        <v>53</v>
      </c>
      <c r="E568" s="81">
        <v>43245.982361111099</v>
      </c>
      <c r="F568" s="82">
        <v>50</v>
      </c>
      <c r="G568" s="113" t="s">
        <v>11802</v>
      </c>
      <c r="H568" s="81" t="s">
        <v>9072</v>
      </c>
      <c r="I568" s="88">
        <v>47.4</v>
      </c>
      <c r="J568" s="88">
        <v>18.2</v>
      </c>
      <c r="K568" s="88">
        <v>48.1</v>
      </c>
      <c r="L568" s="76">
        <f t="shared" si="18"/>
        <v>0.37837837837837834</v>
      </c>
      <c r="M568" s="88">
        <v>61.6</v>
      </c>
      <c r="N568" s="88">
        <v>36.200000000000003</v>
      </c>
      <c r="O568" s="88">
        <v>79</v>
      </c>
      <c r="P568" s="77">
        <f t="shared" si="19"/>
        <v>0.45822784810126588</v>
      </c>
      <c r="Q568" s="89">
        <v>89.6</v>
      </c>
    </row>
    <row r="569" spans="1:17" s="19" customFormat="1" ht="60" x14ac:dyDescent="0.25">
      <c r="A569" s="90" t="s">
        <v>5923</v>
      </c>
      <c r="B569" s="80" t="s">
        <v>11269</v>
      </c>
      <c r="C569" s="91" t="s">
        <v>7</v>
      </c>
      <c r="D569" s="91">
        <v>53</v>
      </c>
      <c r="E569" s="92">
        <v>43169.580462963</v>
      </c>
      <c r="F569" s="93">
        <v>50</v>
      </c>
      <c r="G569" s="92" t="s">
        <v>11803</v>
      </c>
      <c r="H569" s="92" t="s">
        <v>9078</v>
      </c>
      <c r="I569" s="85">
        <v>40</v>
      </c>
      <c r="J569" s="85">
        <v>16.8</v>
      </c>
      <c r="K569" s="85">
        <v>45.7</v>
      </c>
      <c r="L569" s="76">
        <f t="shared" si="18"/>
        <v>0.36761487964989059</v>
      </c>
      <c r="M569" s="85">
        <v>61.7</v>
      </c>
      <c r="N569" s="85">
        <v>31.6</v>
      </c>
      <c r="O569" s="85">
        <v>72.7</v>
      </c>
      <c r="P569" s="77">
        <f t="shared" si="19"/>
        <v>0.43466299862448421</v>
      </c>
      <c r="Q569" s="86">
        <v>89.8</v>
      </c>
    </row>
    <row r="570" spans="1:17" s="61" customFormat="1" ht="60" x14ac:dyDescent="0.25">
      <c r="A570" s="90" t="s">
        <v>5740</v>
      </c>
      <c r="B570" s="80" t="s">
        <v>11270</v>
      </c>
      <c r="C570" s="91" t="s">
        <v>7</v>
      </c>
      <c r="D570" s="91">
        <v>53</v>
      </c>
      <c r="E570" s="92">
        <v>43107.5522569444</v>
      </c>
      <c r="F570" s="93">
        <v>50</v>
      </c>
      <c r="G570" s="94" t="s">
        <v>11804</v>
      </c>
      <c r="H570" s="92" t="s">
        <v>9072</v>
      </c>
      <c r="I570" s="85">
        <v>54.5</v>
      </c>
      <c r="J570" s="85">
        <v>24</v>
      </c>
      <c r="K570" s="85">
        <v>50.5</v>
      </c>
      <c r="L570" s="76">
        <f t="shared" si="18"/>
        <v>0.47524752475247523</v>
      </c>
      <c r="M570" s="85">
        <v>70.5</v>
      </c>
      <c r="N570" s="85">
        <v>32.700000000000003</v>
      </c>
      <c r="O570" s="85">
        <v>73.599999999999994</v>
      </c>
      <c r="P570" s="77">
        <f t="shared" si="19"/>
        <v>0.44429347826086962</v>
      </c>
      <c r="Q570" s="86">
        <v>87.6</v>
      </c>
    </row>
    <row r="571" spans="1:17" s="61" customFormat="1" ht="30" x14ac:dyDescent="0.25">
      <c r="A571" s="79" t="s">
        <v>8387</v>
      </c>
      <c r="B571" s="80" t="s">
        <v>11271</v>
      </c>
      <c r="C571" s="80" t="s">
        <v>7</v>
      </c>
      <c r="D571" s="80">
        <v>52</v>
      </c>
      <c r="E571" s="81">
        <v>44108.488101851799</v>
      </c>
      <c r="F571" s="82">
        <v>51</v>
      </c>
      <c r="G571" s="113" t="s">
        <v>11805</v>
      </c>
      <c r="H571" s="81" t="s">
        <v>9072</v>
      </c>
      <c r="I571" s="88">
        <v>26.4</v>
      </c>
      <c r="J571" s="88">
        <v>16.100000000000001</v>
      </c>
      <c r="K571" s="88">
        <v>50.3</v>
      </c>
      <c r="L571" s="76">
        <f t="shared" si="18"/>
        <v>0.3200795228628231</v>
      </c>
      <c r="M571" s="88">
        <v>70.400000000000006</v>
      </c>
      <c r="N571" s="88">
        <v>32.700000000000003</v>
      </c>
      <c r="O571" s="88">
        <v>69.8</v>
      </c>
      <c r="P571" s="77">
        <f t="shared" si="19"/>
        <v>0.46848137535816625</v>
      </c>
      <c r="Q571" s="89">
        <v>89.7</v>
      </c>
    </row>
    <row r="572" spans="1:17" s="19" customFormat="1" ht="45" x14ac:dyDescent="0.25">
      <c r="A572" s="79" t="s">
        <v>7618</v>
      </c>
      <c r="B572" s="80" t="s">
        <v>11272</v>
      </c>
      <c r="C572" s="80" t="s">
        <v>7</v>
      </c>
      <c r="D572" s="80">
        <v>53</v>
      </c>
      <c r="E572" s="81">
        <v>43745.412303240701</v>
      </c>
      <c r="F572" s="82">
        <v>51</v>
      </c>
      <c r="G572" s="113" t="s">
        <v>11806</v>
      </c>
      <c r="H572" s="81" t="s">
        <v>9078</v>
      </c>
      <c r="I572" s="88">
        <v>44.5</v>
      </c>
      <c r="J572" s="88">
        <v>20.6</v>
      </c>
      <c r="K572" s="88">
        <v>47.8</v>
      </c>
      <c r="L572" s="76">
        <f t="shared" si="18"/>
        <v>0.43096234309623438</v>
      </c>
      <c r="M572" s="88">
        <v>60</v>
      </c>
      <c r="N572" s="88">
        <v>29.2</v>
      </c>
      <c r="O572" s="88">
        <v>65.599999999999994</v>
      </c>
      <c r="P572" s="77">
        <f t="shared" si="19"/>
        <v>0.4451219512195122</v>
      </c>
      <c r="Q572" s="89">
        <v>85.9</v>
      </c>
    </row>
    <row r="573" spans="1:17" s="19" customFormat="1" ht="30" x14ac:dyDescent="0.25">
      <c r="A573" s="79" t="s">
        <v>6683</v>
      </c>
      <c r="B573" s="80" t="s">
        <v>11273</v>
      </c>
      <c r="C573" s="80" t="s">
        <v>12</v>
      </c>
      <c r="D573" s="80">
        <v>54</v>
      </c>
      <c r="E573" s="81">
        <v>43415.718680555598</v>
      </c>
      <c r="F573" s="82">
        <v>51</v>
      </c>
      <c r="G573" s="113" t="s">
        <v>11807</v>
      </c>
      <c r="H573" s="81" t="s">
        <v>9072</v>
      </c>
      <c r="I573" s="88">
        <v>37.700000000000003</v>
      </c>
      <c r="J573" s="88">
        <v>31.1</v>
      </c>
      <c r="K573" s="88">
        <v>57.5</v>
      </c>
      <c r="L573" s="76">
        <f t="shared" si="18"/>
        <v>0.54086956521739138</v>
      </c>
      <c r="M573" s="88">
        <v>60.7</v>
      </c>
      <c r="N573" s="88">
        <v>35.1</v>
      </c>
      <c r="O573" s="88">
        <v>78.5</v>
      </c>
      <c r="P573" s="77">
        <f t="shared" si="19"/>
        <v>0.44713375796178345</v>
      </c>
      <c r="Q573" s="89">
        <v>89.1</v>
      </c>
    </row>
    <row r="574" spans="1:17" s="19" customFormat="1" ht="45" x14ac:dyDescent="0.25">
      <c r="A574" s="79" t="s">
        <v>6311</v>
      </c>
      <c r="B574" s="80" t="s">
        <v>11274</v>
      </c>
      <c r="C574" s="80" t="s">
        <v>7</v>
      </c>
      <c r="D574" s="80">
        <v>54</v>
      </c>
      <c r="E574" s="81">
        <v>43291.953738425902</v>
      </c>
      <c r="F574" s="82">
        <v>51</v>
      </c>
      <c r="G574" s="114" t="s">
        <v>11808</v>
      </c>
      <c r="H574" s="81" t="s">
        <v>9078</v>
      </c>
      <c r="I574" s="88">
        <v>41.1</v>
      </c>
      <c r="J574" s="88">
        <v>24.9</v>
      </c>
      <c r="K574" s="88">
        <v>52.9</v>
      </c>
      <c r="L574" s="76">
        <f t="shared" si="18"/>
        <v>0.47069943289224953</v>
      </c>
      <c r="M574" s="88">
        <v>61.4</v>
      </c>
      <c r="N574" s="88">
        <v>30.1</v>
      </c>
      <c r="O574" s="88">
        <v>74.8</v>
      </c>
      <c r="P574" s="77">
        <f t="shared" si="19"/>
        <v>0.40240641711229952</v>
      </c>
      <c r="Q574" s="89">
        <v>85.6</v>
      </c>
    </row>
    <row r="575" spans="1:17" s="55" customFormat="1" x14ac:dyDescent="0.25">
      <c r="A575" s="79" t="s">
        <v>5899</v>
      </c>
      <c r="B575" s="80" t="s">
        <v>11275</v>
      </c>
      <c r="C575" s="80" t="s">
        <v>12</v>
      </c>
      <c r="D575" s="80">
        <v>54</v>
      </c>
      <c r="E575" s="81">
        <v>43160.511793981503</v>
      </c>
      <c r="F575" s="82">
        <v>51</v>
      </c>
      <c r="G575" s="113" t="s">
        <v>11809</v>
      </c>
      <c r="H575" s="81" t="s">
        <v>9072</v>
      </c>
      <c r="I575" s="88">
        <v>33.200000000000003</v>
      </c>
      <c r="J575" s="88">
        <v>25.9</v>
      </c>
      <c r="K575" s="88">
        <v>57.9</v>
      </c>
      <c r="L575" s="76">
        <f t="shared" si="18"/>
        <v>0.44732297063903281</v>
      </c>
      <c r="M575" s="88">
        <v>57.7</v>
      </c>
      <c r="N575" s="88">
        <v>35.9</v>
      </c>
      <c r="O575" s="88">
        <v>83.3</v>
      </c>
      <c r="P575" s="77">
        <f t="shared" si="19"/>
        <v>0.43097238895558221</v>
      </c>
      <c r="Q575" s="89">
        <v>85</v>
      </c>
    </row>
    <row r="576" spans="1:17" s="19" customFormat="1" ht="30" x14ac:dyDescent="0.25">
      <c r="A576" s="79" t="s">
        <v>5865</v>
      </c>
      <c r="B576" s="80" t="s">
        <v>11276</v>
      </c>
      <c r="C576" s="80" t="s">
        <v>7</v>
      </c>
      <c r="D576" s="80">
        <v>54</v>
      </c>
      <c r="E576" s="81">
        <v>43152.335775462998</v>
      </c>
      <c r="F576" s="82">
        <v>51</v>
      </c>
      <c r="G576" s="114" t="s">
        <v>11810</v>
      </c>
      <c r="H576" s="81" t="s">
        <v>9072</v>
      </c>
      <c r="I576" s="89">
        <v>33.799999999999997</v>
      </c>
      <c r="J576" s="89">
        <v>18.399999999999999</v>
      </c>
      <c r="K576" s="89">
        <v>54</v>
      </c>
      <c r="L576" s="76">
        <f t="shared" si="18"/>
        <v>0.34074074074074073</v>
      </c>
      <c r="M576" s="88">
        <v>69.400000000000006</v>
      </c>
      <c r="N576" s="88">
        <v>32.4</v>
      </c>
      <c r="O576" s="88">
        <v>75.900000000000006</v>
      </c>
      <c r="P576" s="77">
        <f t="shared" si="19"/>
        <v>0.42687747035573115</v>
      </c>
      <c r="Q576" s="89">
        <v>87.6</v>
      </c>
    </row>
    <row r="577" spans="1:17" s="55" customFormat="1" ht="30" x14ac:dyDescent="0.25">
      <c r="A577" s="79" t="s">
        <v>8807</v>
      </c>
      <c r="B577" s="80" t="s">
        <v>11277</v>
      </c>
      <c r="C577" s="80" t="s">
        <v>12</v>
      </c>
      <c r="D577" s="80">
        <v>52</v>
      </c>
      <c r="E577" s="81">
        <v>44292.588194444397</v>
      </c>
      <c r="F577" s="82">
        <v>52</v>
      </c>
      <c r="G577" s="113" t="s">
        <v>11811</v>
      </c>
      <c r="H577" s="81" t="s">
        <v>9072</v>
      </c>
      <c r="I577" s="88">
        <v>33.799999999999997</v>
      </c>
      <c r="J577" s="88">
        <v>26.2</v>
      </c>
      <c r="K577" s="88">
        <v>58.3</v>
      </c>
      <c r="L577" s="76">
        <f t="shared" si="18"/>
        <v>0.44939965694682676</v>
      </c>
      <c r="M577" s="88">
        <v>58</v>
      </c>
      <c r="N577" s="88">
        <v>37</v>
      </c>
      <c r="O577" s="88">
        <v>81.3</v>
      </c>
      <c r="P577" s="77">
        <f t="shared" si="19"/>
        <v>0.45510455104551045</v>
      </c>
      <c r="Q577" s="89">
        <v>90</v>
      </c>
    </row>
    <row r="578" spans="1:17" s="34" customFormat="1" ht="45" x14ac:dyDescent="0.25">
      <c r="A578" s="79">
        <v>70156</v>
      </c>
      <c r="B578" s="80" t="s">
        <v>11278</v>
      </c>
      <c r="C578" s="80" t="s">
        <v>7</v>
      </c>
      <c r="D578" s="80">
        <v>53</v>
      </c>
      <c r="E578" s="81">
        <v>44041.532523148097</v>
      </c>
      <c r="F578" s="82">
        <v>52</v>
      </c>
      <c r="G578" s="113" t="s">
        <v>11812</v>
      </c>
      <c r="H578" s="81" t="s">
        <v>9078</v>
      </c>
      <c r="I578" s="88">
        <v>42.3</v>
      </c>
      <c r="J578" s="88">
        <v>21.6</v>
      </c>
      <c r="K578" s="88">
        <v>46.6</v>
      </c>
      <c r="L578" s="76">
        <f t="shared" si="18"/>
        <v>0.46351931330472107</v>
      </c>
      <c r="M578" s="88">
        <v>56.3</v>
      </c>
      <c r="N578" s="88">
        <v>27.9</v>
      </c>
      <c r="O578" s="88">
        <v>66.2</v>
      </c>
      <c r="P578" s="77">
        <f t="shared" si="19"/>
        <v>0.4214501510574018</v>
      </c>
      <c r="Q578" s="89">
        <v>87.4</v>
      </c>
    </row>
    <row r="579" spans="1:17" s="34" customFormat="1" ht="45" x14ac:dyDescent="0.25">
      <c r="A579" s="79">
        <v>70156</v>
      </c>
      <c r="B579" s="80" t="s">
        <v>11279</v>
      </c>
      <c r="C579" s="80" t="s">
        <v>7</v>
      </c>
      <c r="D579" s="80">
        <v>53</v>
      </c>
      <c r="E579" s="81">
        <v>44041.532523148097</v>
      </c>
      <c r="F579" s="82">
        <v>52</v>
      </c>
      <c r="G579" s="113" t="s">
        <v>11812</v>
      </c>
      <c r="H579" s="81" t="s">
        <v>9072</v>
      </c>
      <c r="I579" s="88">
        <v>51.7</v>
      </c>
      <c r="J579" s="88">
        <v>17.5</v>
      </c>
      <c r="K579" s="88">
        <v>43.8</v>
      </c>
      <c r="L579" s="76">
        <f t="shared" si="18"/>
        <v>0.3995433789954338</v>
      </c>
      <c r="M579" s="88">
        <v>58.8</v>
      </c>
      <c r="N579" s="88">
        <v>31.1</v>
      </c>
      <c r="O579" s="88">
        <v>68.7</v>
      </c>
      <c r="P579" s="77">
        <f t="shared" si="19"/>
        <v>0.45269286754002913</v>
      </c>
      <c r="Q579" s="89">
        <v>87.5</v>
      </c>
    </row>
    <row r="580" spans="1:17" s="34" customFormat="1" ht="30" x14ac:dyDescent="0.25">
      <c r="A580" s="79" t="s">
        <v>7974</v>
      </c>
      <c r="B580" s="80" t="s">
        <v>11280</v>
      </c>
      <c r="C580" s="80" t="s">
        <v>7</v>
      </c>
      <c r="D580" s="80">
        <v>53</v>
      </c>
      <c r="E580" s="81">
        <v>43889.709155092598</v>
      </c>
      <c r="F580" s="82">
        <v>52</v>
      </c>
      <c r="G580" s="113" t="s">
        <v>11813</v>
      </c>
      <c r="H580" s="81" t="s">
        <v>9072</v>
      </c>
      <c r="I580" s="88">
        <v>38.6</v>
      </c>
      <c r="J580" s="88">
        <v>25.6</v>
      </c>
      <c r="K580" s="88">
        <v>55.6</v>
      </c>
      <c r="L580" s="76">
        <f t="shared" si="18"/>
        <v>0.46043165467625902</v>
      </c>
      <c r="M580" s="88">
        <v>54.7</v>
      </c>
      <c r="N580" s="88">
        <v>32.6</v>
      </c>
      <c r="O580" s="88">
        <v>76.3</v>
      </c>
      <c r="P580" s="77">
        <f t="shared" si="19"/>
        <v>0.42726081258191351</v>
      </c>
      <c r="Q580" s="89">
        <v>86.5</v>
      </c>
    </row>
    <row r="581" spans="1:17" s="34" customFormat="1" ht="30" x14ac:dyDescent="0.25">
      <c r="A581" s="79" t="s">
        <v>7650</v>
      </c>
      <c r="B581" s="80" t="s">
        <v>11281</v>
      </c>
      <c r="C581" s="80" t="s">
        <v>7</v>
      </c>
      <c r="D581" s="80">
        <v>54</v>
      </c>
      <c r="E581" s="81">
        <v>43752.731898148202</v>
      </c>
      <c r="F581" s="82">
        <f>D581-2</f>
        <v>52</v>
      </c>
      <c r="G581" s="113" t="s">
        <v>11814</v>
      </c>
      <c r="H581" s="81" t="s">
        <v>9078</v>
      </c>
      <c r="I581" s="88">
        <v>35.6</v>
      </c>
      <c r="J581" s="88">
        <v>23.8</v>
      </c>
      <c r="K581" s="88">
        <v>49.6</v>
      </c>
      <c r="L581" s="76">
        <f t="shared" si="18"/>
        <v>0.47983870967741937</v>
      </c>
      <c r="M581" s="88">
        <v>68.099999999999994</v>
      </c>
      <c r="N581" s="88">
        <v>32.1</v>
      </c>
      <c r="O581" s="88">
        <v>72.7</v>
      </c>
      <c r="P581" s="77">
        <f t="shared" si="19"/>
        <v>0.44154057771664373</v>
      </c>
      <c r="Q581" s="89">
        <v>87.2</v>
      </c>
    </row>
    <row r="582" spans="1:17" s="34" customFormat="1" ht="30" x14ac:dyDescent="0.25">
      <c r="A582" s="79" t="s">
        <v>7630</v>
      </c>
      <c r="B582" s="80" t="s">
        <v>11282</v>
      </c>
      <c r="C582" s="80" t="s">
        <v>12</v>
      </c>
      <c r="D582" s="80">
        <v>54</v>
      </c>
      <c r="E582" s="81">
        <v>43747.713159722203</v>
      </c>
      <c r="F582" s="82">
        <v>52</v>
      </c>
      <c r="G582" s="113" t="s">
        <v>11815</v>
      </c>
      <c r="H582" s="81" t="s">
        <v>9072</v>
      </c>
      <c r="I582" s="88">
        <v>42.9</v>
      </c>
      <c r="J582" s="88">
        <v>29</v>
      </c>
      <c r="K582" s="88">
        <v>67.400000000000006</v>
      </c>
      <c r="L582" s="76">
        <f t="shared" si="18"/>
        <v>0.43026706231454004</v>
      </c>
      <c r="M582" s="88">
        <v>52.7</v>
      </c>
      <c r="N582" s="88">
        <v>37.1</v>
      </c>
      <c r="O582" s="88">
        <v>87.2</v>
      </c>
      <c r="P582" s="77">
        <f t="shared" si="19"/>
        <v>0.42545871559633025</v>
      </c>
      <c r="Q582" s="89">
        <v>86.9</v>
      </c>
    </row>
    <row r="583" spans="1:17" s="34" customFormat="1" ht="30" x14ac:dyDescent="0.25">
      <c r="A583" s="79" t="s">
        <v>7575</v>
      </c>
      <c r="B583" s="80" t="s">
        <v>11283</v>
      </c>
      <c r="C583" s="80" t="s">
        <v>7</v>
      </c>
      <c r="D583" s="80">
        <v>54</v>
      </c>
      <c r="E583" s="81">
        <v>43717.7264699074</v>
      </c>
      <c r="F583" s="82">
        <v>52</v>
      </c>
      <c r="G583" s="113" t="s">
        <v>11816</v>
      </c>
      <c r="H583" s="81" t="s">
        <v>9078</v>
      </c>
      <c r="I583" s="88">
        <v>35.4</v>
      </c>
      <c r="J583" s="88">
        <v>22.5</v>
      </c>
      <c r="K583" s="88">
        <v>50.4</v>
      </c>
      <c r="L583" s="76">
        <f t="shared" si="18"/>
        <v>0.44642857142857145</v>
      </c>
      <c r="M583" s="88">
        <v>52.2</v>
      </c>
      <c r="N583" s="88">
        <v>32.700000000000003</v>
      </c>
      <c r="O583" s="88">
        <v>77.8</v>
      </c>
      <c r="P583" s="77">
        <f t="shared" si="19"/>
        <v>0.42030848329048848</v>
      </c>
      <c r="Q583" s="89">
        <v>87</v>
      </c>
    </row>
    <row r="584" spans="1:17" s="34" customFormat="1" ht="45" x14ac:dyDescent="0.25">
      <c r="A584" s="79" t="s">
        <v>7384</v>
      </c>
      <c r="B584" s="80" t="s">
        <v>11284</v>
      </c>
      <c r="C584" s="80" t="s">
        <v>12</v>
      </c>
      <c r="D584" s="80">
        <v>54</v>
      </c>
      <c r="E584" s="81">
        <v>43645.6422916667</v>
      </c>
      <c r="F584" s="82">
        <v>52</v>
      </c>
      <c r="G584" s="113" t="s">
        <v>11817</v>
      </c>
      <c r="H584" s="81" t="s">
        <v>9078</v>
      </c>
      <c r="I584" s="88">
        <v>42.4</v>
      </c>
      <c r="J584" s="88">
        <v>23.3</v>
      </c>
      <c r="K584" s="88">
        <v>53.2</v>
      </c>
      <c r="L584" s="76">
        <f t="shared" si="18"/>
        <v>0.43796992481203006</v>
      </c>
      <c r="M584" s="88">
        <v>61</v>
      </c>
      <c r="N584" s="88">
        <v>36.1</v>
      </c>
      <c r="O584" s="88">
        <v>80.3</v>
      </c>
      <c r="P584" s="77">
        <f t="shared" si="19"/>
        <v>0.44956413449564137</v>
      </c>
      <c r="Q584" s="89">
        <v>85.2</v>
      </c>
    </row>
    <row r="585" spans="1:17" s="34" customFormat="1" ht="30" x14ac:dyDescent="0.25">
      <c r="A585" s="79" t="s">
        <v>6958</v>
      </c>
      <c r="B585" s="80" t="s">
        <v>11285</v>
      </c>
      <c r="C585" s="80" t="s">
        <v>12</v>
      </c>
      <c r="D585" s="80">
        <v>54</v>
      </c>
      <c r="E585" s="81">
        <v>43505.2917592593</v>
      </c>
      <c r="F585" s="82">
        <v>52</v>
      </c>
      <c r="G585" s="113" t="s">
        <v>11818</v>
      </c>
      <c r="H585" s="81" t="s">
        <v>9078</v>
      </c>
      <c r="I585" s="88">
        <v>43.1</v>
      </c>
      <c r="J585" s="88">
        <v>26.9</v>
      </c>
      <c r="K585" s="88">
        <v>59.5</v>
      </c>
      <c r="L585" s="76">
        <f t="shared" si="18"/>
        <v>0.45210084033613446</v>
      </c>
      <c r="M585" s="88">
        <v>52.6</v>
      </c>
      <c r="N585" s="88">
        <v>32.200000000000003</v>
      </c>
      <c r="O585" s="88">
        <v>79</v>
      </c>
      <c r="P585" s="77">
        <f t="shared" si="19"/>
        <v>0.40759493670886082</v>
      </c>
      <c r="Q585" s="89">
        <v>85</v>
      </c>
    </row>
    <row r="586" spans="1:17" s="34" customFormat="1" ht="45" x14ac:dyDescent="0.25">
      <c r="A586" s="79" t="s">
        <v>6891</v>
      </c>
      <c r="B586" s="80" t="s">
        <v>11286</v>
      </c>
      <c r="C586" s="80" t="s">
        <v>12</v>
      </c>
      <c r="D586" s="80">
        <v>54</v>
      </c>
      <c r="E586" s="81">
        <v>43485.398495370398</v>
      </c>
      <c r="F586" s="82">
        <v>52</v>
      </c>
      <c r="G586" s="113" t="s">
        <v>11819</v>
      </c>
      <c r="H586" s="81" t="s">
        <v>9078</v>
      </c>
      <c r="I586" s="88">
        <v>39.700000000000003</v>
      </c>
      <c r="J586" s="88">
        <v>20.7</v>
      </c>
      <c r="K586" s="88">
        <v>50.5</v>
      </c>
      <c r="L586" s="76">
        <f t="shared" si="18"/>
        <v>0.40990099009900988</v>
      </c>
      <c r="M586" s="88">
        <v>54.3</v>
      </c>
      <c r="N586" s="88">
        <v>31</v>
      </c>
      <c r="O586" s="88">
        <v>78.8</v>
      </c>
      <c r="P586" s="77">
        <f t="shared" si="19"/>
        <v>0.39340101522842641</v>
      </c>
      <c r="Q586" s="89">
        <v>86.9</v>
      </c>
    </row>
    <row r="587" spans="1:17" s="34" customFormat="1" ht="30" x14ac:dyDescent="0.25">
      <c r="A587" s="79" t="s">
        <v>6836</v>
      </c>
      <c r="B587" s="80" t="s">
        <v>11287</v>
      </c>
      <c r="C587" s="80" t="s">
        <v>12</v>
      </c>
      <c r="D587" s="80">
        <v>55</v>
      </c>
      <c r="E587" s="81">
        <v>43457.711828703701</v>
      </c>
      <c r="F587" s="82">
        <v>52</v>
      </c>
      <c r="G587" s="113" t="s">
        <v>11820</v>
      </c>
      <c r="H587" s="81" t="s">
        <v>9072</v>
      </c>
      <c r="I587" s="88">
        <v>21.7</v>
      </c>
      <c r="J587" s="88">
        <v>24.2</v>
      </c>
      <c r="K587" s="88">
        <v>52.8</v>
      </c>
      <c r="L587" s="76">
        <f t="shared" si="18"/>
        <v>0.45833333333333337</v>
      </c>
      <c r="M587" s="88">
        <v>50.1</v>
      </c>
      <c r="N587" s="88">
        <v>33.1</v>
      </c>
      <c r="O587" s="88">
        <v>76</v>
      </c>
      <c r="P587" s="77">
        <f t="shared" si="19"/>
        <v>0.43552631578947371</v>
      </c>
      <c r="Q587" s="89">
        <v>88.4</v>
      </c>
    </row>
    <row r="588" spans="1:17" s="34" customFormat="1" x14ac:dyDescent="0.25">
      <c r="A588" s="79" t="s">
        <v>8867</v>
      </c>
      <c r="B588" s="80" t="s">
        <v>11288</v>
      </c>
      <c r="C588" s="80" t="s">
        <v>7</v>
      </c>
      <c r="D588" s="80">
        <v>53</v>
      </c>
      <c r="E588" s="81">
        <v>44321.391585648104</v>
      </c>
      <c r="F588" s="82">
        <v>53</v>
      </c>
      <c r="G588" s="113" t="s">
        <v>11821</v>
      </c>
      <c r="H588" s="81" t="s">
        <v>9072</v>
      </c>
      <c r="I588" s="88">
        <v>41.4</v>
      </c>
      <c r="J588" s="88">
        <v>20.6</v>
      </c>
      <c r="K588" s="88">
        <v>51.6</v>
      </c>
      <c r="L588" s="76">
        <f t="shared" si="18"/>
        <v>0.39922480620155043</v>
      </c>
      <c r="M588" s="88">
        <v>74.8</v>
      </c>
      <c r="N588" s="88">
        <v>34.799999999999997</v>
      </c>
      <c r="O588" s="88">
        <v>72.900000000000006</v>
      </c>
      <c r="P588" s="77">
        <f t="shared" si="19"/>
        <v>0.47736625514403286</v>
      </c>
      <c r="Q588" s="89">
        <v>89.6</v>
      </c>
    </row>
    <row r="589" spans="1:17" s="34" customFormat="1" ht="30" x14ac:dyDescent="0.25">
      <c r="A589" s="79" t="s">
        <v>8325</v>
      </c>
      <c r="B589" s="80" t="s">
        <v>11289</v>
      </c>
      <c r="C589" s="80" t="s">
        <v>12</v>
      </c>
      <c r="D589" s="80">
        <v>54</v>
      </c>
      <c r="E589" s="81">
        <v>44088.715439814798</v>
      </c>
      <c r="F589" s="82">
        <v>53</v>
      </c>
      <c r="G589" s="113" t="s">
        <v>11822</v>
      </c>
      <c r="H589" s="81" t="s">
        <v>9078</v>
      </c>
      <c r="I589" s="88">
        <v>46.6</v>
      </c>
      <c r="J589" s="88">
        <v>23.7</v>
      </c>
      <c r="K589" s="88">
        <v>55.4</v>
      </c>
      <c r="L589" s="76">
        <f t="shared" si="18"/>
        <v>0.42779783393501802</v>
      </c>
      <c r="M589" s="88">
        <v>64.5</v>
      </c>
      <c r="N589" s="88">
        <v>36</v>
      </c>
      <c r="O589" s="88">
        <v>82.5</v>
      </c>
      <c r="P589" s="77">
        <f t="shared" si="19"/>
        <v>0.43636363636363634</v>
      </c>
      <c r="Q589" s="89">
        <v>88.9</v>
      </c>
    </row>
    <row r="590" spans="1:17" s="39" customFormat="1" ht="45" x14ac:dyDescent="0.25">
      <c r="A590" s="79" t="s">
        <v>6940</v>
      </c>
      <c r="B590" s="80" t="s">
        <v>11290</v>
      </c>
      <c r="C590" s="80" t="s">
        <v>7</v>
      </c>
      <c r="D590" s="80">
        <v>55</v>
      </c>
      <c r="E590" s="81">
        <v>43498.676273148201</v>
      </c>
      <c r="F590" s="82">
        <v>53</v>
      </c>
      <c r="G590" s="113" t="s">
        <v>11823</v>
      </c>
      <c r="H590" s="81" t="s">
        <v>9072</v>
      </c>
      <c r="I590" s="88">
        <v>43.8</v>
      </c>
      <c r="J590" s="88">
        <v>18.2</v>
      </c>
      <c r="K590" s="88">
        <v>45.7</v>
      </c>
      <c r="L590" s="76">
        <f t="shared" si="18"/>
        <v>0.39824945295404812</v>
      </c>
      <c r="M590" s="88">
        <v>60.3</v>
      </c>
      <c r="N590" s="88">
        <v>30.1</v>
      </c>
      <c r="O590" s="88">
        <v>70.099999999999994</v>
      </c>
      <c r="P590" s="77">
        <f t="shared" si="19"/>
        <v>0.42938659058487882</v>
      </c>
      <c r="Q590" s="89">
        <v>90</v>
      </c>
    </row>
    <row r="591" spans="1:17" s="34" customFormat="1" x14ac:dyDescent="0.25">
      <c r="A591" s="79" t="s">
        <v>6126</v>
      </c>
      <c r="B591" s="80" t="s">
        <v>11291</v>
      </c>
      <c r="C591" s="80" t="s">
        <v>7</v>
      </c>
      <c r="D591" s="80">
        <v>56</v>
      </c>
      <c r="E591" s="81">
        <v>43233.851400462998</v>
      </c>
      <c r="F591" s="82">
        <v>53</v>
      </c>
      <c r="G591" s="113" t="s">
        <v>11824</v>
      </c>
      <c r="H591" s="81" t="s">
        <v>9078</v>
      </c>
      <c r="I591" s="88">
        <v>28.5</v>
      </c>
      <c r="J591" s="88">
        <v>16.3</v>
      </c>
      <c r="K591" s="88">
        <v>49.2</v>
      </c>
      <c r="L591" s="76">
        <f t="shared" si="18"/>
        <v>0.33130081300813008</v>
      </c>
      <c r="M591" s="88">
        <v>57.4</v>
      </c>
      <c r="N591" s="88">
        <v>27.3</v>
      </c>
      <c r="O591" s="88">
        <v>68</v>
      </c>
      <c r="P591" s="77">
        <f t="shared" si="19"/>
        <v>0.40147058823529413</v>
      </c>
      <c r="Q591" s="89">
        <v>89.5</v>
      </c>
    </row>
    <row r="592" spans="1:17" s="34" customFormat="1" x14ac:dyDescent="0.25">
      <c r="A592" s="79" t="s">
        <v>6126</v>
      </c>
      <c r="B592" s="80" t="s">
        <v>11292</v>
      </c>
      <c r="C592" s="80" t="s">
        <v>7</v>
      </c>
      <c r="D592" s="80">
        <v>56</v>
      </c>
      <c r="E592" s="81">
        <v>43233.851400462998</v>
      </c>
      <c r="F592" s="82">
        <v>53</v>
      </c>
      <c r="G592" s="113" t="s">
        <v>11824</v>
      </c>
      <c r="H592" s="81" t="s">
        <v>9072</v>
      </c>
      <c r="I592" s="88">
        <v>35</v>
      </c>
      <c r="J592" s="88">
        <v>19.7</v>
      </c>
      <c r="K592" s="88">
        <v>46.5</v>
      </c>
      <c r="L592" s="76">
        <f t="shared" si="18"/>
        <v>0.42365591397849461</v>
      </c>
      <c r="M592" s="88">
        <v>53.5</v>
      </c>
      <c r="N592" s="88">
        <v>30.3</v>
      </c>
      <c r="O592" s="88">
        <v>69.7</v>
      </c>
      <c r="P592" s="77">
        <f t="shared" si="19"/>
        <v>0.4347202295552367</v>
      </c>
      <c r="Q592" s="89">
        <v>87.7</v>
      </c>
    </row>
    <row r="593" spans="1:17" s="34" customFormat="1" ht="30" x14ac:dyDescent="0.25">
      <c r="A593" s="90" t="s">
        <v>5814</v>
      </c>
      <c r="B593" s="80" t="s">
        <v>11293</v>
      </c>
      <c r="C593" s="91" t="s">
        <v>7</v>
      </c>
      <c r="D593" s="91">
        <v>56</v>
      </c>
      <c r="E593" s="92">
        <v>43132.731145833299</v>
      </c>
      <c r="F593" s="93">
        <v>53</v>
      </c>
      <c r="G593" s="94" t="s">
        <v>11825</v>
      </c>
      <c r="H593" s="92" t="s">
        <v>9072</v>
      </c>
      <c r="I593" s="85">
        <v>37.1</v>
      </c>
      <c r="J593" s="85">
        <v>15.9</v>
      </c>
      <c r="K593" s="85">
        <v>46.5</v>
      </c>
      <c r="L593" s="76">
        <f t="shared" si="18"/>
        <v>0.34193548387096773</v>
      </c>
      <c r="M593" s="85">
        <v>63.4</v>
      </c>
      <c r="N593" s="85">
        <v>32.4</v>
      </c>
      <c r="O593" s="85">
        <v>73.400000000000006</v>
      </c>
      <c r="P593" s="77">
        <f t="shared" si="19"/>
        <v>0.44141689373296999</v>
      </c>
      <c r="Q593" s="86">
        <v>89.7</v>
      </c>
    </row>
    <row r="594" spans="1:17" s="34" customFormat="1" x14ac:dyDescent="0.25">
      <c r="A594" s="79">
        <v>628982</v>
      </c>
      <c r="B594" s="80" t="s">
        <v>11294</v>
      </c>
      <c r="C594" s="80" t="s">
        <v>7</v>
      </c>
      <c r="D594" s="80">
        <v>55</v>
      </c>
      <c r="E594" s="81">
        <v>44095.433067129597</v>
      </c>
      <c r="F594" s="82">
        <v>54</v>
      </c>
      <c r="G594" s="113" t="s">
        <v>11826</v>
      </c>
      <c r="H594" s="92" t="s">
        <v>9078</v>
      </c>
      <c r="I594" s="85">
        <v>52.9</v>
      </c>
      <c r="J594" s="85">
        <v>22.3</v>
      </c>
      <c r="K594" s="85">
        <v>47.7</v>
      </c>
      <c r="L594" s="76">
        <f t="shared" si="18"/>
        <v>0.46750524109014674</v>
      </c>
      <c r="M594" s="85">
        <v>59.3</v>
      </c>
      <c r="N594" s="85">
        <v>30.3</v>
      </c>
      <c r="O594" s="85">
        <v>71.5</v>
      </c>
      <c r="P594" s="77">
        <f t="shared" si="19"/>
        <v>0.42377622377622376</v>
      </c>
      <c r="Q594" s="86">
        <v>86</v>
      </c>
    </row>
    <row r="595" spans="1:17" s="34" customFormat="1" x14ac:dyDescent="0.25">
      <c r="A595" s="79">
        <v>628982</v>
      </c>
      <c r="B595" s="80" t="s">
        <v>11295</v>
      </c>
      <c r="C595" s="80" t="s">
        <v>7</v>
      </c>
      <c r="D595" s="80">
        <v>55</v>
      </c>
      <c r="E595" s="81">
        <v>44095.433067129597</v>
      </c>
      <c r="F595" s="82">
        <v>54</v>
      </c>
      <c r="G595" s="113" t="s">
        <v>11826</v>
      </c>
      <c r="H595" s="81" t="s">
        <v>9072</v>
      </c>
      <c r="I595" s="88">
        <v>49.2</v>
      </c>
      <c r="J595" s="88">
        <v>21.4</v>
      </c>
      <c r="K595" s="88">
        <v>47.6</v>
      </c>
      <c r="L595" s="76">
        <f t="shared" si="18"/>
        <v>0.44957983193277307</v>
      </c>
      <c r="M595" s="88">
        <v>60.3</v>
      </c>
      <c r="N595" s="88">
        <v>29.3</v>
      </c>
      <c r="O595" s="88">
        <v>71.3</v>
      </c>
      <c r="P595" s="77">
        <f t="shared" si="19"/>
        <v>0.4109396914446003</v>
      </c>
      <c r="Q595" s="89">
        <v>87.4</v>
      </c>
    </row>
    <row r="596" spans="1:17" s="39" customFormat="1" ht="45" x14ac:dyDescent="0.25">
      <c r="A596" s="79" t="s">
        <v>7761</v>
      </c>
      <c r="B596" s="80" t="s">
        <v>11296</v>
      </c>
      <c r="C596" s="80" t="s">
        <v>7</v>
      </c>
      <c r="D596" s="80">
        <v>56</v>
      </c>
      <c r="E596" s="81">
        <v>43790.734120370398</v>
      </c>
      <c r="F596" s="82">
        <v>54</v>
      </c>
      <c r="G596" s="113" t="s">
        <v>11827</v>
      </c>
      <c r="H596" s="81" t="s">
        <v>9078</v>
      </c>
      <c r="I596" s="88">
        <v>39.1</v>
      </c>
      <c r="J596" s="88">
        <v>25.7</v>
      </c>
      <c r="K596" s="88">
        <v>50.3</v>
      </c>
      <c r="L596" s="76">
        <f t="shared" si="18"/>
        <v>0.51093439363817095</v>
      </c>
      <c r="M596" s="88">
        <v>46.7</v>
      </c>
      <c r="N596" s="88">
        <v>33.1</v>
      </c>
      <c r="O596" s="88">
        <v>77</v>
      </c>
      <c r="P596" s="77">
        <f t="shared" si="19"/>
        <v>0.4298701298701299</v>
      </c>
      <c r="Q596" s="89">
        <v>86.8</v>
      </c>
    </row>
    <row r="597" spans="1:17" s="34" customFormat="1" ht="30" x14ac:dyDescent="0.25">
      <c r="A597" s="79">
        <v>6174531</v>
      </c>
      <c r="B597" s="80" t="s">
        <v>11297</v>
      </c>
      <c r="C597" s="80" t="s">
        <v>7</v>
      </c>
      <c r="D597" s="80">
        <v>56</v>
      </c>
      <c r="E597" s="81">
        <v>43759.662361111099</v>
      </c>
      <c r="F597" s="82">
        <v>54</v>
      </c>
      <c r="G597" s="113" t="s">
        <v>11828</v>
      </c>
      <c r="H597" s="81" t="s">
        <v>9078</v>
      </c>
      <c r="I597" s="88">
        <v>44</v>
      </c>
      <c r="J597" s="88">
        <v>22.5</v>
      </c>
      <c r="K597" s="88">
        <v>44.5</v>
      </c>
      <c r="L597" s="76">
        <f t="shared" si="18"/>
        <v>0.5056179775280899</v>
      </c>
      <c r="M597" s="88">
        <v>61.3</v>
      </c>
      <c r="N597" s="88">
        <v>31.2</v>
      </c>
      <c r="O597" s="88">
        <v>72</v>
      </c>
      <c r="P597" s="77">
        <f t="shared" si="19"/>
        <v>0.43333333333333335</v>
      </c>
      <c r="Q597" s="89">
        <v>88.6</v>
      </c>
    </row>
    <row r="598" spans="1:17" s="34" customFormat="1" ht="30" x14ac:dyDescent="0.25">
      <c r="A598" s="79">
        <v>6174531</v>
      </c>
      <c r="B598" s="80" t="s">
        <v>11298</v>
      </c>
      <c r="C598" s="80" t="s">
        <v>7</v>
      </c>
      <c r="D598" s="80">
        <v>56</v>
      </c>
      <c r="E598" s="81">
        <v>43759.662361111099</v>
      </c>
      <c r="F598" s="82">
        <v>54</v>
      </c>
      <c r="G598" s="113" t="s">
        <v>11828</v>
      </c>
      <c r="H598" s="81" t="s">
        <v>9072</v>
      </c>
      <c r="I598" s="88">
        <v>52.7</v>
      </c>
      <c r="J598" s="88">
        <v>26.2</v>
      </c>
      <c r="K598" s="88">
        <v>48</v>
      </c>
      <c r="L598" s="76">
        <f t="shared" si="18"/>
        <v>0.54583333333333328</v>
      </c>
      <c r="M598" s="88">
        <v>64.400000000000006</v>
      </c>
      <c r="N598" s="88">
        <v>34.1</v>
      </c>
      <c r="O598" s="88">
        <v>74</v>
      </c>
      <c r="P598" s="77">
        <f t="shared" si="19"/>
        <v>0.46081081081081082</v>
      </c>
      <c r="Q598" s="89">
        <v>89.9</v>
      </c>
    </row>
    <row r="599" spans="1:17" s="34" customFormat="1" ht="30" x14ac:dyDescent="0.25">
      <c r="A599" s="79" t="s">
        <v>7552</v>
      </c>
      <c r="B599" s="80" t="s">
        <v>11299</v>
      </c>
      <c r="C599" s="80" t="s">
        <v>7</v>
      </c>
      <c r="D599" s="80">
        <v>56</v>
      </c>
      <c r="E599" s="81">
        <v>43712.8272222222</v>
      </c>
      <c r="F599" s="82">
        <v>54</v>
      </c>
      <c r="G599" s="113" t="s">
        <v>11829</v>
      </c>
      <c r="H599" s="81" t="s">
        <v>9078</v>
      </c>
      <c r="I599" s="88">
        <v>47.2</v>
      </c>
      <c r="J599" s="88">
        <v>22.9</v>
      </c>
      <c r="K599" s="88">
        <v>51.9</v>
      </c>
      <c r="L599" s="76">
        <f t="shared" si="18"/>
        <v>0.44123314065510594</v>
      </c>
      <c r="M599" s="88">
        <v>59.2</v>
      </c>
      <c r="N599" s="88">
        <v>34.700000000000003</v>
      </c>
      <c r="O599" s="88">
        <v>74.8</v>
      </c>
      <c r="P599" s="77">
        <f t="shared" si="19"/>
        <v>0.4639037433155081</v>
      </c>
      <c r="Q599" s="89">
        <v>87.7</v>
      </c>
    </row>
    <row r="600" spans="1:17" s="34" customFormat="1" x14ac:dyDescent="0.25">
      <c r="A600" s="79" t="s">
        <v>9005</v>
      </c>
      <c r="B600" s="80" t="s">
        <v>11300</v>
      </c>
      <c r="C600" s="80" t="s">
        <v>7</v>
      </c>
      <c r="D600" s="80">
        <v>55</v>
      </c>
      <c r="E600" s="81">
        <v>44373.505347222199</v>
      </c>
      <c r="F600" s="82">
        <v>55</v>
      </c>
      <c r="G600" s="113" t="s">
        <v>11613</v>
      </c>
      <c r="H600" s="81" t="s">
        <v>9072</v>
      </c>
      <c r="I600" s="88">
        <v>42.2</v>
      </c>
      <c r="J600" s="88">
        <v>23.2</v>
      </c>
      <c r="K600" s="88">
        <v>51.7</v>
      </c>
      <c r="L600" s="76">
        <f t="shared" si="18"/>
        <v>0.44874274661508701</v>
      </c>
      <c r="M600" s="88">
        <v>61.7</v>
      </c>
      <c r="N600" s="88">
        <v>30.4</v>
      </c>
      <c r="O600" s="88">
        <v>71.2</v>
      </c>
      <c r="P600" s="77">
        <f t="shared" si="19"/>
        <v>0.42696629213483145</v>
      </c>
      <c r="Q600" s="89">
        <v>90</v>
      </c>
    </row>
    <row r="601" spans="1:17" s="34" customFormat="1" ht="30" x14ac:dyDescent="0.25">
      <c r="A601" s="79" t="s">
        <v>8877</v>
      </c>
      <c r="B601" s="80" t="s">
        <v>11301</v>
      </c>
      <c r="C601" s="80" t="s">
        <v>7</v>
      </c>
      <c r="D601" s="80">
        <v>55</v>
      </c>
      <c r="E601" s="81">
        <v>44324.721412036997</v>
      </c>
      <c r="F601" s="82">
        <v>55</v>
      </c>
      <c r="G601" s="113" t="s">
        <v>11830</v>
      </c>
      <c r="H601" s="81" t="s">
        <v>9072</v>
      </c>
      <c r="I601" s="88">
        <v>45</v>
      </c>
      <c r="J601" s="88">
        <v>20.5</v>
      </c>
      <c r="K601" s="88">
        <v>44.7</v>
      </c>
      <c r="L601" s="76">
        <f t="shared" si="18"/>
        <v>0.45861297539149887</v>
      </c>
      <c r="M601" s="88">
        <v>68</v>
      </c>
      <c r="N601" s="88">
        <v>28.6</v>
      </c>
      <c r="O601" s="88">
        <v>66.7</v>
      </c>
      <c r="P601" s="77">
        <f t="shared" si="19"/>
        <v>0.4287856071964018</v>
      </c>
      <c r="Q601" s="89">
        <v>86.9</v>
      </c>
    </row>
    <row r="602" spans="1:17" s="34" customFormat="1" x14ac:dyDescent="0.25">
      <c r="A602" s="79" t="s">
        <v>8855</v>
      </c>
      <c r="B602" s="80" t="s">
        <v>11302</v>
      </c>
      <c r="C602" s="80" t="s">
        <v>7</v>
      </c>
      <c r="D602" s="80">
        <v>55</v>
      </c>
      <c r="E602" s="81">
        <v>44313.4831597222</v>
      </c>
      <c r="F602" s="82">
        <v>55</v>
      </c>
      <c r="G602" s="113" t="s">
        <v>11821</v>
      </c>
      <c r="H602" s="81" t="s">
        <v>9078</v>
      </c>
      <c r="I602" s="88">
        <v>41.5</v>
      </c>
      <c r="J602" s="88">
        <v>23.8</v>
      </c>
      <c r="K602" s="88">
        <v>48.2</v>
      </c>
      <c r="L602" s="76">
        <f t="shared" si="18"/>
        <v>0.49377593360995847</v>
      </c>
      <c r="M602" s="88">
        <v>65.400000000000006</v>
      </c>
      <c r="N602" s="88">
        <v>32.5</v>
      </c>
      <c r="O602" s="88">
        <v>72.400000000000006</v>
      </c>
      <c r="P602" s="77">
        <f t="shared" si="19"/>
        <v>0.44889502762430938</v>
      </c>
      <c r="Q602" s="89">
        <v>86.6</v>
      </c>
    </row>
    <row r="603" spans="1:17" s="34" customFormat="1" ht="45" x14ac:dyDescent="0.25">
      <c r="A603" s="79" t="s">
        <v>8207</v>
      </c>
      <c r="B603" s="80" t="s">
        <v>11303</v>
      </c>
      <c r="C603" s="80" t="s">
        <v>7</v>
      </c>
      <c r="D603" s="80">
        <v>57</v>
      </c>
      <c r="E603" s="81">
        <v>44041.6885763889</v>
      </c>
      <c r="F603" s="82">
        <v>56</v>
      </c>
      <c r="G603" s="113" t="s">
        <v>11831</v>
      </c>
      <c r="H603" s="81" t="s">
        <v>9078</v>
      </c>
      <c r="I603" s="88">
        <v>38.6</v>
      </c>
      <c r="J603" s="88">
        <v>20.2</v>
      </c>
      <c r="K603" s="88">
        <v>50.5</v>
      </c>
      <c r="L603" s="76">
        <f t="shared" si="18"/>
        <v>0.39999999999999997</v>
      </c>
      <c r="M603" s="88">
        <v>66.599999999999994</v>
      </c>
      <c r="N603" s="88">
        <v>29.2</v>
      </c>
      <c r="O603" s="88">
        <v>66.7</v>
      </c>
      <c r="P603" s="77">
        <f t="shared" si="19"/>
        <v>0.43778110944527732</v>
      </c>
      <c r="Q603" s="89">
        <v>88.1</v>
      </c>
    </row>
    <row r="604" spans="1:17" s="34" customFormat="1" ht="30" x14ac:dyDescent="0.25">
      <c r="A604" s="79" t="s">
        <v>7191</v>
      </c>
      <c r="B604" s="80" t="s">
        <v>11304</v>
      </c>
      <c r="C604" s="80" t="s">
        <v>7</v>
      </c>
      <c r="D604" s="80">
        <v>58</v>
      </c>
      <c r="E604" s="81">
        <v>43577.969317129602</v>
      </c>
      <c r="F604" s="82">
        <v>56</v>
      </c>
      <c r="G604" s="113" t="s">
        <v>11832</v>
      </c>
      <c r="H604" s="81" t="s">
        <v>9072</v>
      </c>
      <c r="I604" s="88">
        <v>37.799999999999997</v>
      </c>
      <c r="J604" s="88">
        <v>26.1</v>
      </c>
      <c r="K604" s="88">
        <v>53.5</v>
      </c>
      <c r="L604" s="76">
        <f t="shared" si="18"/>
        <v>0.48785046728971965</v>
      </c>
      <c r="M604" s="88">
        <v>71.099999999999994</v>
      </c>
      <c r="N604" s="88">
        <v>36.200000000000003</v>
      </c>
      <c r="O604" s="88">
        <v>75.900000000000006</v>
      </c>
      <c r="P604" s="77">
        <f t="shared" si="19"/>
        <v>0.4769433465085639</v>
      </c>
      <c r="Q604" s="89">
        <v>89.9</v>
      </c>
    </row>
    <row r="605" spans="1:17" s="34" customFormat="1" x14ac:dyDescent="0.25">
      <c r="A605" s="79" t="s">
        <v>7338</v>
      </c>
      <c r="B605" s="80" t="s">
        <v>11305</v>
      </c>
      <c r="C605" s="80" t="s">
        <v>12</v>
      </c>
      <c r="D605" s="80">
        <v>59</v>
      </c>
      <c r="E605" s="81">
        <v>43625.787291666697</v>
      </c>
      <c r="F605" s="82">
        <v>57</v>
      </c>
      <c r="G605" s="113" t="s">
        <v>11833</v>
      </c>
      <c r="H605" s="81" t="s">
        <v>9072</v>
      </c>
      <c r="I605" s="88">
        <v>29.8</v>
      </c>
      <c r="J605" s="88">
        <v>22</v>
      </c>
      <c r="K605" s="88">
        <v>56.3</v>
      </c>
      <c r="L605" s="76">
        <f t="shared" si="18"/>
        <v>0.39076376554174069</v>
      </c>
      <c r="M605" s="88">
        <v>64.3</v>
      </c>
      <c r="N605" s="88">
        <v>35.6</v>
      </c>
      <c r="O605" s="88">
        <v>81.5</v>
      </c>
      <c r="P605" s="77">
        <f t="shared" si="19"/>
        <v>0.43680981595092028</v>
      </c>
      <c r="Q605" s="89">
        <v>85.5</v>
      </c>
    </row>
    <row r="606" spans="1:17" s="34" customFormat="1" ht="30" x14ac:dyDescent="0.25">
      <c r="A606" s="79" t="s">
        <v>6948</v>
      </c>
      <c r="B606" s="80" t="s">
        <v>11306</v>
      </c>
      <c r="C606" s="80" t="s">
        <v>7</v>
      </c>
      <c r="D606" s="80">
        <v>59</v>
      </c>
      <c r="E606" s="81">
        <v>43501.605474536998</v>
      </c>
      <c r="F606" s="82">
        <v>57</v>
      </c>
      <c r="G606" s="113" t="s">
        <v>11834</v>
      </c>
      <c r="H606" s="81" t="s">
        <v>9078</v>
      </c>
      <c r="I606" s="88">
        <v>33.700000000000003</v>
      </c>
      <c r="J606" s="88">
        <v>17.7</v>
      </c>
      <c r="K606" s="88">
        <v>49.7</v>
      </c>
      <c r="L606" s="76">
        <f t="shared" si="18"/>
        <v>0.35613682092555327</v>
      </c>
      <c r="M606" s="88">
        <v>69.099999999999994</v>
      </c>
      <c r="N606" s="88">
        <v>32.4</v>
      </c>
      <c r="O606" s="88">
        <v>74.7</v>
      </c>
      <c r="P606" s="77">
        <f t="shared" si="19"/>
        <v>0.4337349397590361</v>
      </c>
      <c r="Q606" s="89">
        <v>86.1</v>
      </c>
    </row>
    <row r="607" spans="1:17" s="34" customFormat="1" ht="30" x14ac:dyDescent="0.25">
      <c r="A607" s="79" t="s">
        <v>6948</v>
      </c>
      <c r="B607" s="80" t="s">
        <v>11307</v>
      </c>
      <c r="C607" s="80" t="s">
        <v>7</v>
      </c>
      <c r="D607" s="80">
        <v>59</v>
      </c>
      <c r="E607" s="81">
        <v>43501.605474536998</v>
      </c>
      <c r="F607" s="82">
        <v>57</v>
      </c>
      <c r="G607" s="113" t="s">
        <v>11835</v>
      </c>
      <c r="H607" s="81" t="s">
        <v>9072</v>
      </c>
      <c r="I607" s="88">
        <v>34.700000000000003</v>
      </c>
      <c r="J607" s="88">
        <v>20.2</v>
      </c>
      <c r="K607" s="88">
        <v>49.9</v>
      </c>
      <c r="L607" s="76">
        <f t="shared" si="18"/>
        <v>0.40480961923847697</v>
      </c>
      <c r="M607" s="88">
        <v>69.3</v>
      </c>
      <c r="N607" s="88">
        <v>33.4</v>
      </c>
      <c r="O607" s="88">
        <v>73.5</v>
      </c>
      <c r="P607" s="77">
        <f t="shared" si="19"/>
        <v>0.45442176870748296</v>
      </c>
      <c r="Q607" s="89">
        <v>88.7</v>
      </c>
    </row>
    <row r="608" spans="1:17" s="39" customFormat="1" x14ac:dyDescent="0.25">
      <c r="A608" s="79" t="s">
        <v>7878</v>
      </c>
      <c r="B608" s="80" t="s">
        <v>11308</v>
      </c>
      <c r="C608" s="80" t="s">
        <v>7</v>
      </c>
      <c r="D608" s="80">
        <v>59</v>
      </c>
      <c r="E608" s="81">
        <v>43841.911203703698</v>
      </c>
      <c r="F608" s="82">
        <v>58</v>
      </c>
      <c r="G608" s="113" t="s">
        <v>11836</v>
      </c>
      <c r="H608" s="81" t="s">
        <v>9072</v>
      </c>
      <c r="I608" s="88">
        <v>30.9</v>
      </c>
      <c r="J608" s="88">
        <v>20.3</v>
      </c>
      <c r="K608" s="88">
        <v>44.6</v>
      </c>
      <c r="L608" s="76">
        <f t="shared" ref="L608:L637" si="20">J608/K608</f>
        <v>0.45515695067264572</v>
      </c>
      <c r="M608" s="88">
        <v>66</v>
      </c>
      <c r="N608" s="88">
        <v>29.9</v>
      </c>
      <c r="O608" s="88">
        <v>66.3</v>
      </c>
      <c r="P608" s="77">
        <f t="shared" ref="P608:P637" si="21">N608/O608</f>
        <v>0.45098039215686275</v>
      </c>
      <c r="Q608" s="89">
        <v>85.6</v>
      </c>
    </row>
    <row r="609" spans="1:17" s="34" customFormat="1" ht="30" x14ac:dyDescent="0.25">
      <c r="A609" s="79" t="s">
        <v>7508</v>
      </c>
      <c r="B609" s="80" t="s">
        <v>11309</v>
      </c>
      <c r="C609" s="80" t="s">
        <v>12</v>
      </c>
      <c r="D609" s="80">
        <v>60</v>
      </c>
      <c r="E609" s="81">
        <v>43691.831400463001</v>
      </c>
      <c r="F609" s="82">
        <v>58</v>
      </c>
      <c r="G609" s="113" t="s">
        <v>11837</v>
      </c>
      <c r="H609" s="81" t="s">
        <v>9072</v>
      </c>
      <c r="I609" s="88">
        <v>43.7</v>
      </c>
      <c r="J609" s="88">
        <v>24.1</v>
      </c>
      <c r="K609" s="88">
        <v>56.2</v>
      </c>
      <c r="L609" s="76">
        <f t="shared" si="20"/>
        <v>0.42882562277580072</v>
      </c>
      <c r="M609" s="88">
        <v>59.9</v>
      </c>
      <c r="N609" s="88">
        <v>39.1</v>
      </c>
      <c r="O609" s="88">
        <v>86.3</v>
      </c>
      <c r="P609" s="77">
        <f t="shared" si="21"/>
        <v>0.45307068366164543</v>
      </c>
      <c r="Q609" s="89">
        <v>86.3</v>
      </c>
    </row>
    <row r="610" spans="1:17" s="34" customFormat="1" ht="60" x14ac:dyDescent="0.25">
      <c r="A610" s="90" t="s">
        <v>6600</v>
      </c>
      <c r="B610" s="80" t="s">
        <v>11310</v>
      </c>
      <c r="C610" s="91" t="s">
        <v>7</v>
      </c>
      <c r="D610" s="91">
        <v>61</v>
      </c>
      <c r="E610" s="92">
        <v>43397.496076388903</v>
      </c>
      <c r="F610" s="93">
        <f>D610-3</f>
        <v>58</v>
      </c>
      <c r="G610" s="94" t="s">
        <v>11838</v>
      </c>
      <c r="H610" s="92" t="s">
        <v>9072</v>
      </c>
      <c r="I610" s="85">
        <v>47.6</v>
      </c>
      <c r="J610" s="85">
        <v>24.1</v>
      </c>
      <c r="K610" s="85">
        <v>49.2</v>
      </c>
      <c r="L610" s="76">
        <f t="shared" si="20"/>
        <v>0.48983739837398377</v>
      </c>
      <c r="M610" s="85">
        <v>74.900000000000006</v>
      </c>
      <c r="N610" s="85">
        <v>35.1</v>
      </c>
      <c r="O610" s="85">
        <v>74</v>
      </c>
      <c r="P610" s="77">
        <f t="shared" si="21"/>
        <v>0.47432432432432436</v>
      </c>
      <c r="Q610" s="86">
        <v>89.4</v>
      </c>
    </row>
    <row r="611" spans="1:17" s="34" customFormat="1" x14ac:dyDescent="0.25">
      <c r="A611" s="79" t="s">
        <v>9011</v>
      </c>
      <c r="B611" s="80" t="s">
        <v>11311</v>
      </c>
      <c r="C611" s="80" t="s">
        <v>7</v>
      </c>
      <c r="D611" s="80">
        <v>59</v>
      </c>
      <c r="E611" s="81">
        <v>44375.856689814798</v>
      </c>
      <c r="F611" s="82">
        <v>59</v>
      </c>
      <c r="G611" s="113" t="s">
        <v>11839</v>
      </c>
      <c r="H611" s="81" t="s">
        <v>9078</v>
      </c>
      <c r="I611" s="88">
        <v>43.3</v>
      </c>
      <c r="J611" s="88">
        <v>22.5</v>
      </c>
      <c r="K611" s="88">
        <v>51.6</v>
      </c>
      <c r="L611" s="76">
        <f t="shared" si="20"/>
        <v>0.43604651162790697</v>
      </c>
      <c r="M611" s="88">
        <v>65.099999999999994</v>
      </c>
      <c r="N611" s="88">
        <v>31.6</v>
      </c>
      <c r="O611" s="88">
        <v>70.900000000000006</v>
      </c>
      <c r="P611" s="77">
        <f t="shared" si="21"/>
        <v>0.44569816643159377</v>
      </c>
      <c r="Q611" s="89">
        <v>88.8</v>
      </c>
    </row>
    <row r="612" spans="1:17" s="34" customFormat="1" ht="30" x14ac:dyDescent="0.25">
      <c r="A612" s="79" t="s">
        <v>8734</v>
      </c>
      <c r="B612" s="80" t="s">
        <v>11312</v>
      </c>
      <c r="C612" s="80" t="s">
        <v>7</v>
      </c>
      <c r="D612" s="80">
        <v>59</v>
      </c>
      <c r="E612" s="81">
        <v>44265.750972222202</v>
      </c>
      <c r="F612" s="82">
        <v>59</v>
      </c>
      <c r="G612" s="113" t="s">
        <v>11840</v>
      </c>
      <c r="H612" s="81" t="s">
        <v>9072</v>
      </c>
      <c r="I612" s="88">
        <v>33</v>
      </c>
      <c r="J612" s="88">
        <v>22.4</v>
      </c>
      <c r="K612" s="88">
        <v>49.4</v>
      </c>
      <c r="L612" s="76">
        <f t="shared" si="20"/>
        <v>0.45344129554655871</v>
      </c>
      <c r="M612" s="88">
        <v>71.599999999999994</v>
      </c>
      <c r="N612" s="88">
        <v>31.4</v>
      </c>
      <c r="O612" s="88">
        <v>72.5</v>
      </c>
      <c r="P612" s="77">
        <f t="shared" si="21"/>
        <v>0.43310344827586206</v>
      </c>
      <c r="Q612" s="89">
        <v>89.4</v>
      </c>
    </row>
    <row r="613" spans="1:17" s="34" customFormat="1" ht="30" x14ac:dyDescent="0.25">
      <c r="A613" s="79" t="s">
        <v>7944</v>
      </c>
      <c r="B613" s="80" t="s">
        <v>11313</v>
      </c>
      <c r="C613" s="80" t="s">
        <v>12</v>
      </c>
      <c r="D613" s="80">
        <v>60</v>
      </c>
      <c r="E613" s="81">
        <v>43873.481377314798</v>
      </c>
      <c r="F613" s="82">
        <v>59</v>
      </c>
      <c r="G613" s="113" t="s">
        <v>11841</v>
      </c>
      <c r="H613" s="81" t="s">
        <v>9078</v>
      </c>
      <c r="I613" s="88">
        <v>40.9</v>
      </c>
      <c r="J613" s="88">
        <v>24.7</v>
      </c>
      <c r="K613" s="88">
        <v>57.3</v>
      </c>
      <c r="L613" s="76">
        <f t="shared" si="20"/>
        <v>0.43106457242582896</v>
      </c>
      <c r="M613" s="88">
        <v>67.599999999999994</v>
      </c>
      <c r="N613" s="88">
        <v>37.1</v>
      </c>
      <c r="O613" s="88">
        <v>81.400000000000006</v>
      </c>
      <c r="P613" s="77">
        <f t="shared" si="21"/>
        <v>0.45577395577395574</v>
      </c>
      <c r="Q613" s="89">
        <v>89.7</v>
      </c>
    </row>
    <row r="614" spans="1:17" s="39" customFormat="1" ht="30" x14ac:dyDescent="0.25">
      <c r="A614" s="79" t="s">
        <v>6548</v>
      </c>
      <c r="B614" s="80" t="s">
        <v>11314</v>
      </c>
      <c r="C614" s="80" t="s">
        <v>7</v>
      </c>
      <c r="D614" s="80">
        <v>62</v>
      </c>
      <c r="E614" s="81">
        <v>43379.009513888901</v>
      </c>
      <c r="F614" s="82">
        <v>59</v>
      </c>
      <c r="G614" s="113" t="s">
        <v>11842</v>
      </c>
      <c r="H614" s="81" t="s">
        <v>9078</v>
      </c>
      <c r="I614" s="88">
        <v>32.799999999999997</v>
      </c>
      <c r="J614" s="88">
        <v>18.5</v>
      </c>
      <c r="K614" s="88">
        <v>52.8</v>
      </c>
      <c r="L614" s="76">
        <f t="shared" si="20"/>
        <v>0.3503787878787879</v>
      </c>
      <c r="M614" s="88">
        <v>69.3</v>
      </c>
      <c r="N614" s="88">
        <v>35.1</v>
      </c>
      <c r="O614" s="88">
        <v>76.5</v>
      </c>
      <c r="P614" s="77">
        <f t="shared" si="21"/>
        <v>0.45882352941176474</v>
      </c>
      <c r="Q614" s="89">
        <v>87.2</v>
      </c>
    </row>
    <row r="615" spans="1:17" s="34" customFormat="1" ht="45" x14ac:dyDescent="0.25">
      <c r="A615" s="79" t="s">
        <v>6548</v>
      </c>
      <c r="B615" s="80" t="s">
        <v>11315</v>
      </c>
      <c r="C615" s="80" t="s">
        <v>7</v>
      </c>
      <c r="D615" s="80">
        <v>62</v>
      </c>
      <c r="E615" s="81">
        <v>43379.009513888901</v>
      </c>
      <c r="F615" s="82">
        <v>59</v>
      </c>
      <c r="G615" s="113" t="s">
        <v>11843</v>
      </c>
      <c r="H615" s="81" t="s">
        <v>9072</v>
      </c>
      <c r="I615" s="88">
        <v>39.299999999999997</v>
      </c>
      <c r="J615" s="88">
        <v>26.4</v>
      </c>
      <c r="K615" s="88">
        <v>55.1</v>
      </c>
      <c r="L615" s="76">
        <f t="shared" si="20"/>
        <v>0.47912885662431937</v>
      </c>
      <c r="M615" s="88">
        <v>70.599999999999994</v>
      </c>
      <c r="N615" s="88">
        <v>33.1</v>
      </c>
      <c r="O615" s="88">
        <v>74</v>
      </c>
      <c r="P615" s="77">
        <f t="shared" si="21"/>
        <v>0.44729729729729734</v>
      </c>
      <c r="Q615" s="89">
        <v>86.5</v>
      </c>
    </row>
    <row r="616" spans="1:17" s="34" customFormat="1" ht="30" x14ac:dyDescent="0.25">
      <c r="A616" s="79" t="s">
        <v>8637</v>
      </c>
      <c r="B616" s="80" t="s">
        <v>11316</v>
      </c>
      <c r="C616" s="80" t="s">
        <v>12</v>
      </c>
      <c r="D616" s="80">
        <v>60</v>
      </c>
      <c r="E616" s="81">
        <v>44224.654861111099</v>
      </c>
      <c r="F616" s="82">
        <v>60</v>
      </c>
      <c r="G616" s="113" t="s">
        <v>11844</v>
      </c>
      <c r="H616" s="81" t="s">
        <v>9078</v>
      </c>
      <c r="I616" s="88">
        <v>38.9</v>
      </c>
      <c r="J616" s="88">
        <v>22.9</v>
      </c>
      <c r="K616" s="88">
        <v>55.3</v>
      </c>
      <c r="L616" s="76">
        <f t="shared" si="20"/>
        <v>0.41410488245931282</v>
      </c>
      <c r="M616" s="88">
        <v>66.7</v>
      </c>
      <c r="N616" s="88">
        <v>34.9</v>
      </c>
      <c r="O616" s="88">
        <v>80</v>
      </c>
      <c r="P616" s="77">
        <f t="shared" si="21"/>
        <v>0.43624999999999997</v>
      </c>
      <c r="Q616" s="89">
        <v>86.7</v>
      </c>
    </row>
    <row r="617" spans="1:17" s="34" customFormat="1" ht="45" x14ac:dyDescent="0.25">
      <c r="A617" s="79" t="s">
        <v>8353</v>
      </c>
      <c r="B617" s="80" t="s">
        <v>11317</v>
      </c>
      <c r="C617" s="80" t="s">
        <v>7</v>
      </c>
      <c r="D617" s="80">
        <v>61</v>
      </c>
      <c r="E617" s="81">
        <v>44097.332071759301</v>
      </c>
      <c r="F617" s="82">
        <v>60</v>
      </c>
      <c r="G617" s="113" t="s">
        <v>11845</v>
      </c>
      <c r="H617" s="81" t="s">
        <v>9072</v>
      </c>
      <c r="I617" s="88">
        <v>40</v>
      </c>
      <c r="J617" s="88">
        <v>23.2</v>
      </c>
      <c r="K617" s="88">
        <v>48.7</v>
      </c>
      <c r="L617" s="76">
        <f t="shared" si="20"/>
        <v>0.47638603696098558</v>
      </c>
      <c r="M617" s="88">
        <v>55.1</v>
      </c>
      <c r="N617" s="88">
        <v>33.1</v>
      </c>
      <c r="O617" s="88">
        <v>75.5</v>
      </c>
      <c r="P617" s="77">
        <f t="shared" si="21"/>
        <v>0.43841059602649007</v>
      </c>
      <c r="Q617" s="89">
        <v>88.8</v>
      </c>
    </row>
    <row r="618" spans="1:17" s="34" customFormat="1" x14ac:dyDescent="0.25">
      <c r="A618" s="79" t="s">
        <v>7563</v>
      </c>
      <c r="B618" s="80" t="s">
        <v>11318</v>
      </c>
      <c r="C618" s="80" t="s">
        <v>12</v>
      </c>
      <c r="D618" s="80">
        <v>62</v>
      </c>
      <c r="E618" s="81">
        <v>43714.611064814802</v>
      </c>
      <c r="F618" s="82">
        <v>60</v>
      </c>
      <c r="G618" s="113" t="s">
        <v>11846</v>
      </c>
      <c r="H618" s="81" t="s">
        <v>9072</v>
      </c>
      <c r="I618" s="88">
        <v>38.1</v>
      </c>
      <c r="J618" s="88">
        <v>25.4</v>
      </c>
      <c r="K618" s="88">
        <v>54.7</v>
      </c>
      <c r="L618" s="76">
        <f t="shared" si="20"/>
        <v>0.46435100548446062</v>
      </c>
      <c r="M618" s="88">
        <v>56.9</v>
      </c>
      <c r="N618" s="88">
        <v>34.4</v>
      </c>
      <c r="O618" s="88">
        <v>78</v>
      </c>
      <c r="P618" s="77">
        <f t="shared" si="21"/>
        <v>0.44102564102564101</v>
      </c>
      <c r="Q618" s="89">
        <v>85</v>
      </c>
    </row>
    <row r="619" spans="1:17" s="34" customFormat="1" x14ac:dyDescent="0.25">
      <c r="A619" s="79" t="s">
        <v>6068</v>
      </c>
      <c r="B619" s="80" t="s">
        <v>11319</v>
      </c>
      <c r="C619" s="80" t="s">
        <v>7</v>
      </c>
      <c r="D619" s="80">
        <v>63</v>
      </c>
      <c r="E619" s="81">
        <v>43215.883055555598</v>
      </c>
      <c r="F619" s="82">
        <v>60</v>
      </c>
      <c r="G619" s="113" t="s">
        <v>11847</v>
      </c>
      <c r="H619" s="81" t="s">
        <v>9072</v>
      </c>
      <c r="I619" s="88">
        <v>37.1</v>
      </c>
      <c r="J619" s="88">
        <v>16.8</v>
      </c>
      <c r="K619" s="88">
        <v>50.5</v>
      </c>
      <c r="L619" s="76">
        <f t="shared" si="20"/>
        <v>0.33267326732673269</v>
      </c>
      <c r="M619" s="88">
        <v>69.900000000000006</v>
      </c>
      <c r="N619" s="88">
        <v>31.3</v>
      </c>
      <c r="O619" s="88">
        <v>69</v>
      </c>
      <c r="P619" s="77">
        <f t="shared" si="21"/>
        <v>0.45362318840579713</v>
      </c>
      <c r="Q619" s="89">
        <v>87.1</v>
      </c>
    </row>
    <row r="620" spans="1:17" s="34" customFormat="1" ht="45" x14ac:dyDescent="0.25">
      <c r="A620" s="79" t="s">
        <v>7729</v>
      </c>
      <c r="B620" s="80" t="s">
        <v>11320</v>
      </c>
      <c r="C620" s="80" t="s">
        <v>12</v>
      </c>
      <c r="D620" s="80">
        <v>63</v>
      </c>
      <c r="E620" s="81">
        <v>43779.955798611103</v>
      </c>
      <c r="F620" s="82">
        <v>61</v>
      </c>
      <c r="G620" s="113" t="s">
        <v>11848</v>
      </c>
      <c r="H620" s="81" t="s">
        <v>9078</v>
      </c>
      <c r="I620" s="88">
        <v>38.1</v>
      </c>
      <c r="J620" s="88">
        <v>33.1</v>
      </c>
      <c r="K620" s="88">
        <v>60.5</v>
      </c>
      <c r="L620" s="76">
        <f t="shared" si="20"/>
        <v>0.54710743801652895</v>
      </c>
      <c r="M620" s="88">
        <v>63.8</v>
      </c>
      <c r="N620" s="88">
        <v>37.6</v>
      </c>
      <c r="O620" s="88">
        <v>81.099999999999994</v>
      </c>
      <c r="P620" s="77">
        <f t="shared" si="21"/>
        <v>0.46362515413070288</v>
      </c>
      <c r="Q620" s="89">
        <v>87.4</v>
      </c>
    </row>
    <row r="621" spans="1:17" s="34" customFormat="1" ht="45" x14ac:dyDescent="0.25">
      <c r="A621" s="79" t="s">
        <v>7680</v>
      </c>
      <c r="B621" s="80" t="s">
        <v>11321</v>
      </c>
      <c r="C621" s="80" t="s">
        <v>12</v>
      </c>
      <c r="D621" s="80">
        <v>63</v>
      </c>
      <c r="E621" s="81">
        <v>43761.677916666697</v>
      </c>
      <c r="F621" s="82">
        <v>61</v>
      </c>
      <c r="G621" s="113" t="s">
        <v>11849</v>
      </c>
      <c r="H621" s="81" t="s">
        <v>9072</v>
      </c>
      <c r="I621" s="88">
        <v>44</v>
      </c>
      <c r="J621" s="88">
        <v>31.9</v>
      </c>
      <c r="K621" s="88">
        <v>62</v>
      </c>
      <c r="L621" s="76">
        <f t="shared" si="20"/>
        <v>0.51451612903225807</v>
      </c>
      <c r="M621" s="88">
        <v>62.6</v>
      </c>
      <c r="N621" s="88">
        <v>35.299999999999997</v>
      </c>
      <c r="O621" s="88">
        <v>80.400000000000006</v>
      </c>
      <c r="P621" s="77">
        <f t="shared" si="21"/>
        <v>0.43905472636815912</v>
      </c>
      <c r="Q621" s="89">
        <v>86.9</v>
      </c>
    </row>
    <row r="622" spans="1:17" s="34" customFormat="1" x14ac:dyDescent="0.25">
      <c r="A622" s="79" t="s">
        <v>7328</v>
      </c>
      <c r="B622" s="80" t="s">
        <v>11322</v>
      </c>
      <c r="C622" s="80" t="s">
        <v>7</v>
      </c>
      <c r="D622" s="80">
        <v>63</v>
      </c>
      <c r="E622" s="81">
        <v>43617.626423611102</v>
      </c>
      <c r="F622" s="82">
        <v>61</v>
      </c>
      <c r="G622" s="113" t="s">
        <v>11850</v>
      </c>
      <c r="H622" s="81" t="s">
        <v>9072</v>
      </c>
      <c r="I622" s="88">
        <v>44.8</v>
      </c>
      <c r="J622" s="88">
        <v>20.5</v>
      </c>
      <c r="K622" s="88">
        <v>43.4</v>
      </c>
      <c r="L622" s="76">
        <f t="shared" si="20"/>
        <v>0.47235023041474655</v>
      </c>
      <c r="M622" s="88">
        <v>63.6</v>
      </c>
      <c r="N622" s="88">
        <v>31.6</v>
      </c>
      <c r="O622" s="88">
        <v>68</v>
      </c>
      <c r="P622" s="77">
        <f t="shared" si="21"/>
        <v>0.46470588235294119</v>
      </c>
      <c r="Q622" s="89">
        <v>88.5</v>
      </c>
    </row>
    <row r="623" spans="1:17" s="34" customFormat="1" ht="45" x14ac:dyDescent="0.25">
      <c r="A623" s="79" t="s">
        <v>8453</v>
      </c>
      <c r="B623" s="80" t="s">
        <v>11323</v>
      </c>
      <c r="C623" s="80" t="s">
        <v>7</v>
      </c>
      <c r="D623" s="80">
        <v>63</v>
      </c>
      <c r="E623" s="81">
        <v>44136.667372685202</v>
      </c>
      <c r="F623" s="82">
        <v>62</v>
      </c>
      <c r="G623" s="113" t="s">
        <v>11851</v>
      </c>
      <c r="H623" s="81" t="s">
        <v>9078</v>
      </c>
      <c r="I623" s="88">
        <v>35.799999999999997</v>
      </c>
      <c r="J623" s="88">
        <v>21.7</v>
      </c>
      <c r="K623" s="88">
        <v>53.8</v>
      </c>
      <c r="L623" s="76">
        <f t="shared" si="20"/>
        <v>0.40334572490706322</v>
      </c>
      <c r="M623" s="88">
        <v>63.2</v>
      </c>
      <c r="N623" s="88">
        <v>34.4</v>
      </c>
      <c r="O623" s="88">
        <v>71.7</v>
      </c>
      <c r="P623" s="77">
        <f t="shared" si="21"/>
        <v>0.47977684797768477</v>
      </c>
      <c r="Q623" s="89">
        <v>88.4</v>
      </c>
    </row>
    <row r="624" spans="1:17" s="34" customFormat="1" x14ac:dyDescent="0.25">
      <c r="A624" s="79" t="s">
        <v>8201</v>
      </c>
      <c r="B624" s="80" t="s">
        <v>11324</v>
      </c>
      <c r="C624" s="80" t="s">
        <v>7</v>
      </c>
      <c r="D624" s="80">
        <v>63</v>
      </c>
      <c r="E624" s="81">
        <v>44037.887349536999</v>
      </c>
      <c r="F624" s="82">
        <v>62</v>
      </c>
      <c r="G624" s="113" t="s">
        <v>11603</v>
      </c>
      <c r="H624" s="81" t="s">
        <v>9078</v>
      </c>
      <c r="I624" s="95">
        <v>34.200000000000003</v>
      </c>
      <c r="J624" s="95">
        <v>16.5</v>
      </c>
      <c r="K624" s="95">
        <v>46</v>
      </c>
      <c r="L624" s="76">
        <f t="shared" si="20"/>
        <v>0.35869565217391303</v>
      </c>
      <c r="M624" s="88">
        <v>59.2</v>
      </c>
      <c r="N624" s="88">
        <v>32.1</v>
      </c>
      <c r="O624" s="88">
        <v>73</v>
      </c>
      <c r="P624" s="77">
        <f t="shared" si="21"/>
        <v>0.4397260273972603</v>
      </c>
      <c r="Q624" s="89">
        <v>89.1</v>
      </c>
    </row>
    <row r="625" spans="1:17" s="34" customFormat="1" x14ac:dyDescent="0.25">
      <c r="A625" s="79" t="s">
        <v>8201</v>
      </c>
      <c r="B625" s="80" t="s">
        <v>11325</v>
      </c>
      <c r="C625" s="80" t="s">
        <v>7</v>
      </c>
      <c r="D625" s="80">
        <v>63</v>
      </c>
      <c r="E625" s="81">
        <v>44037.887349536999</v>
      </c>
      <c r="F625" s="82">
        <v>62</v>
      </c>
      <c r="G625" s="113" t="s">
        <v>11603</v>
      </c>
      <c r="H625" s="81" t="s">
        <v>9072</v>
      </c>
      <c r="I625" s="87">
        <v>29.8</v>
      </c>
      <c r="J625" s="88">
        <v>16.2</v>
      </c>
      <c r="K625" s="88">
        <v>46.5</v>
      </c>
      <c r="L625" s="76">
        <f t="shared" si="20"/>
        <v>0.34838709677419355</v>
      </c>
      <c r="M625" s="88">
        <v>52.9</v>
      </c>
      <c r="N625" s="88">
        <v>33.4</v>
      </c>
      <c r="O625" s="88">
        <v>69</v>
      </c>
      <c r="P625" s="77">
        <f t="shared" si="21"/>
        <v>0.48405797101449272</v>
      </c>
      <c r="Q625" s="89">
        <v>85.9</v>
      </c>
    </row>
    <row r="626" spans="1:17" s="34" customFormat="1" x14ac:dyDescent="0.25">
      <c r="A626" s="79">
        <v>370536</v>
      </c>
      <c r="B626" s="80" t="s">
        <v>11326</v>
      </c>
      <c r="C626" s="80" t="s">
        <v>12</v>
      </c>
      <c r="D626" s="80">
        <v>63</v>
      </c>
      <c r="E626" s="81">
        <v>44349.647407407399</v>
      </c>
      <c r="F626" s="82">
        <v>63</v>
      </c>
      <c r="G626" s="113" t="s">
        <v>11601</v>
      </c>
      <c r="H626" s="81" t="s">
        <v>9072</v>
      </c>
      <c r="I626" s="88">
        <v>44</v>
      </c>
      <c r="J626" s="88">
        <v>31.9</v>
      </c>
      <c r="K626" s="88">
        <v>59.3</v>
      </c>
      <c r="L626" s="76">
        <f t="shared" si="20"/>
        <v>0.53794266441821248</v>
      </c>
      <c r="M626" s="88">
        <v>63.2</v>
      </c>
      <c r="N626" s="88">
        <v>36.9</v>
      </c>
      <c r="O626" s="88">
        <v>82.6</v>
      </c>
      <c r="P626" s="77">
        <f t="shared" si="21"/>
        <v>0.44673123486682809</v>
      </c>
      <c r="Q626" s="89">
        <v>88.7</v>
      </c>
    </row>
    <row r="627" spans="1:17" s="34" customFormat="1" x14ac:dyDescent="0.25">
      <c r="A627" s="79" t="s">
        <v>8223</v>
      </c>
      <c r="B627" s="80" t="s">
        <v>11327</v>
      </c>
      <c r="C627" s="80" t="s">
        <v>7</v>
      </c>
      <c r="D627" s="80">
        <v>64</v>
      </c>
      <c r="E627" s="81">
        <v>44045.455231481501</v>
      </c>
      <c r="F627" s="82">
        <v>63</v>
      </c>
      <c r="G627" s="113" t="s">
        <v>11852</v>
      </c>
      <c r="H627" s="81" t="s">
        <v>9078</v>
      </c>
      <c r="I627" s="88">
        <v>37.1</v>
      </c>
      <c r="J627" s="88">
        <v>19</v>
      </c>
      <c r="K627" s="88">
        <v>45.4</v>
      </c>
      <c r="L627" s="76">
        <f t="shared" si="20"/>
        <v>0.41850220264317184</v>
      </c>
      <c r="M627" s="88">
        <v>59.8</v>
      </c>
      <c r="N627" s="88">
        <v>31</v>
      </c>
      <c r="O627" s="88">
        <v>68.900000000000006</v>
      </c>
      <c r="P627" s="77">
        <f t="shared" si="21"/>
        <v>0.4499274310595065</v>
      </c>
      <c r="Q627" s="89">
        <v>89.6</v>
      </c>
    </row>
    <row r="628" spans="1:17" s="34" customFormat="1" ht="45" x14ac:dyDescent="0.25">
      <c r="A628" s="79" t="s">
        <v>8427</v>
      </c>
      <c r="B628" s="80" t="s">
        <v>11328</v>
      </c>
      <c r="C628" s="80" t="s">
        <v>12</v>
      </c>
      <c r="D628" s="80">
        <v>65</v>
      </c>
      <c r="E628" s="81">
        <v>44127.536643518499</v>
      </c>
      <c r="F628" s="82">
        <v>64</v>
      </c>
      <c r="G628" s="113" t="s">
        <v>11853</v>
      </c>
      <c r="H628" s="81" t="s">
        <v>9072</v>
      </c>
      <c r="I628" s="88">
        <v>35.200000000000003</v>
      </c>
      <c r="J628" s="88">
        <v>18</v>
      </c>
      <c r="K628" s="88">
        <v>56.3</v>
      </c>
      <c r="L628" s="76">
        <f t="shared" si="20"/>
        <v>0.31971580817051509</v>
      </c>
      <c r="M628" s="88">
        <v>54.4</v>
      </c>
      <c r="N628" s="88">
        <v>40.1</v>
      </c>
      <c r="O628" s="88">
        <v>87</v>
      </c>
      <c r="P628" s="77">
        <f t="shared" si="21"/>
        <v>0.46091954022988507</v>
      </c>
      <c r="Q628" s="89">
        <v>89.1</v>
      </c>
    </row>
    <row r="629" spans="1:17" s="34" customFormat="1" x14ac:dyDescent="0.25">
      <c r="A629" s="79" t="s">
        <v>6259</v>
      </c>
      <c r="B629" s="80" t="s">
        <v>11329</v>
      </c>
      <c r="C629" s="80" t="s">
        <v>12</v>
      </c>
      <c r="D629" s="80">
        <v>67</v>
      </c>
      <c r="E629" s="81">
        <v>43272.799004629604</v>
      </c>
      <c r="F629" s="82">
        <v>64</v>
      </c>
      <c r="G629" s="113" t="s">
        <v>11854</v>
      </c>
      <c r="H629" s="81" t="s">
        <v>9078</v>
      </c>
      <c r="I629" s="88">
        <v>41.8</v>
      </c>
      <c r="J629" s="88">
        <v>23.1</v>
      </c>
      <c r="K629" s="88">
        <v>57.2</v>
      </c>
      <c r="L629" s="76">
        <f t="shared" si="20"/>
        <v>0.40384615384615385</v>
      </c>
      <c r="M629" s="88">
        <v>55.7</v>
      </c>
      <c r="N629" s="88">
        <v>35.1</v>
      </c>
      <c r="O629" s="88">
        <v>84</v>
      </c>
      <c r="P629" s="77">
        <f t="shared" si="21"/>
        <v>0.41785714285714287</v>
      </c>
      <c r="Q629" s="89">
        <v>87.2</v>
      </c>
    </row>
    <row r="630" spans="1:17" s="34" customFormat="1" x14ac:dyDescent="0.25">
      <c r="A630" s="79" t="s">
        <v>7783</v>
      </c>
      <c r="B630" s="80" t="s">
        <v>11330</v>
      </c>
      <c r="C630" s="80" t="s">
        <v>12</v>
      </c>
      <c r="D630" s="80">
        <v>67</v>
      </c>
      <c r="E630" s="81">
        <v>43799.256377314799</v>
      </c>
      <c r="F630" s="82">
        <v>65</v>
      </c>
      <c r="G630" s="113" t="s">
        <v>11821</v>
      </c>
      <c r="H630" s="81" t="s">
        <v>9078</v>
      </c>
      <c r="I630" s="88">
        <v>36.299999999999997</v>
      </c>
      <c r="J630" s="88">
        <v>25.7</v>
      </c>
      <c r="K630" s="88">
        <v>57.3</v>
      </c>
      <c r="L630" s="76">
        <f t="shared" si="20"/>
        <v>0.44851657940663175</v>
      </c>
      <c r="M630" s="88">
        <v>64.2</v>
      </c>
      <c r="N630" s="88">
        <v>37.1</v>
      </c>
      <c r="O630" s="88">
        <v>82</v>
      </c>
      <c r="P630" s="77">
        <f t="shared" si="21"/>
        <v>0.45243902439024392</v>
      </c>
      <c r="Q630" s="89">
        <v>85.7</v>
      </c>
    </row>
    <row r="631" spans="1:17" s="34" customFormat="1" ht="30" x14ac:dyDescent="0.25">
      <c r="A631" s="79" t="s">
        <v>7783</v>
      </c>
      <c r="B631" s="80" t="s">
        <v>11331</v>
      </c>
      <c r="C631" s="80" t="s">
        <v>12</v>
      </c>
      <c r="D631" s="80">
        <v>67</v>
      </c>
      <c r="E631" s="81">
        <v>43799.256377314799</v>
      </c>
      <c r="F631" s="82">
        <v>65</v>
      </c>
      <c r="G631" s="113" t="s">
        <v>11855</v>
      </c>
      <c r="H631" s="81" t="s">
        <v>9072</v>
      </c>
      <c r="I631" s="88">
        <v>38.4</v>
      </c>
      <c r="J631" s="88">
        <v>21.9</v>
      </c>
      <c r="K631" s="88">
        <v>57.4</v>
      </c>
      <c r="L631" s="76">
        <f t="shared" si="20"/>
        <v>0.38153310104529614</v>
      </c>
      <c r="M631" s="88">
        <v>52.7</v>
      </c>
      <c r="N631" s="88">
        <v>32.1</v>
      </c>
      <c r="O631" s="88">
        <v>77.3</v>
      </c>
      <c r="P631" s="77">
        <f t="shared" si="21"/>
        <v>0.41526520051746446</v>
      </c>
      <c r="Q631" s="89">
        <v>86.6</v>
      </c>
    </row>
    <row r="632" spans="1:17" s="34" customFormat="1" ht="30" x14ac:dyDescent="0.25">
      <c r="A632" s="79">
        <v>3376</v>
      </c>
      <c r="B632" s="80" t="s">
        <v>11332</v>
      </c>
      <c r="C632" s="80" t="s">
        <v>7</v>
      </c>
      <c r="D632" s="80">
        <v>68</v>
      </c>
      <c r="E632" s="81">
        <v>43362.373819444401</v>
      </c>
      <c r="F632" s="82">
        <v>65</v>
      </c>
      <c r="G632" s="113" t="s">
        <v>11856</v>
      </c>
      <c r="H632" s="81" t="s">
        <v>9078</v>
      </c>
      <c r="I632" s="88">
        <v>39.4</v>
      </c>
      <c r="J632" s="88">
        <v>25.2</v>
      </c>
      <c r="K632" s="88">
        <v>57.6</v>
      </c>
      <c r="L632" s="76">
        <f t="shared" si="20"/>
        <v>0.4375</v>
      </c>
      <c r="M632" s="88">
        <v>65.3</v>
      </c>
      <c r="N632" s="88">
        <v>32.4</v>
      </c>
      <c r="O632" s="88">
        <v>78</v>
      </c>
      <c r="P632" s="77">
        <f t="shared" si="21"/>
        <v>0.41538461538461535</v>
      </c>
      <c r="Q632" s="89">
        <v>88.5</v>
      </c>
    </row>
    <row r="633" spans="1:17" s="34" customFormat="1" x14ac:dyDescent="0.25">
      <c r="A633" s="79">
        <v>6109589</v>
      </c>
      <c r="B633" s="80" t="s">
        <v>11333</v>
      </c>
      <c r="C633" s="80" t="s">
        <v>12</v>
      </c>
      <c r="D633" s="80">
        <v>71</v>
      </c>
      <c r="E633" s="81">
        <v>43258.940173611103</v>
      </c>
      <c r="F633" s="82">
        <v>68</v>
      </c>
      <c r="G633" s="113" t="s">
        <v>11854</v>
      </c>
      <c r="H633" s="81" t="s">
        <v>9078</v>
      </c>
      <c r="I633" s="88">
        <v>34.5</v>
      </c>
      <c r="J633" s="88">
        <v>25.2</v>
      </c>
      <c r="K633" s="88">
        <v>55.6</v>
      </c>
      <c r="L633" s="76">
        <f t="shared" si="20"/>
        <v>0.4532374100719424</v>
      </c>
      <c r="M633" s="88">
        <v>69.7</v>
      </c>
      <c r="N633" s="88">
        <v>38.799999999999997</v>
      </c>
      <c r="O633" s="88">
        <v>79.7</v>
      </c>
      <c r="P633" s="77">
        <f t="shared" si="21"/>
        <v>0.48682559598494346</v>
      </c>
      <c r="Q633" s="89">
        <v>87.9</v>
      </c>
    </row>
    <row r="634" spans="1:17" s="34" customFormat="1" x14ac:dyDescent="0.25">
      <c r="A634" s="79">
        <v>6109589</v>
      </c>
      <c r="B634" s="80" t="s">
        <v>11334</v>
      </c>
      <c r="C634" s="80" t="s">
        <v>12</v>
      </c>
      <c r="D634" s="80">
        <v>71</v>
      </c>
      <c r="E634" s="81">
        <v>43258.940173611103</v>
      </c>
      <c r="F634" s="82">
        <v>68</v>
      </c>
      <c r="G634" s="113" t="s">
        <v>11857</v>
      </c>
      <c r="H634" s="81" t="s">
        <v>9072</v>
      </c>
      <c r="I634" s="88">
        <v>33.799999999999997</v>
      </c>
      <c r="J634" s="88">
        <v>23.4</v>
      </c>
      <c r="K634" s="88">
        <v>56.2</v>
      </c>
      <c r="L634" s="76">
        <f t="shared" si="20"/>
        <v>0.41637010676156577</v>
      </c>
      <c r="M634" s="88">
        <v>42.6</v>
      </c>
      <c r="N634" s="88">
        <v>35.5</v>
      </c>
      <c r="O634" s="88">
        <v>78.3</v>
      </c>
      <c r="P634" s="77">
        <f t="shared" si="21"/>
        <v>0.45338441890166031</v>
      </c>
      <c r="Q634" s="89">
        <v>85.9</v>
      </c>
    </row>
    <row r="635" spans="1:17" s="34" customFormat="1" ht="30" x14ac:dyDescent="0.25">
      <c r="A635" s="79" t="s">
        <v>8131</v>
      </c>
      <c r="B635" s="80" t="s">
        <v>11335</v>
      </c>
      <c r="C635" s="80" t="s">
        <v>12</v>
      </c>
      <c r="D635" s="80">
        <v>73</v>
      </c>
      <c r="E635" s="81">
        <v>44016.614768518499</v>
      </c>
      <c r="F635" s="82">
        <v>72</v>
      </c>
      <c r="G635" s="113" t="s">
        <v>11858</v>
      </c>
      <c r="H635" s="81" t="s">
        <v>9078</v>
      </c>
      <c r="I635" s="88">
        <v>29.9</v>
      </c>
      <c r="J635" s="88">
        <v>22.6</v>
      </c>
      <c r="K635" s="88">
        <v>57.3</v>
      </c>
      <c r="L635" s="76">
        <f t="shared" si="20"/>
        <v>0.39441535776614317</v>
      </c>
      <c r="M635" s="88">
        <v>59.3</v>
      </c>
      <c r="N635" s="88">
        <v>35</v>
      </c>
      <c r="O635" s="88">
        <v>83.5</v>
      </c>
      <c r="P635" s="77">
        <f t="shared" si="21"/>
        <v>0.41916167664670656</v>
      </c>
      <c r="Q635" s="89">
        <v>87.1</v>
      </c>
    </row>
    <row r="636" spans="1:17" s="34" customFormat="1" ht="30" x14ac:dyDescent="0.25">
      <c r="A636" s="79" t="s">
        <v>6832</v>
      </c>
      <c r="B636" s="80" t="s">
        <v>11336</v>
      </c>
      <c r="C636" s="80" t="s">
        <v>12</v>
      </c>
      <c r="D636" s="80">
        <v>76</v>
      </c>
      <c r="E636" s="81">
        <v>43456.550381944398</v>
      </c>
      <c r="F636" s="82">
        <v>73</v>
      </c>
      <c r="G636" s="113" t="s">
        <v>11859</v>
      </c>
      <c r="H636" s="81" t="s">
        <v>9072</v>
      </c>
      <c r="I636" s="88">
        <v>32.9</v>
      </c>
      <c r="J636" s="88">
        <v>27.3</v>
      </c>
      <c r="K636" s="88">
        <v>60.1</v>
      </c>
      <c r="L636" s="76">
        <f t="shared" si="20"/>
        <v>0.45424292845257902</v>
      </c>
      <c r="M636" s="88">
        <v>72.3</v>
      </c>
      <c r="N636" s="88">
        <v>39.1</v>
      </c>
      <c r="O636" s="88">
        <v>86.8</v>
      </c>
      <c r="P636" s="77">
        <f t="shared" si="21"/>
        <v>0.45046082949308758</v>
      </c>
      <c r="Q636" s="89">
        <v>87</v>
      </c>
    </row>
    <row r="637" spans="1:17" s="39" customFormat="1" x14ac:dyDescent="0.25">
      <c r="A637" s="90" t="s">
        <v>6014</v>
      </c>
      <c r="B637" s="80" t="s">
        <v>11337</v>
      </c>
      <c r="C637" s="91" t="s">
        <v>12</v>
      </c>
      <c r="D637" s="91">
        <v>83</v>
      </c>
      <c r="E637" s="92">
        <v>43195.880208333299</v>
      </c>
      <c r="F637" s="93">
        <v>80</v>
      </c>
      <c r="G637" s="94" t="s">
        <v>11860</v>
      </c>
      <c r="H637" s="92" t="s">
        <v>9072</v>
      </c>
      <c r="I637" s="85">
        <v>40.299999999999997</v>
      </c>
      <c r="J637" s="85">
        <v>26.5</v>
      </c>
      <c r="K637" s="85">
        <v>55.4</v>
      </c>
      <c r="L637" s="76">
        <f t="shared" si="20"/>
        <v>0.47833935018050544</v>
      </c>
      <c r="M637" s="85">
        <v>61.9</v>
      </c>
      <c r="N637" s="85">
        <v>37.4</v>
      </c>
      <c r="O637" s="85">
        <v>80</v>
      </c>
      <c r="P637" s="77">
        <f t="shared" si="21"/>
        <v>0.46749999999999997</v>
      </c>
      <c r="Q637" s="86">
        <v>85.4</v>
      </c>
    </row>
    <row r="1321" spans="1:17" s="34" customFormat="1" x14ac:dyDescent="0.25">
      <c r="A1321" s="110"/>
      <c r="B1321" s="95"/>
      <c r="C1321" s="95"/>
      <c r="D1321" s="95"/>
      <c r="E1321" s="95"/>
      <c r="F1321" s="110"/>
      <c r="G1321" s="111"/>
      <c r="H1321" s="95"/>
      <c r="I1321" s="85"/>
      <c r="J1321" s="85"/>
      <c r="K1321" s="85"/>
      <c r="L1321" s="85"/>
      <c r="M1321" s="85"/>
      <c r="N1321" s="85"/>
      <c r="O1321" s="85"/>
      <c r="P1321" s="112"/>
      <c r="Q1321" s="86"/>
    </row>
  </sheetData>
  <sortState ref="A2:R1360">
    <sortCondition ref="F1"/>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Arama Sonuçları</vt:lpstr>
      <vt:lpstr>Sayfa1</vt:lpstr>
      <vt:lpstr>Sayfa2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NEK</dc:creator>
  <cp:lastModifiedBy>Dr. Esra</cp:lastModifiedBy>
  <dcterms:created xsi:type="dcterms:W3CDTF">2022-04-08T07:22:43Z</dcterms:created>
  <dcterms:modified xsi:type="dcterms:W3CDTF">2026-01-21T10:52:13Z</dcterms:modified>
</cp:coreProperties>
</file>